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00 - VON - Vedlější a ost..." sheetId="2" r:id="rId2"/>
    <sheet name="D.1 - SO 101 – Hrubé teré..." sheetId="3" r:id="rId3"/>
    <sheet name="D.2.1 - Architektonicko-s..." sheetId="4" r:id="rId4"/>
    <sheet name="D.2.2 - Stavebně konstruk..." sheetId="5" r:id="rId5"/>
    <sheet name="D.2.4.1 - Zdravotně techn..." sheetId="6" r:id="rId6"/>
    <sheet name="D.2.4.2 - Vytápění" sheetId="7" r:id="rId7"/>
    <sheet name="D.2.4.3 - Vzduchotechnika" sheetId="8" r:id="rId8"/>
    <sheet name="D.2.4.4 - silnoproudá ele..." sheetId="9" r:id="rId9"/>
    <sheet name="D.2.4.5 - MaR" sheetId="10" r:id="rId10"/>
    <sheet name="D.3.1 - Architektonicko-s..." sheetId="11" r:id="rId11"/>
    <sheet name="D.3.2 - silnoproudá elekt..." sheetId="12" r:id="rId12"/>
    <sheet name="D.4 - SO 301 – Komunikace..." sheetId="13" r:id="rId13"/>
    <sheet name="D.6 - SO 501 - Areálová k..." sheetId="14" r:id="rId14"/>
    <sheet name="D.7 - SO 502 - Veřejné os..." sheetId="15" r:id="rId15"/>
    <sheet name="D.8 - SO 503 - Areálové r..." sheetId="16" r:id="rId16"/>
    <sheet name="D.9 - SO 601 - Studna" sheetId="17" r:id="rId17"/>
    <sheet name="D.10 - SO 602 - Odpadní j..." sheetId="18" r:id="rId18"/>
    <sheet name="D.11 - SO 701 - Zeleň a k..." sheetId="19" r:id="rId19"/>
    <sheet name="Pokyny pro vyplnění" sheetId="20" r:id="rId20"/>
  </sheets>
  <definedNames>
    <definedName name="_xlnm.Print_Area" localSheetId="0">'Rekapitulace stavby'!$D$4:$AO$33,'Rekapitulace stavby'!$C$39:$AQ$73</definedName>
    <definedName name="_xlnm.Print_Titles" localSheetId="0">'Rekapitulace stavby'!$49:$49</definedName>
    <definedName name="_xlnm._FilterDatabase" localSheetId="1" hidden="1">'00 - VON - Vedlější a ost...'!$C$80:$K$99</definedName>
    <definedName name="_xlnm.Print_Area" localSheetId="1">'00 - VON - Vedlější a ost...'!$C$4:$J$36,'00 - VON - Vedlější a ost...'!$C$42:$J$62,'00 - VON - Vedlější a ost...'!$C$68:$K$99</definedName>
    <definedName name="_xlnm.Print_Titles" localSheetId="1">'00 - VON - Vedlější a ost...'!$80:$80</definedName>
    <definedName name="_xlnm._FilterDatabase" localSheetId="2" hidden="1">'D.1 - SO 101 – Hrubé teré...'!$C$77:$K$118</definedName>
    <definedName name="_xlnm.Print_Area" localSheetId="2">'D.1 - SO 101 – Hrubé teré...'!$C$4:$J$36,'D.1 - SO 101 – Hrubé teré...'!$C$42:$J$59,'D.1 - SO 101 – Hrubé teré...'!$C$65:$K$118</definedName>
    <definedName name="_xlnm.Print_Titles" localSheetId="2">'D.1 - SO 101 – Hrubé teré...'!$77:$77</definedName>
    <definedName name="_xlnm._FilterDatabase" localSheetId="3" hidden="1">'D.2.1 - Architektonicko-s...'!$C$107:$K$2129</definedName>
    <definedName name="_xlnm.Print_Area" localSheetId="3">'D.2.1 - Architektonicko-s...'!$C$4:$J$38,'D.2.1 - Architektonicko-s...'!$C$44:$J$87,'D.2.1 - Architektonicko-s...'!$C$93:$K$2129</definedName>
    <definedName name="_xlnm.Print_Titles" localSheetId="3">'D.2.1 - Architektonicko-s...'!$107:$107</definedName>
    <definedName name="_xlnm._FilterDatabase" localSheetId="4" hidden="1">'D.2.2 - Stavebně konstruk...'!$C$88:$K$363</definedName>
    <definedName name="_xlnm.Print_Area" localSheetId="4">'D.2.2 - Stavebně konstruk...'!$C$4:$J$38,'D.2.2 - Stavebně konstruk...'!$C$44:$J$68,'D.2.2 - Stavebně konstruk...'!$C$74:$K$363</definedName>
    <definedName name="_xlnm.Print_Titles" localSheetId="4">'D.2.2 - Stavebně konstruk...'!$88:$88</definedName>
    <definedName name="_xlnm._FilterDatabase" localSheetId="5" hidden="1">'D.2.4.1 - Zdravotně techn...'!$C$98:$K$340</definedName>
    <definedName name="_xlnm.Print_Area" localSheetId="5">'D.2.4.1 - Zdravotně techn...'!$C$4:$J$40,'D.2.4.1 - Zdravotně techn...'!$C$46:$J$76,'D.2.4.1 - Zdravotně techn...'!$C$82:$K$340</definedName>
    <definedName name="_xlnm.Print_Titles" localSheetId="5">'D.2.4.1 - Zdravotně techn...'!$98:$98</definedName>
    <definedName name="_xlnm._FilterDatabase" localSheetId="6" hidden="1">'D.2.4.2 - Vytápění'!$C$93:$K$209</definedName>
    <definedName name="_xlnm.Print_Area" localSheetId="6">'D.2.4.2 - Vytápění'!$C$4:$J$40,'D.2.4.2 - Vytápění'!$C$46:$J$71,'D.2.4.2 - Vytápění'!$C$77:$K$209</definedName>
    <definedName name="_xlnm.Print_Titles" localSheetId="6">'D.2.4.2 - Vytápění'!$93:$93</definedName>
    <definedName name="_xlnm._FilterDatabase" localSheetId="7" hidden="1">'D.2.4.3 - Vzduchotechnika'!$C$92:$K$163</definedName>
    <definedName name="_xlnm.Print_Area" localSheetId="7">'D.2.4.3 - Vzduchotechnika'!$C$4:$J$40,'D.2.4.3 - Vzduchotechnika'!$C$46:$J$70,'D.2.4.3 - Vzduchotechnika'!$C$76:$K$163</definedName>
    <definedName name="_xlnm.Print_Titles" localSheetId="7">'D.2.4.3 - Vzduchotechnika'!$92:$92</definedName>
    <definedName name="_xlnm._FilterDatabase" localSheetId="8" hidden="1">'D.2.4.4 - silnoproudá ele...'!$C$96:$K$247</definedName>
    <definedName name="_xlnm.Print_Area" localSheetId="8">'D.2.4.4 - silnoproudá ele...'!$C$4:$J$40,'D.2.4.4 - silnoproudá ele...'!$C$46:$J$74,'D.2.4.4 - silnoproudá ele...'!$C$80:$K$247</definedName>
    <definedName name="_xlnm.Print_Titles" localSheetId="8">'D.2.4.4 - silnoproudá ele...'!$96:$96</definedName>
    <definedName name="_xlnm._FilterDatabase" localSheetId="9" hidden="1">'D.2.4.5 - MaR'!$C$94:$K$238</definedName>
    <definedName name="_xlnm.Print_Area" localSheetId="9">'D.2.4.5 - MaR'!$C$4:$J$40,'D.2.4.5 - MaR'!$C$46:$J$72,'D.2.4.5 - MaR'!$C$78:$K$238</definedName>
    <definedName name="_xlnm.Print_Titles" localSheetId="9">'D.2.4.5 - MaR'!$94:$94</definedName>
    <definedName name="_xlnm._FilterDatabase" localSheetId="10" hidden="1">'D.3.1 - Architektonicko-s...'!$C$89:$K$192</definedName>
    <definedName name="_xlnm.Print_Area" localSheetId="10">'D.3.1 - Architektonicko-s...'!$C$4:$J$38,'D.3.1 - Architektonicko-s...'!$C$44:$J$69,'D.3.1 - Architektonicko-s...'!$C$75:$K$192</definedName>
    <definedName name="_xlnm.Print_Titles" localSheetId="10">'D.3.1 - Architektonicko-s...'!$89:$89</definedName>
    <definedName name="_xlnm._FilterDatabase" localSheetId="11" hidden="1">'D.3.2 - silnoproudá elekt...'!$C$83:$K$116</definedName>
    <definedName name="_xlnm.Print_Area" localSheetId="11">'D.3.2 - silnoproudá elekt...'!$C$4:$J$38,'D.3.2 - silnoproudá elekt...'!$C$44:$J$63,'D.3.2 - silnoproudá elekt...'!$C$69:$K$116</definedName>
    <definedName name="_xlnm.Print_Titles" localSheetId="11">'D.3.2 - silnoproudá elekt...'!$83:$83</definedName>
    <definedName name="_xlnm._FilterDatabase" localSheetId="12" hidden="1">'D.4 - SO 301 – Komunikace...'!$C$82:$K$239</definedName>
    <definedName name="_xlnm.Print_Area" localSheetId="12">'D.4 - SO 301 – Komunikace...'!$C$4:$J$36,'D.4 - SO 301 – Komunikace...'!$C$42:$J$64,'D.4 - SO 301 – Komunikace...'!$C$70:$K$239</definedName>
    <definedName name="_xlnm.Print_Titles" localSheetId="12">'D.4 - SO 301 – Komunikace...'!$82:$82</definedName>
    <definedName name="_xlnm._FilterDatabase" localSheetId="13" hidden="1">'D.6 - SO 501 - Areálová k...'!$C$87:$K$259</definedName>
    <definedName name="_xlnm.Print_Area" localSheetId="13">'D.6 - SO 501 - Areálová k...'!$C$4:$J$36,'D.6 - SO 501 - Areálová k...'!$C$42:$J$69,'D.6 - SO 501 - Areálová k...'!$C$75:$K$259</definedName>
    <definedName name="_xlnm.Print_Titles" localSheetId="13">'D.6 - SO 501 - Areálová k...'!$87:$87</definedName>
    <definedName name="_xlnm._FilterDatabase" localSheetId="14" hidden="1">'D.7 - SO 502 - Veřejné os...'!$C$77:$K$108</definedName>
    <definedName name="_xlnm.Print_Area" localSheetId="14">'D.7 - SO 502 - Veřejné os...'!$C$4:$J$36,'D.7 - SO 502 - Veřejné os...'!$C$42:$J$59,'D.7 - SO 502 - Veřejné os...'!$C$65:$K$108</definedName>
    <definedName name="_xlnm.Print_Titles" localSheetId="14">'D.7 - SO 502 - Veřejné os...'!$77:$77</definedName>
    <definedName name="_xlnm._FilterDatabase" localSheetId="15" hidden="1">'D.8 - SO 503 - Areálové r...'!$C$77:$K$121</definedName>
    <definedName name="_xlnm.Print_Area" localSheetId="15">'D.8 - SO 503 - Areálové r...'!$C$4:$J$36,'D.8 - SO 503 - Areálové r...'!$C$42:$J$59,'D.8 - SO 503 - Areálové r...'!$C$65:$K$121</definedName>
    <definedName name="_xlnm.Print_Titles" localSheetId="15">'D.8 - SO 503 - Areálové r...'!$77:$77</definedName>
    <definedName name="_xlnm._FilterDatabase" localSheetId="16" hidden="1">'D.9 - SO 601 - Studna'!$C$85:$K$161</definedName>
    <definedName name="_xlnm.Print_Area" localSheetId="16">'D.9 - SO 601 - Studna'!$C$4:$J$36,'D.9 - SO 601 - Studna'!$C$42:$J$67,'D.9 - SO 601 - Studna'!$C$73:$K$161</definedName>
    <definedName name="_xlnm.Print_Titles" localSheetId="16">'D.9 - SO 601 - Studna'!$85:$85</definedName>
    <definedName name="_xlnm._FilterDatabase" localSheetId="17" hidden="1">'D.10 - SO 602 - Odpadní j...'!$C$80:$K$135</definedName>
    <definedName name="_xlnm.Print_Area" localSheetId="17">'D.10 - SO 602 - Odpadní j...'!$C$4:$J$36,'D.10 - SO 602 - Odpadní j...'!$C$42:$J$62,'D.10 - SO 602 - Odpadní j...'!$C$68:$K$135</definedName>
    <definedName name="_xlnm.Print_Titles" localSheetId="17">'D.10 - SO 602 - Odpadní j...'!$80:$80</definedName>
    <definedName name="_xlnm._FilterDatabase" localSheetId="18" hidden="1">'D.11 - SO 701 - Zeleň a k...'!$C$79:$K$244</definedName>
    <definedName name="_xlnm.Print_Area" localSheetId="18">'D.11 - SO 701 - Zeleň a k...'!$C$4:$J$36,'D.11 - SO 701 - Zeleň a k...'!$C$42:$J$61,'D.11 - SO 701 - Zeleň a k...'!$C$67:$K$244</definedName>
    <definedName name="_xlnm.Print_Titles" localSheetId="18">'D.11 - SO 701 - Zeleň a k...'!$79:$79</definedName>
    <definedName name="_xlnm.Print_Area" localSheetId="19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72"/>
  <c r="AX72"/>
  <c i="19" r="BI244"/>
  <c r="BH244"/>
  <c r="BG244"/>
  <c r="BF244"/>
  <c r="T244"/>
  <c r="T243"/>
  <c r="T242"/>
  <c r="R244"/>
  <c r="R243"/>
  <c r="R242"/>
  <c r="P244"/>
  <c r="P243"/>
  <c r="P242"/>
  <c r="BK244"/>
  <c r="BK243"/>
  <c r="J243"/>
  <c r="BK242"/>
  <c r="J242"/>
  <c r="J244"/>
  <c r="BE244"/>
  <c r="J60"/>
  <c r="J59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17"/>
  <c r="BH217"/>
  <c r="BG217"/>
  <c r="BF217"/>
  <c r="T217"/>
  <c r="R217"/>
  <c r="P217"/>
  <c r="BK217"/>
  <c r="J217"/>
  <c r="BE217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04"/>
  <c r="BH204"/>
  <c r="BG204"/>
  <c r="BF204"/>
  <c r="T204"/>
  <c r="R204"/>
  <c r="P204"/>
  <c r="BK204"/>
  <c r="J204"/>
  <c r="BE204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4"/>
  <c r="BH194"/>
  <c r="BG194"/>
  <c r="BF194"/>
  <c r="T194"/>
  <c r="R194"/>
  <c r="P194"/>
  <c r="BK194"/>
  <c r="J194"/>
  <c r="BE194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5"/>
  <c r="BH165"/>
  <c r="BG165"/>
  <c r="BF165"/>
  <c r="T165"/>
  <c r="R165"/>
  <c r="P165"/>
  <c r="BK165"/>
  <c r="J165"/>
  <c r="BE165"/>
  <c r="BI160"/>
  <c r="BH160"/>
  <c r="BG160"/>
  <c r="BF160"/>
  <c r="T160"/>
  <c r="R160"/>
  <c r="P160"/>
  <c r="BK160"/>
  <c r="J160"/>
  <c r="BE160"/>
  <c r="BI142"/>
  <c r="BH142"/>
  <c r="BG142"/>
  <c r="BF142"/>
  <c r="T142"/>
  <c r="R142"/>
  <c r="P142"/>
  <c r="BK142"/>
  <c r="J142"/>
  <c r="BE142"/>
  <c r="BI124"/>
  <c r="BH124"/>
  <c r="BG124"/>
  <c r="BF124"/>
  <c r="T124"/>
  <c r="R124"/>
  <c r="P124"/>
  <c r="BK124"/>
  <c r="J124"/>
  <c r="BE124"/>
  <c r="BI114"/>
  <c r="BH114"/>
  <c r="BG114"/>
  <c r="BF114"/>
  <c r="T114"/>
  <c r="R114"/>
  <c r="P114"/>
  <c r="BK114"/>
  <c r="J114"/>
  <c r="BE114"/>
  <c r="BI93"/>
  <c r="BH93"/>
  <c r="BG93"/>
  <c r="BF93"/>
  <c r="T93"/>
  <c r="R93"/>
  <c r="P93"/>
  <c r="BK93"/>
  <c r="J93"/>
  <c r="BE93"/>
  <c r="BI83"/>
  <c r="F34"/>
  <c i="1" r="BD72"/>
  <c i="19" r="BH83"/>
  <c r="F33"/>
  <c i="1" r="BC72"/>
  <c i="19" r="BG83"/>
  <c r="F32"/>
  <c i="1" r="BB72"/>
  <c i="19" r="BF83"/>
  <c r="J31"/>
  <c i="1" r="AW72"/>
  <c i="19" r="F31"/>
  <c i="1" r="BA72"/>
  <c i="19" r="T83"/>
  <c r="T82"/>
  <c r="T81"/>
  <c r="T80"/>
  <c r="R83"/>
  <c r="R82"/>
  <c r="R81"/>
  <c r="R80"/>
  <c r="P83"/>
  <c r="P82"/>
  <c r="P81"/>
  <c r="P80"/>
  <c i="1" r="AU72"/>
  <c i="19" r="BK83"/>
  <c r="BK82"/>
  <c r="J82"/>
  <c r="BK81"/>
  <c r="J81"/>
  <c r="BK80"/>
  <c r="J80"/>
  <c r="J56"/>
  <c r="J27"/>
  <c i="1" r="AG72"/>
  <c i="19" r="J83"/>
  <c r="BE83"/>
  <c r="J30"/>
  <c i="1" r="AV72"/>
  <c i="19" r="F30"/>
  <c i="1" r="AZ72"/>
  <c i="19" r="J58"/>
  <c r="J57"/>
  <c r="J76"/>
  <c r="F76"/>
  <c r="F74"/>
  <c r="E72"/>
  <c r="J51"/>
  <c r="F51"/>
  <c r="F49"/>
  <c r="E47"/>
  <c r="J36"/>
  <c r="J18"/>
  <c r="E18"/>
  <c r="F77"/>
  <c r="F52"/>
  <c r="J17"/>
  <c r="J12"/>
  <c r="J74"/>
  <c r="J49"/>
  <c r="E7"/>
  <c r="E70"/>
  <c r="E45"/>
  <c i="1" r="AY71"/>
  <c r="AX71"/>
  <c i="18" r="BI135"/>
  <c r="BH135"/>
  <c r="BG135"/>
  <c r="BF135"/>
  <c r="T135"/>
  <c r="T134"/>
  <c r="R135"/>
  <c r="R134"/>
  <c r="P135"/>
  <c r="P134"/>
  <c r="BK135"/>
  <c r="BK134"/>
  <c r="J134"/>
  <c r="J135"/>
  <c r="BE135"/>
  <c r="J61"/>
  <c r="BI133"/>
  <c r="BH133"/>
  <c r="BG133"/>
  <c r="BF133"/>
  <c r="T133"/>
  <c r="T132"/>
  <c r="R133"/>
  <c r="R132"/>
  <c r="P133"/>
  <c r="P132"/>
  <c r="BK133"/>
  <c r="BK132"/>
  <c r="J132"/>
  <c r="J133"/>
  <c r="BE133"/>
  <c r="J6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2"/>
  <c r="BH122"/>
  <c r="BG122"/>
  <c r="BF122"/>
  <c r="T122"/>
  <c r="R122"/>
  <c r="P122"/>
  <c r="BK122"/>
  <c r="J122"/>
  <c r="BE122"/>
  <c r="BI120"/>
  <c r="BH120"/>
  <c r="BG120"/>
  <c r="BF120"/>
  <c r="T120"/>
  <c r="R120"/>
  <c r="P120"/>
  <c r="BK120"/>
  <c r="J120"/>
  <c r="BE120"/>
  <c r="BI118"/>
  <c r="BH118"/>
  <c r="BG118"/>
  <c r="BF118"/>
  <c r="T118"/>
  <c r="T117"/>
  <c r="R118"/>
  <c r="R117"/>
  <c r="P118"/>
  <c r="P117"/>
  <c r="BK118"/>
  <c r="BK117"/>
  <c r="J117"/>
  <c r="J118"/>
  <c r="BE118"/>
  <c r="J59"/>
  <c r="BI108"/>
  <c r="BH108"/>
  <c r="BG108"/>
  <c r="BF108"/>
  <c r="T108"/>
  <c r="R108"/>
  <c r="P108"/>
  <c r="BK108"/>
  <c r="J108"/>
  <c r="BE108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1"/>
  <c r="BH101"/>
  <c r="BG101"/>
  <c r="BF101"/>
  <c r="T101"/>
  <c r="R101"/>
  <c r="P101"/>
  <c r="BK101"/>
  <c r="J101"/>
  <c r="BE101"/>
  <c r="BI99"/>
  <c r="BH99"/>
  <c r="BG99"/>
  <c r="BF99"/>
  <c r="T99"/>
  <c r="R99"/>
  <c r="P99"/>
  <c r="BK99"/>
  <c r="J99"/>
  <c r="BE99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0"/>
  <c r="BH90"/>
  <c r="BG90"/>
  <c r="BF90"/>
  <c r="T90"/>
  <c r="R90"/>
  <c r="P90"/>
  <c r="BK90"/>
  <c r="J90"/>
  <c r="BE90"/>
  <c r="BI84"/>
  <c r="F34"/>
  <c i="1" r="BD71"/>
  <c i="18" r="BH84"/>
  <c r="F33"/>
  <c i="1" r="BC71"/>
  <c i="18" r="BG84"/>
  <c r="F32"/>
  <c i="1" r="BB71"/>
  <c i="18" r="BF84"/>
  <c r="J31"/>
  <c i="1" r="AW71"/>
  <c i="18" r="F31"/>
  <c i="1" r="BA71"/>
  <c i="18" r="T84"/>
  <c r="T83"/>
  <c r="T82"/>
  <c r="T81"/>
  <c r="R84"/>
  <c r="R83"/>
  <c r="R82"/>
  <c r="R81"/>
  <c r="P84"/>
  <c r="P83"/>
  <c r="P82"/>
  <c r="P81"/>
  <c i="1" r="AU71"/>
  <c i="18" r="BK84"/>
  <c r="BK83"/>
  <c r="J83"/>
  <c r="BK82"/>
  <c r="J82"/>
  <c r="BK81"/>
  <c r="J81"/>
  <c r="J56"/>
  <c r="J27"/>
  <c i="1" r="AG71"/>
  <c i="18" r="J84"/>
  <c r="BE84"/>
  <c r="J30"/>
  <c i="1" r="AV71"/>
  <c i="18" r="F30"/>
  <c i="1" r="AZ71"/>
  <c i="18" r="J58"/>
  <c r="J57"/>
  <c r="J77"/>
  <c r="F77"/>
  <c r="F75"/>
  <c r="E73"/>
  <c r="J51"/>
  <c r="F51"/>
  <c r="F49"/>
  <c r="E47"/>
  <c r="J36"/>
  <c r="J18"/>
  <c r="E18"/>
  <c r="F78"/>
  <c r="F52"/>
  <c r="J17"/>
  <c r="J12"/>
  <c r="J75"/>
  <c r="J49"/>
  <c r="E7"/>
  <c r="E71"/>
  <c r="E45"/>
  <c i="1" r="AY70"/>
  <c r="AX70"/>
  <c i="17"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T158"/>
  <c r="R159"/>
  <c r="R158"/>
  <c r="P159"/>
  <c r="P158"/>
  <c r="BK159"/>
  <c r="BK158"/>
  <c r="J158"/>
  <c r="J159"/>
  <c r="BE159"/>
  <c r="J66"/>
  <c r="BI157"/>
  <c r="BH157"/>
  <c r="BG157"/>
  <c r="BF157"/>
  <c r="T157"/>
  <c r="T156"/>
  <c r="T155"/>
  <c r="R157"/>
  <c r="R156"/>
  <c r="R155"/>
  <c r="P157"/>
  <c r="P156"/>
  <c r="P155"/>
  <c r="BK157"/>
  <c r="BK156"/>
  <c r="J156"/>
  <c r="BK155"/>
  <c r="J155"/>
  <c r="J157"/>
  <c r="BE157"/>
  <c r="J65"/>
  <c r="J64"/>
  <c r="BI154"/>
  <c r="BH154"/>
  <c r="BG154"/>
  <c r="BF154"/>
  <c r="T154"/>
  <c r="T153"/>
  <c r="R154"/>
  <c r="R153"/>
  <c r="P154"/>
  <c r="P153"/>
  <c r="BK154"/>
  <c r="BK153"/>
  <c r="J153"/>
  <c r="J154"/>
  <c r="BE154"/>
  <c r="J63"/>
  <c r="BI152"/>
  <c r="BH152"/>
  <c r="BG152"/>
  <c r="BF152"/>
  <c r="T152"/>
  <c r="R152"/>
  <c r="P152"/>
  <c r="BK152"/>
  <c r="J152"/>
  <c r="BE152"/>
  <c r="BI149"/>
  <c r="BH149"/>
  <c r="BG149"/>
  <c r="BF149"/>
  <c r="T149"/>
  <c r="T148"/>
  <c r="R149"/>
  <c r="R148"/>
  <c r="P149"/>
  <c r="P148"/>
  <c r="BK149"/>
  <c r="BK148"/>
  <c r="J148"/>
  <c r="J149"/>
  <c r="BE149"/>
  <c r="J62"/>
  <c r="BI145"/>
  <c r="BH145"/>
  <c r="BG145"/>
  <c r="BF145"/>
  <c r="T145"/>
  <c r="T144"/>
  <c r="R145"/>
  <c r="R144"/>
  <c r="P145"/>
  <c r="P144"/>
  <c r="BK145"/>
  <c r="BK144"/>
  <c r="J144"/>
  <c r="J145"/>
  <c r="BE145"/>
  <c r="J61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7"/>
  <c r="BH137"/>
  <c r="BG137"/>
  <c r="BF137"/>
  <c r="T137"/>
  <c r="T136"/>
  <c r="R137"/>
  <c r="R136"/>
  <c r="P137"/>
  <c r="P136"/>
  <c r="BK137"/>
  <c r="BK136"/>
  <c r="J136"/>
  <c r="J137"/>
  <c r="BE137"/>
  <c r="J60"/>
  <c r="BI135"/>
  <c r="BH135"/>
  <c r="BG135"/>
  <c r="BF135"/>
  <c r="T135"/>
  <c r="R135"/>
  <c r="P135"/>
  <c r="BK135"/>
  <c r="J135"/>
  <c r="BE135"/>
  <c r="BI130"/>
  <c r="BH130"/>
  <c r="BG130"/>
  <c r="BF130"/>
  <c r="T130"/>
  <c r="R130"/>
  <c r="P130"/>
  <c r="BK130"/>
  <c r="J130"/>
  <c r="BE130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T118"/>
  <c r="R119"/>
  <c r="R118"/>
  <c r="P119"/>
  <c r="P118"/>
  <c r="BK119"/>
  <c r="BK118"/>
  <c r="J118"/>
  <c r="J119"/>
  <c r="BE119"/>
  <c r="J59"/>
  <c r="BI115"/>
  <c r="BH115"/>
  <c r="BG115"/>
  <c r="BF115"/>
  <c r="T115"/>
  <c r="R115"/>
  <c r="P115"/>
  <c r="BK115"/>
  <c r="J115"/>
  <c r="BE115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F34"/>
  <c i="1" r="BD70"/>
  <c i="17" r="BH89"/>
  <c r="F33"/>
  <c i="1" r="BC70"/>
  <c i="17" r="BG89"/>
  <c r="F32"/>
  <c i="1" r="BB70"/>
  <c i="17" r="BF89"/>
  <c r="J31"/>
  <c i="1" r="AW70"/>
  <c i="17" r="F31"/>
  <c i="1" r="BA70"/>
  <c i="17" r="T89"/>
  <c r="T88"/>
  <c r="T87"/>
  <c r="T86"/>
  <c r="R89"/>
  <c r="R88"/>
  <c r="R87"/>
  <c r="R86"/>
  <c r="P89"/>
  <c r="P88"/>
  <c r="P87"/>
  <c r="P86"/>
  <c i="1" r="AU70"/>
  <c i="17" r="BK89"/>
  <c r="BK88"/>
  <c r="J88"/>
  <c r="BK87"/>
  <c r="J87"/>
  <c r="BK86"/>
  <c r="J86"/>
  <c r="J56"/>
  <c r="J27"/>
  <c i="1" r="AG70"/>
  <c i="17" r="J89"/>
  <c r="BE89"/>
  <c r="J30"/>
  <c i="1" r="AV70"/>
  <c i="17" r="F30"/>
  <c i="1" r="AZ70"/>
  <c i="17" r="J58"/>
  <c r="J57"/>
  <c r="J82"/>
  <c r="F82"/>
  <c r="F80"/>
  <c r="E78"/>
  <c r="J51"/>
  <c r="F51"/>
  <c r="F49"/>
  <c r="E47"/>
  <c r="J36"/>
  <c r="J18"/>
  <c r="E18"/>
  <c r="F83"/>
  <c r="F52"/>
  <c r="J17"/>
  <c r="J12"/>
  <c r="J80"/>
  <c r="J49"/>
  <c r="E7"/>
  <c r="E76"/>
  <c r="E45"/>
  <c i="1" r="AY69"/>
  <c r="AX69"/>
  <c i="16"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T104"/>
  <c r="R105"/>
  <c r="R104"/>
  <c r="P105"/>
  <c r="P104"/>
  <c r="BK105"/>
  <c r="BK104"/>
  <c r="J104"/>
  <c r="J105"/>
  <c r="BE105"/>
  <c r="J58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BH81"/>
  <c r="BG81"/>
  <c r="BF81"/>
  <c r="T81"/>
  <c r="R81"/>
  <c r="P81"/>
  <c r="BK81"/>
  <c r="J81"/>
  <c r="BE81"/>
  <c r="BI80"/>
  <c r="F34"/>
  <c i="1" r="BD69"/>
  <c i="16" r="BH80"/>
  <c r="F33"/>
  <c i="1" r="BC69"/>
  <c i="16" r="BG80"/>
  <c r="F32"/>
  <c i="1" r="BB69"/>
  <c i="16" r="BF80"/>
  <c r="J31"/>
  <c i="1" r="AW69"/>
  <c i="16" r="F31"/>
  <c i="1" r="BA69"/>
  <c i="16" r="T80"/>
  <c r="T79"/>
  <c r="T78"/>
  <c r="R80"/>
  <c r="R79"/>
  <c r="R78"/>
  <c r="P80"/>
  <c r="P79"/>
  <c r="P78"/>
  <c i="1" r="AU69"/>
  <c i="16" r="BK80"/>
  <c r="BK79"/>
  <c r="J79"/>
  <c r="BK78"/>
  <c r="J78"/>
  <c r="J56"/>
  <c r="J27"/>
  <c i="1" r="AG69"/>
  <c i="16" r="J80"/>
  <c r="BE80"/>
  <c r="J30"/>
  <c i="1" r="AV69"/>
  <c i="16" r="F30"/>
  <c i="1" r="AZ69"/>
  <c i="16" r="J57"/>
  <c r="J74"/>
  <c r="F74"/>
  <c r="F72"/>
  <c r="E70"/>
  <c r="J51"/>
  <c r="F51"/>
  <c r="F49"/>
  <c r="E47"/>
  <c r="J36"/>
  <c r="J18"/>
  <c r="E18"/>
  <c r="F75"/>
  <c r="F52"/>
  <c r="J17"/>
  <c r="J12"/>
  <c r="J72"/>
  <c r="J49"/>
  <c r="E7"/>
  <c r="E68"/>
  <c r="E45"/>
  <c i="1" r="AY68"/>
  <c r="AX68"/>
  <c i="15"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T101"/>
  <c r="R102"/>
  <c r="R101"/>
  <c r="P102"/>
  <c r="P101"/>
  <c r="BK102"/>
  <c r="BK101"/>
  <c r="J101"/>
  <c r="J102"/>
  <c r="BE102"/>
  <c r="J58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BH81"/>
  <c r="BG81"/>
  <c r="BF81"/>
  <c r="T81"/>
  <c r="R81"/>
  <c r="P81"/>
  <c r="BK81"/>
  <c r="J81"/>
  <c r="BE81"/>
  <c r="BI80"/>
  <c r="F34"/>
  <c i="1" r="BD68"/>
  <c i="15" r="BH80"/>
  <c r="F33"/>
  <c i="1" r="BC68"/>
  <c i="15" r="BG80"/>
  <c r="F32"/>
  <c i="1" r="BB68"/>
  <c i="15" r="BF80"/>
  <c r="J31"/>
  <c i="1" r="AW68"/>
  <c i="15" r="F31"/>
  <c i="1" r="BA68"/>
  <c i="15" r="T80"/>
  <c r="T79"/>
  <c r="T78"/>
  <c r="R80"/>
  <c r="R79"/>
  <c r="R78"/>
  <c r="P80"/>
  <c r="P79"/>
  <c r="P78"/>
  <c i="1" r="AU68"/>
  <c i="15" r="BK80"/>
  <c r="BK79"/>
  <c r="J79"/>
  <c r="BK78"/>
  <c r="J78"/>
  <c r="J56"/>
  <c r="J27"/>
  <c i="1" r="AG68"/>
  <c i="15" r="J80"/>
  <c r="BE80"/>
  <c r="J30"/>
  <c i="1" r="AV68"/>
  <c i="15" r="F30"/>
  <c i="1" r="AZ68"/>
  <c i="15" r="J57"/>
  <c r="J74"/>
  <c r="F74"/>
  <c r="F72"/>
  <c r="E70"/>
  <c r="J51"/>
  <c r="F51"/>
  <c r="F49"/>
  <c r="E47"/>
  <c r="J36"/>
  <c r="J18"/>
  <c r="E18"/>
  <c r="F75"/>
  <c r="F52"/>
  <c r="J17"/>
  <c r="J12"/>
  <c r="J72"/>
  <c r="J49"/>
  <c r="E7"/>
  <c r="E68"/>
  <c r="E45"/>
  <c i="1" r="AY67"/>
  <c r="AX67"/>
  <c i="14" r="BI259"/>
  <c r="BH259"/>
  <c r="BG259"/>
  <c r="BF259"/>
  <c r="T259"/>
  <c r="T258"/>
  <c r="R259"/>
  <c r="R258"/>
  <c r="P259"/>
  <c r="P258"/>
  <c r="BK259"/>
  <c r="BK258"/>
  <c r="J258"/>
  <c r="J259"/>
  <c r="BE259"/>
  <c r="J68"/>
  <c r="BI257"/>
  <c r="BH257"/>
  <c r="BG257"/>
  <c r="BF257"/>
  <c r="T257"/>
  <c r="R257"/>
  <c r="P257"/>
  <c r="BK257"/>
  <c r="J257"/>
  <c r="BE257"/>
  <c r="BI256"/>
  <c r="BH256"/>
  <c r="BG256"/>
  <c r="BF256"/>
  <c r="T256"/>
  <c r="T255"/>
  <c r="R256"/>
  <c r="R255"/>
  <c r="P256"/>
  <c r="P255"/>
  <c r="BK256"/>
  <c r="BK255"/>
  <c r="J255"/>
  <c r="J256"/>
  <c r="BE256"/>
  <c r="J67"/>
  <c r="BI254"/>
  <c r="BH254"/>
  <c r="BG254"/>
  <c r="BF254"/>
  <c r="T254"/>
  <c r="R254"/>
  <c r="P254"/>
  <c r="BK254"/>
  <c r="J254"/>
  <c r="BE254"/>
  <c r="BI253"/>
  <c r="BH253"/>
  <c r="BG253"/>
  <c r="BF253"/>
  <c r="T253"/>
  <c r="T252"/>
  <c r="T251"/>
  <c r="R253"/>
  <c r="R252"/>
  <c r="R251"/>
  <c r="P253"/>
  <c r="P252"/>
  <c r="P251"/>
  <c r="BK253"/>
  <c r="BK252"/>
  <c r="J252"/>
  <c r="BK251"/>
  <c r="J251"/>
  <c r="J253"/>
  <c r="BE253"/>
  <c r="J66"/>
  <c r="J65"/>
  <c r="BI250"/>
  <c r="BH250"/>
  <c r="BG250"/>
  <c r="BF250"/>
  <c r="T250"/>
  <c r="T249"/>
  <c r="R250"/>
  <c r="R249"/>
  <c r="P250"/>
  <c r="P249"/>
  <c r="BK250"/>
  <c r="BK249"/>
  <c r="J249"/>
  <c r="J250"/>
  <c r="BE250"/>
  <c r="J64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42"/>
  <c r="BH242"/>
  <c r="BG242"/>
  <c r="BF242"/>
  <c r="T242"/>
  <c r="T241"/>
  <c r="R242"/>
  <c r="R241"/>
  <c r="P242"/>
  <c r="P241"/>
  <c r="BK242"/>
  <c r="BK241"/>
  <c r="J241"/>
  <c r="J242"/>
  <c r="BE242"/>
  <c r="J63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3"/>
  <c r="BH233"/>
  <c r="BG233"/>
  <c r="BF233"/>
  <c r="T233"/>
  <c r="R233"/>
  <c r="P233"/>
  <c r="BK233"/>
  <c r="J233"/>
  <c r="BE233"/>
  <c r="BI232"/>
  <c r="BH232"/>
  <c r="BG232"/>
  <c r="BF232"/>
  <c r="T232"/>
  <c r="T231"/>
  <c r="R232"/>
  <c r="R231"/>
  <c r="P232"/>
  <c r="P231"/>
  <c r="BK232"/>
  <c r="BK231"/>
  <c r="J231"/>
  <c r="J232"/>
  <c r="BE232"/>
  <c r="J62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2"/>
  <c r="BH192"/>
  <c r="BG192"/>
  <c r="BF192"/>
  <c r="T192"/>
  <c r="T191"/>
  <c r="R192"/>
  <c r="R191"/>
  <c r="P192"/>
  <c r="P191"/>
  <c r="BK192"/>
  <c r="BK191"/>
  <c r="J191"/>
  <c r="J192"/>
  <c r="BE192"/>
  <c r="J61"/>
  <c r="BI188"/>
  <c r="BH188"/>
  <c r="BG188"/>
  <c r="BF188"/>
  <c r="T188"/>
  <c r="R188"/>
  <c r="P188"/>
  <c r="BK188"/>
  <c r="J188"/>
  <c r="BE188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3"/>
  <c r="BH173"/>
  <c r="BG173"/>
  <c r="BF173"/>
  <c r="T173"/>
  <c r="R173"/>
  <c r="P173"/>
  <c r="BK173"/>
  <c r="J173"/>
  <c r="BE173"/>
  <c r="BI170"/>
  <c r="BH170"/>
  <c r="BG170"/>
  <c r="BF170"/>
  <c r="T170"/>
  <c r="T169"/>
  <c r="R170"/>
  <c r="R169"/>
  <c r="P170"/>
  <c r="P169"/>
  <c r="BK170"/>
  <c r="BK169"/>
  <c r="J169"/>
  <c r="J170"/>
  <c r="BE170"/>
  <c r="J60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1"/>
  <c r="BH161"/>
  <c r="BG161"/>
  <c r="BF161"/>
  <c r="T161"/>
  <c r="T160"/>
  <c r="R161"/>
  <c r="R160"/>
  <c r="P161"/>
  <c r="P160"/>
  <c r="BK161"/>
  <c r="BK160"/>
  <c r="J160"/>
  <c r="J161"/>
  <c r="BE161"/>
  <c r="J59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36"/>
  <c r="BH136"/>
  <c r="BG136"/>
  <c r="BF136"/>
  <c r="T136"/>
  <c r="R136"/>
  <c r="P136"/>
  <c r="BK136"/>
  <c r="J136"/>
  <c r="BE136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1"/>
  <c r="BH121"/>
  <c r="BG121"/>
  <c r="BF121"/>
  <c r="T121"/>
  <c r="R121"/>
  <c r="P121"/>
  <c r="BK121"/>
  <c r="J121"/>
  <c r="BE121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1"/>
  <c r="BH111"/>
  <c r="BG111"/>
  <c r="BF111"/>
  <c r="T111"/>
  <c r="R111"/>
  <c r="P111"/>
  <c r="BK111"/>
  <c r="J111"/>
  <c r="BE111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F34"/>
  <c i="1" r="BD67"/>
  <c i="14" r="BH91"/>
  <c r="F33"/>
  <c i="1" r="BC67"/>
  <c i="14" r="BG91"/>
  <c r="F32"/>
  <c i="1" r="BB67"/>
  <c i="14" r="BF91"/>
  <c r="J31"/>
  <c i="1" r="AW67"/>
  <c i="14" r="F31"/>
  <c i="1" r="BA67"/>
  <c i="14" r="T91"/>
  <c r="T90"/>
  <c r="T89"/>
  <c r="T88"/>
  <c r="R91"/>
  <c r="R90"/>
  <c r="R89"/>
  <c r="R88"/>
  <c r="P91"/>
  <c r="P90"/>
  <c r="P89"/>
  <c r="P88"/>
  <c i="1" r="AU67"/>
  <c i="14" r="BK91"/>
  <c r="BK90"/>
  <c r="J90"/>
  <c r="BK89"/>
  <c r="J89"/>
  <c r="BK88"/>
  <c r="J88"/>
  <c r="J56"/>
  <c r="J27"/>
  <c i="1" r="AG67"/>
  <c i="14" r="J91"/>
  <c r="BE91"/>
  <c r="J30"/>
  <c i="1" r="AV67"/>
  <c i="14" r="F30"/>
  <c i="1" r="AZ67"/>
  <c i="14" r="J58"/>
  <c r="J57"/>
  <c r="J84"/>
  <c r="F84"/>
  <c r="F82"/>
  <c r="E80"/>
  <c r="J51"/>
  <c r="F51"/>
  <c r="F49"/>
  <c r="E47"/>
  <c r="J36"/>
  <c r="J18"/>
  <c r="E18"/>
  <c r="F85"/>
  <c r="F52"/>
  <c r="J17"/>
  <c r="J12"/>
  <c r="J82"/>
  <c r="J49"/>
  <c r="E7"/>
  <c r="E78"/>
  <c r="E45"/>
  <c i="1" r="AY66"/>
  <c r="AX66"/>
  <c i="13" r="BI239"/>
  <c r="BH239"/>
  <c r="BG239"/>
  <c r="BF239"/>
  <c r="T239"/>
  <c r="T238"/>
  <c r="R239"/>
  <c r="R238"/>
  <c r="P239"/>
  <c r="P238"/>
  <c r="BK239"/>
  <c r="BK238"/>
  <c r="J238"/>
  <c r="J239"/>
  <c r="BE239"/>
  <c r="J63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1"/>
  <c r="BH231"/>
  <c r="BG231"/>
  <c r="BF231"/>
  <c r="T231"/>
  <c r="R231"/>
  <c r="P231"/>
  <c r="BK231"/>
  <c r="J231"/>
  <c r="BE231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08"/>
  <c r="BH208"/>
  <c r="BG208"/>
  <c r="BF208"/>
  <c r="T208"/>
  <c r="T207"/>
  <c r="R208"/>
  <c r="R207"/>
  <c r="P208"/>
  <c r="P207"/>
  <c r="BK208"/>
  <c r="BK207"/>
  <c r="J207"/>
  <c r="J208"/>
  <c r="BE208"/>
  <c r="J62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198"/>
  <c r="BH198"/>
  <c r="BG198"/>
  <c r="BF198"/>
  <c r="T198"/>
  <c r="R198"/>
  <c r="P198"/>
  <c r="BK198"/>
  <c r="J198"/>
  <c r="BE198"/>
  <c r="BI195"/>
  <c r="BH195"/>
  <c r="BG195"/>
  <c r="BF195"/>
  <c r="T195"/>
  <c r="R195"/>
  <c r="P195"/>
  <c r="BK195"/>
  <c r="J195"/>
  <c r="BE195"/>
  <c r="BI192"/>
  <c r="BH192"/>
  <c r="BG192"/>
  <c r="BF192"/>
  <c r="T192"/>
  <c r="R192"/>
  <c r="P192"/>
  <c r="BK192"/>
  <c r="J192"/>
  <c r="BE192"/>
  <c r="BI189"/>
  <c r="BH189"/>
  <c r="BG189"/>
  <c r="BF189"/>
  <c r="T189"/>
  <c r="T188"/>
  <c r="R189"/>
  <c r="R188"/>
  <c r="P189"/>
  <c r="P188"/>
  <c r="BK189"/>
  <c r="BK188"/>
  <c r="J188"/>
  <c r="J189"/>
  <c r="BE189"/>
  <c r="J61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5"/>
  <c r="BH165"/>
  <c r="BG165"/>
  <c r="BF165"/>
  <c r="T165"/>
  <c r="R165"/>
  <c r="P165"/>
  <c r="BK165"/>
  <c r="J165"/>
  <c r="BE165"/>
  <c r="BI161"/>
  <c r="BH161"/>
  <c r="BG161"/>
  <c r="BF161"/>
  <c r="T161"/>
  <c r="R161"/>
  <c r="P161"/>
  <c r="BK161"/>
  <c r="J161"/>
  <c r="BE161"/>
  <c r="BI158"/>
  <c r="BH158"/>
  <c r="BG158"/>
  <c r="BF158"/>
  <c r="T158"/>
  <c r="T157"/>
  <c r="R158"/>
  <c r="R157"/>
  <c r="P158"/>
  <c r="P157"/>
  <c r="BK158"/>
  <c r="BK157"/>
  <c r="J157"/>
  <c r="J158"/>
  <c r="BE158"/>
  <c r="J60"/>
  <c r="BI154"/>
  <c r="BH154"/>
  <c r="BG154"/>
  <c r="BF154"/>
  <c r="T154"/>
  <c r="R154"/>
  <c r="P154"/>
  <c r="BK154"/>
  <c r="J154"/>
  <c r="BE154"/>
  <c r="BI151"/>
  <c r="BH151"/>
  <c r="BG151"/>
  <c r="BF151"/>
  <c r="T151"/>
  <c r="R151"/>
  <c r="P151"/>
  <c r="BK151"/>
  <c r="J151"/>
  <c r="BE151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2"/>
  <c r="BH142"/>
  <c r="BG142"/>
  <c r="BF142"/>
  <c r="T142"/>
  <c r="T141"/>
  <c r="R142"/>
  <c r="R141"/>
  <c r="P142"/>
  <c r="P141"/>
  <c r="BK142"/>
  <c r="BK141"/>
  <c r="J141"/>
  <c r="J142"/>
  <c r="BE142"/>
  <c r="J59"/>
  <c r="BI137"/>
  <c r="BH137"/>
  <c r="BG137"/>
  <c r="BF137"/>
  <c r="T137"/>
  <c r="R137"/>
  <c r="P137"/>
  <c r="BK137"/>
  <c r="J137"/>
  <c r="BE137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28"/>
  <c r="BH128"/>
  <c r="BG128"/>
  <c r="BF128"/>
  <c r="T128"/>
  <c r="R128"/>
  <c r="P128"/>
  <c r="BK128"/>
  <c r="J128"/>
  <c r="BE128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1"/>
  <c r="BH121"/>
  <c r="BG121"/>
  <c r="BF121"/>
  <c r="T121"/>
  <c r="R121"/>
  <c r="P121"/>
  <c r="BK121"/>
  <c r="J121"/>
  <c r="BE121"/>
  <c r="BI118"/>
  <c r="BH118"/>
  <c r="BG118"/>
  <c r="BF118"/>
  <c r="T118"/>
  <c r="R118"/>
  <c r="P118"/>
  <c r="BK118"/>
  <c r="J118"/>
  <c r="BE118"/>
  <c r="BI115"/>
  <c r="BH115"/>
  <c r="BG115"/>
  <c r="BF115"/>
  <c r="T115"/>
  <c r="R115"/>
  <c r="P115"/>
  <c r="BK115"/>
  <c r="J115"/>
  <c r="BE115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BH91"/>
  <c r="BG91"/>
  <c r="BF91"/>
  <c r="T91"/>
  <c r="R91"/>
  <c r="P91"/>
  <c r="BK91"/>
  <c r="J91"/>
  <c r="BE91"/>
  <c r="BI86"/>
  <c r="F34"/>
  <c i="1" r="BD66"/>
  <c i="13" r="BH86"/>
  <c r="F33"/>
  <c i="1" r="BC66"/>
  <c i="13" r="BG86"/>
  <c r="F32"/>
  <c i="1" r="BB66"/>
  <c i="13" r="BF86"/>
  <c r="J31"/>
  <c i="1" r="AW66"/>
  <c i="13" r="F31"/>
  <c i="1" r="BA66"/>
  <c i="13" r="T86"/>
  <c r="T85"/>
  <c r="T84"/>
  <c r="T83"/>
  <c r="R86"/>
  <c r="R85"/>
  <c r="R84"/>
  <c r="R83"/>
  <c r="P86"/>
  <c r="P85"/>
  <c r="P84"/>
  <c r="P83"/>
  <c i="1" r="AU66"/>
  <c i="13" r="BK86"/>
  <c r="BK85"/>
  <c r="J85"/>
  <c r="BK84"/>
  <c r="J84"/>
  <c r="BK83"/>
  <c r="J83"/>
  <c r="J56"/>
  <c r="J27"/>
  <c i="1" r="AG66"/>
  <c i="13" r="J86"/>
  <c r="BE86"/>
  <c r="J30"/>
  <c i="1" r="AV66"/>
  <c i="13" r="F30"/>
  <c i="1" r="AZ66"/>
  <c i="13" r="J58"/>
  <c r="J57"/>
  <c r="J79"/>
  <c r="F79"/>
  <c r="F77"/>
  <c r="E75"/>
  <c r="J51"/>
  <c r="F51"/>
  <c r="F49"/>
  <c r="E47"/>
  <c r="J36"/>
  <c r="J18"/>
  <c r="E18"/>
  <c r="F80"/>
  <c r="F52"/>
  <c r="J17"/>
  <c r="J12"/>
  <c r="J77"/>
  <c r="J49"/>
  <c r="E7"/>
  <c r="E73"/>
  <c r="E45"/>
  <c i="1" r="AY65"/>
  <c r="AX65"/>
  <c i="12"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T108"/>
  <c r="R109"/>
  <c r="R108"/>
  <c r="P109"/>
  <c r="P108"/>
  <c r="BK109"/>
  <c r="BK108"/>
  <c r="J108"/>
  <c r="J109"/>
  <c r="BE109"/>
  <c r="J62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F36"/>
  <c i="1" r="BD65"/>
  <c i="12" r="BH86"/>
  <c r="F35"/>
  <c i="1" r="BC65"/>
  <c i="12" r="BG86"/>
  <c r="F34"/>
  <c i="1" r="BB65"/>
  <c i="12" r="BF86"/>
  <c r="J33"/>
  <c i="1" r="AW65"/>
  <c i="12" r="F33"/>
  <c i="1" r="BA65"/>
  <c i="12" r="T86"/>
  <c r="T85"/>
  <c r="T84"/>
  <c r="R86"/>
  <c r="R85"/>
  <c r="R84"/>
  <c r="P86"/>
  <c r="P85"/>
  <c r="P84"/>
  <c i="1" r="AU65"/>
  <c i="12" r="BK86"/>
  <c r="BK85"/>
  <c r="J85"/>
  <c r="BK84"/>
  <c r="J84"/>
  <c r="J60"/>
  <c r="J29"/>
  <c i="1" r="AG65"/>
  <c i="12" r="J86"/>
  <c r="BE86"/>
  <c r="J32"/>
  <c i="1" r="AV65"/>
  <c i="12" r="F32"/>
  <c i="1" r="AZ65"/>
  <c i="12" r="J61"/>
  <c r="J80"/>
  <c r="F80"/>
  <c r="F78"/>
  <c r="E76"/>
  <c r="J55"/>
  <c r="F55"/>
  <c r="F53"/>
  <c r="E51"/>
  <c r="J38"/>
  <c r="J20"/>
  <c r="E20"/>
  <c r="F81"/>
  <c r="F56"/>
  <c r="J19"/>
  <c r="J14"/>
  <c r="J78"/>
  <c r="J53"/>
  <c r="E7"/>
  <c r="E72"/>
  <c r="E47"/>
  <c i="1" r="AY64"/>
  <c r="AX64"/>
  <c i="11" r="BI192"/>
  <c r="BH192"/>
  <c r="BG192"/>
  <c r="BF192"/>
  <c r="T192"/>
  <c r="T191"/>
  <c r="R192"/>
  <c r="R191"/>
  <c r="P192"/>
  <c r="P191"/>
  <c r="BK192"/>
  <c r="BK191"/>
  <c r="J191"/>
  <c r="J192"/>
  <c r="BE192"/>
  <c r="J68"/>
  <c r="BI189"/>
  <c r="BH189"/>
  <c r="BG189"/>
  <c r="BF189"/>
  <c r="T189"/>
  <c r="R189"/>
  <c r="P189"/>
  <c r="BK189"/>
  <c r="J189"/>
  <c r="BE189"/>
  <c r="BI185"/>
  <c r="BH185"/>
  <c r="BG185"/>
  <c r="BF185"/>
  <c r="T185"/>
  <c r="R185"/>
  <c r="P185"/>
  <c r="BK185"/>
  <c r="J185"/>
  <c r="BE185"/>
  <c r="BI180"/>
  <c r="BH180"/>
  <c r="BG180"/>
  <c r="BF180"/>
  <c r="T180"/>
  <c r="T179"/>
  <c r="R180"/>
  <c r="R179"/>
  <c r="P180"/>
  <c r="P179"/>
  <c r="BK180"/>
  <c r="BK179"/>
  <c r="J179"/>
  <c r="J180"/>
  <c r="BE180"/>
  <c r="J67"/>
  <c r="BI176"/>
  <c r="BH176"/>
  <c r="BG176"/>
  <c r="BF176"/>
  <c r="T176"/>
  <c r="T175"/>
  <c r="R176"/>
  <c r="R175"/>
  <c r="P176"/>
  <c r="P175"/>
  <c r="BK176"/>
  <c r="BK175"/>
  <c r="J175"/>
  <c r="J176"/>
  <c r="BE176"/>
  <c r="J66"/>
  <c r="BI166"/>
  <c r="BH166"/>
  <c r="BG166"/>
  <c r="BF166"/>
  <c r="T166"/>
  <c r="R166"/>
  <c r="P166"/>
  <c r="BK166"/>
  <c r="J166"/>
  <c r="BE166"/>
  <c r="BI161"/>
  <c r="BH161"/>
  <c r="BG161"/>
  <c r="BF161"/>
  <c r="T161"/>
  <c r="R161"/>
  <c r="P161"/>
  <c r="BK161"/>
  <c r="J161"/>
  <c r="BE161"/>
  <c r="BI157"/>
  <c r="BH157"/>
  <c r="BG157"/>
  <c r="BF157"/>
  <c r="T157"/>
  <c r="R157"/>
  <c r="P157"/>
  <c r="BK157"/>
  <c r="J157"/>
  <c r="BE157"/>
  <c r="BI153"/>
  <c r="BH153"/>
  <c r="BG153"/>
  <c r="BF153"/>
  <c r="T153"/>
  <c r="R153"/>
  <c r="P153"/>
  <c r="BK153"/>
  <c r="J153"/>
  <c r="BE153"/>
  <c r="BI150"/>
  <c r="BH150"/>
  <c r="BG150"/>
  <c r="BF150"/>
  <c r="T150"/>
  <c r="R150"/>
  <c r="P150"/>
  <c r="BK150"/>
  <c r="J150"/>
  <c r="BE150"/>
  <c r="BI145"/>
  <c r="BH145"/>
  <c r="BG145"/>
  <c r="BF145"/>
  <c r="T145"/>
  <c r="T144"/>
  <c r="R145"/>
  <c r="R144"/>
  <c r="P145"/>
  <c r="P144"/>
  <c r="BK145"/>
  <c r="BK144"/>
  <c r="J144"/>
  <c r="J145"/>
  <c r="BE145"/>
  <c r="J65"/>
  <c r="BI139"/>
  <c r="BH139"/>
  <c r="BG139"/>
  <c r="BF139"/>
  <c r="T139"/>
  <c r="T138"/>
  <c r="R139"/>
  <c r="R138"/>
  <c r="P139"/>
  <c r="P138"/>
  <c r="BK139"/>
  <c r="BK138"/>
  <c r="J138"/>
  <c r="J139"/>
  <c r="BE139"/>
  <c r="J64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08"/>
  <c r="BH108"/>
  <c r="BG108"/>
  <c r="BF108"/>
  <c r="T108"/>
  <c r="T107"/>
  <c r="R108"/>
  <c r="R107"/>
  <c r="P108"/>
  <c r="P107"/>
  <c r="BK108"/>
  <c r="BK107"/>
  <c r="J107"/>
  <c r="J108"/>
  <c r="BE108"/>
  <c r="J63"/>
  <c r="BI103"/>
  <c r="BH103"/>
  <c r="BG103"/>
  <c r="BF103"/>
  <c r="T103"/>
  <c r="R103"/>
  <c r="P103"/>
  <c r="BK103"/>
  <c r="J103"/>
  <c r="BE103"/>
  <c r="BI97"/>
  <c r="BH97"/>
  <c r="BG97"/>
  <c r="BF97"/>
  <c r="T97"/>
  <c r="R97"/>
  <c r="P97"/>
  <c r="BK97"/>
  <c r="J97"/>
  <c r="BE97"/>
  <c r="BI93"/>
  <c r="F36"/>
  <c i="1" r="BD64"/>
  <c i="11" r="BH93"/>
  <c r="F35"/>
  <c i="1" r="BC64"/>
  <c i="11" r="BG93"/>
  <c r="F34"/>
  <c i="1" r="BB64"/>
  <c i="11" r="BF93"/>
  <c r="J33"/>
  <c i="1" r="AW64"/>
  <c i="11" r="F33"/>
  <c i="1" r="BA64"/>
  <c i="11" r="T93"/>
  <c r="T92"/>
  <c r="T91"/>
  <c r="T90"/>
  <c r="R93"/>
  <c r="R92"/>
  <c r="R91"/>
  <c r="R90"/>
  <c r="P93"/>
  <c r="P92"/>
  <c r="P91"/>
  <c r="P90"/>
  <c i="1" r="AU64"/>
  <c i="11" r="BK93"/>
  <c r="BK92"/>
  <c r="J92"/>
  <c r="BK91"/>
  <c r="J91"/>
  <c r="BK90"/>
  <c r="J90"/>
  <c r="J60"/>
  <c r="J29"/>
  <c i="1" r="AG64"/>
  <c i="11" r="J93"/>
  <c r="BE93"/>
  <c r="J32"/>
  <c i="1" r="AV64"/>
  <c i="11" r="F32"/>
  <c i="1" r="AZ64"/>
  <c i="11" r="J62"/>
  <c r="J61"/>
  <c r="J86"/>
  <c r="F86"/>
  <c r="F84"/>
  <c r="E82"/>
  <c r="J55"/>
  <c r="F55"/>
  <c r="F53"/>
  <c r="E51"/>
  <c r="J38"/>
  <c r="J20"/>
  <c r="E20"/>
  <c r="F87"/>
  <c r="F56"/>
  <c r="J19"/>
  <c r="J14"/>
  <c r="J84"/>
  <c r="J53"/>
  <c r="E7"/>
  <c r="E78"/>
  <c r="E47"/>
  <c i="1" r="AY62"/>
  <c r="AX62"/>
  <c i="10"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T231"/>
  <c r="R232"/>
  <c r="R231"/>
  <c r="P232"/>
  <c r="P231"/>
  <c r="BK232"/>
  <c r="BK231"/>
  <c r="J231"/>
  <c r="J232"/>
  <c r="BE232"/>
  <c r="J7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T227"/>
  <c r="R228"/>
  <c r="R227"/>
  <c r="P228"/>
  <c r="P227"/>
  <c r="BK228"/>
  <c r="BK227"/>
  <c r="J227"/>
  <c r="J228"/>
  <c r="BE228"/>
  <c r="J70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T221"/>
  <c r="R222"/>
  <c r="R221"/>
  <c r="P222"/>
  <c r="P221"/>
  <c r="BK222"/>
  <c r="BK221"/>
  <c r="J221"/>
  <c r="J222"/>
  <c r="BE222"/>
  <c r="J69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T157"/>
  <c r="R158"/>
  <c r="R157"/>
  <c r="P158"/>
  <c r="P157"/>
  <c r="BK158"/>
  <c r="BK157"/>
  <c r="J157"/>
  <c r="J158"/>
  <c r="BE158"/>
  <c r="J6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T134"/>
  <c r="R135"/>
  <c r="R134"/>
  <c r="P135"/>
  <c r="P134"/>
  <c r="BK135"/>
  <c r="BK134"/>
  <c r="J134"/>
  <c r="J135"/>
  <c r="BE135"/>
  <c r="J67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T117"/>
  <c r="R118"/>
  <c r="R117"/>
  <c r="P118"/>
  <c r="P117"/>
  <c r="BK118"/>
  <c r="BK117"/>
  <c r="J117"/>
  <c r="J118"/>
  <c r="BE118"/>
  <c r="J66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F38"/>
  <c i="1" r="BD62"/>
  <c i="10" r="BH97"/>
  <c r="F37"/>
  <c i="1" r="BC62"/>
  <c i="10" r="BG97"/>
  <c r="F36"/>
  <c i="1" r="BB62"/>
  <c i="10" r="BF97"/>
  <c r="J35"/>
  <c i="1" r="AW62"/>
  <c i="10" r="F35"/>
  <c i="1" r="BA62"/>
  <c i="10" r="T97"/>
  <c r="T96"/>
  <c r="T95"/>
  <c r="R97"/>
  <c r="R96"/>
  <c r="R95"/>
  <c r="P97"/>
  <c r="P96"/>
  <c r="P95"/>
  <c i="1" r="AU62"/>
  <c i="10" r="BK97"/>
  <c r="BK96"/>
  <c r="J96"/>
  <c r="BK95"/>
  <c r="J95"/>
  <c r="J64"/>
  <c r="J31"/>
  <c i="1" r="AG62"/>
  <c i="10" r="J97"/>
  <c r="BE97"/>
  <c r="J34"/>
  <c i="1" r="AV62"/>
  <c i="10" r="F34"/>
  <c i="1" r="AZ62"/>
  <c i="10" r="J65"/>
  <c r="J91"/>
  <c r="F91"/>
  <c r="F89"/>
  <c r="E87"/>
  <c r="J59"/>
  <c r="F59"/>
  <c r="F57"/>
  <c r="E55"/>
  <c r="J40"/>
  <c r="J22"/>
  <c r="E22"/>
  <c r="F92"/>
  <c r="F60"/>
  <c r="J21"/>
  <c r="J16"/>
  <c r="J89"/>
  <c r="J57"/>
  <c r="E7"/>
  <c r="E81"/>
  <c r="E49"/>
  <c i="1" r="AY61"/>
  <c r="AX61"/>
  <c i="9"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T239"/>
  <c r="R240"/>
  <c r="R239"/>
  <c r="P240"/>
  <c r="P239"/>
  <c r="BK240"/>
  <c r="BK239"/>
  <c r="J239"/>
  <c r="J240"/>
  <c r="BE240"/>
  <c r="J73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T230"/>
  <c r="R231"/>
  <c r="R230"/>
  <c r="P231"/>
  <c r="P230"/>
  <c r="BK231"/>
  <c r="BK230"/>
  <c r="J230"/>
  <c r="J231"/>
  <c r="BE231"/>
  <c r="J72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T215"/>
  <c r="R216"/>
  <c r="R215"/>
  <c r="P216"/>
  <c r="P215"/>
  <c r="BK216"/>
  <c r="BK215"/>
  <c r="J215"/>
  <c r="J216"/>
  <c r="BE216"/>
  <c r="J71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T202"/>
  <c r="R203"/>
  <c r="R202"/>
  <c r="P203"/>
  <c r="P202"/>
  <c r="BK203"/>
  <c r="BK202"/>
  <c r="J202"/>
  <c r="J203"/>
  <c r="BE203"/>
  <c r="J70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T175"/>
  <c r="R176"/>
  <c r="R175"/>
  <c r="P176"/>
  <c r="P175"/>
  <c r="BK176"/>
  <c r="BK175"/>
  <c r="J175"/>
  <c r="J176"/>
  <c r="BE176"/>
  <c r="J69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T141"/>
  <c r="R142"/>
  <c r="R141"/>
  <c r="P142"/>
  <c r="P141"/>
  <c r="BK142"/>
  <c r="BK141"/>
  <c r="J141"/>
  <c r="J142"/>
  <c r="BE142"/>
  <c r="J68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T131"/>
  <c r="R132"/>
  <c r="R131"/>
  <c r="P132"/>
  <c r="P131"/>
  <c r="BK132"/>
  <c r="BK131"/>
  <c r="J131"/>
  <c r="J132"/>
  <c r="BE132"/>
  <c r="J67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T122"/>
  <c r="R123"/>
  <c r="R122"/>
  <c r="P123"/>
  <c r="P122"/>
  <c r="BK123"/>
  <c r="BK122"/>
  <c r="J122"/>
  <c r="J123"/>
  <c r="BE123"/>
  <c r="J66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F38"/>
  <c i="1" r="BD61"/>
  <c i="9" r="BH99"/>
  <c r="F37"/>
  <c i="1" r="BC61"/>
  <c i="9" r="BG99"/>
  <c r="F36"/>
  <c i="1" r="BB61"/>
  <c i="9" r="BF99"/>
  <c r="J35"/>
  <c i="1" r="AW61"/>
  <c i="9" r="F35"/>
  <c i="1" r="BA61"/>
  <c i="9" r="T99"/>
  <c r="T98"/>
  <c r="T97"/>
  <c r="R99"/>
  <c r="R98"/>
  <c r="R97"/>
  <c r="P99"/>
  <c r="P98"/>
  <c r="P97"/>
  <c i="1" r="AU61"/>
  <c i="9" r="BK99"/>
  <c r="BK98"/>
  <c r="J98"/>
  <c r="BK97"/>
  <c r="J97"/>
  <c r="J64"/>
  <c r="J31"/>
  <c i="1" r="AG61"/>
  <c i="9" r="J99"/>
  <c r="BE99"/>
  <c r="J34"/>
  <c i="1" r="AV61"/>
  <c i="9" r="F34"/>
  <c i="1" r="AZ61"/>
  <c i="9" r="J65"/>
  <c r="J93"/>
  <c r="F93"/>
  <c r="F91"/>
  <c r="E89"/>
  <c r="J59"/>
  <c r="F59"/>
  <c r="F57"/>
  <c r="E55"/>
  <c r="J40"/>
  <c r="J22"/>
  <c r="E22"/>
  <c r="F94"/>
  <c r="F60"/>
  <c r="J21"/>
  <c r="J16"/>
  <c r="J91"/>
  <c r="J57"/>
  <c r="E7"/>
  <c r="E83"/>
  <c r="E49"/>
  <c i="1" r="AY60"/>
  <c r="AX60"/>
  <c i="8"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T149"/>
  <c r="R150"/>
  <c r="R149"/>
  <c r="P150"/>
  <c r="P149"/>
  <c r="BK150"/>
  <c r="BK149"/>
  <c r="J149"/>
  <c r="J150"/>
  <c r="BE150"/>
  <c r="J6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T139"/>
  <c r="R140"/>
  <c r="R139"/>
  <c r="P140"/>
  <c r="P139"/>
  <c r="BK140"/>
  <c r="BK139"/>
  <c r="J139"/>
  <c r="J140"/>
  <c r="BE140"/>
  <c r="J68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T111"/>
  <c r="R112"/>
  <c r="R111"/>
  <c r="P112"/>
  <c r="P111"/>
  <c r="BK112"/>
  <c r="BK111"/>
  <c r="J111"/>
  <c r="J112"/>
  <c r="BE112"/>
  <c r="J67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T107"/>
  <c r="R108"/>
  <c r="R107"/>
  <c r="P108"/>
  <c r="P107"/>
  <c r="BK108"/>
  <c r="BK107"/>
  <c r="J107"/>
  <c r="J108"/>
  <c r="BE108"/>
  <c r="J66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F38"/>
  <c i="1" r="BD60"/>
  <c i="8" r="BH95"/>
  <c r="F37"/>
  <c i="1" r="BC60"/>
  <c i="8" r="BG95"/>
  <c r="F36"/>
  <c i="1" r="BB60"/>
  <c i="8" r="BF95"/>
  <c r="J35"/>
  <c i="1" r="AW60"/>
  <c i="8" r="F35"/>
  <c i="1" r="BA60"/>
  <c i="8" r="T95"/>
  <c r="T94"/>
  <c r="T93"/>
  <c r="R95"/>
  <c r="R94"/>
  <c r="R93"/>
  <c r="P95"/>
  <c r="P94"/>
  <c r="P93"/>
  <c i="1" r="AU60"/>
  <c i="8" r="BK95"/>
  <c r="BK94"/>
  <c r="J94"/>
  <c r="BK93"/>
  <c r="J93"/>
  <c r="J64"/>
  <c r="J31"/>
  <c i="1" r="AG60"/>
  <c i="8" r="J95"/>
  <c r="BE95"/>
  <c r="J34"/>
  <c i="1" r="AV60"/>
  <c i="8" r="F34"/>
  <c i="1" r="AZ60"/>
  <c i="8" r="J65"/>
  <c r="J89"/>
  <c r="F89"/>
  <c r="F87"/>
  <c r="E85"/>
  <c r="J59"/>
  <c r="F59"/>
  <c r="F57"/>
  <c r="E55"/>
  <c r="J40"/>
  <c r="J22"/>
  <c r="E22"/>
  <c r="F90"/>
  <c r="F60"/>
  <c r="J21"/>
  <c r="J16"/>
  <c r="J87"/>
  <c r="J57"/>
  <c r="E7"/>
  <c r="E79"/>
  <c r="E49"/>
  <c i="1" r="AY59"/>
  <c r="AX59"/>
  <c i="7"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T188"/>
  <c r="R189"/>
  <c r="R188"/>
  <c r="P189"/>
  <c r="P188"/>
  <c r="BK189"/>
  <c r="BK188"/>
  <c r="J188"/>
  <c r="J189"/>
  <c r="BE189"/>
  <c r="J70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T167"/>
  <c r="R168"/>
  <c r="R167"/>
  <c r="P168"/>
  <c r="P167"/>
  <c r="BK168"/>
  <c r="BK167"/>
  <c r="J167"/>
  <c r="J168"/>
  <c r="BE168"/>
  <c r="J69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T127"/>
  <c r="R128"/>
  <c r="R127"/>
  <c r="P128"/>
  <c r="P127"/>
  <c r="BK128"/>
  <c r="BK127"/>
  <c r="J127"/>
  <c r="J128"/>
  <c r="BE128"/>
  <c r="J68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T112"/>
  <c r="R113"/>
  <c r="R112"/>
  <c r="P113"/>
  <c r="P112"/>
  <c r="BK113"/>
  <c r="BK112"/>
  <c r="J112"/>
  <c r="J113"/>
  <c r="BE113"/>
  <c r="J67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T102"/>
  <c r="R103"/>
  <c r="R102"/>
  <c r="P103"/>
  <c r="P102"/>
  <c r="BK103"/>
  <c r="BK102"/>
  <c r="J102"/>
  <c r="J103"/>
  <c r="BE103"/>
  <c r="J66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F38"/>
  <c i="1" r="BD59"/>
  <c i="7" r="BH96"/>
  <c r="F37"/>
  <c i="1" r="BC59"/>
  <c i="7" r="BG96"/>
  <c r="F36"/>
  <c i="1" r="BB59"/>
  <c i="7" r="BF96"/>
  <c r="J35"/>
  <c i="1" r="AW59"/>
  <c i="7" r="F35"/>
  <c i="1" r="BA59"/>
  <c i="7" r="T96"/>
  <c r="T95"/>
  <c r="T94"/>
  <c r="R96"/>
  <c r="R95"/>
  <c r="R94"/>
  <c r="P96"/>
  <c r="P95"/>
  <c r="P94"/>
  <c i="1" r="AU59"/>
  <c i="7" r="BK96"/>
  <c r="BK95"/>
  <c r="J95"/>
  <c r="BK94"/>
  <c r="J94"/>
  <c r="J64"/>
  <c r="J31"/>
  <c i="1" r="AG59"/>
  <c i="7" r="J96"/>
  <c r="BE96"/>
  <c r="J34"/>
  <c i="1" r="AV59"/>
  <c i="7" r="F34"/>
  <c i="1" r="AZ59"/>
  <c i="7" r="J65"/>
  <c r="J90"/>
  <c r="F90"/>
  <c r="F88"/>
  <c r="E86"/>
  <c r="J59"/>
  <c r="F59"/>
  <c r="F57"/>
  <c r="E55"/>
  <c r="J40"/>
  <c r="J22"/>
  <c r="E22"/>
  <c r="F91"/>
  <c r="F60"/>
  <c r="J21"/>
  <c r="J16"/>
  <c r="J88"/>
  <c r="J57"/>
  <c r="E7"/>
  <c r="E80"/>
  <c r="E49"/>
  <c i="1" r="AY58"/>
  <c r="AX58"/>
  <c i="6"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R323"/>
  <c r="P323"/>
  <c r="BK323"/>
  <c r="J323"/>
  <c r="BE323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T316"/>
  <c r="R317"/>
  <c r="R316"/>
  <c r="P317"/>
  <c r="P316"/>
  <c r="BK317"/>
  <c r="BK316"/>
  <c r="J316"/>
  <c r="J317"/>
  <c r="BE317"/>
  <c r="J75"/>
  <c r="BI315"/>
  <c r="BH315"/>
  <c r="BG315"/>
  <c r="BF315"/>
  <c r="T315"/>
  <c r="R315"/>
  <c r="P315"/>
  <c r="BK315"/>
  <c r="J315"/>
  <c r="BE315"/>
  <c r="BI314"/>
  <c r="BH314"/>
  <c r="BG314"/>
  <c r="BF314"/>
  <c r="T314"/>
  <c r="T313"/>
  <c r="R314"/>
  <c r="R313"/>
  <c r="P314"/>
  <c r="P313"/>
  <c r="BK314"/>
  <c r="BK313"/>
  <c r="J313"/>
  <c r="J314"/>
  <c r="BE314"/>
  <c r="J74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T309"/>
  <c r="R310"/>
  <c r="R309"/>
  <c r="P310"/>
  <c r="P309"/>
  <c r="BK310"/>
  <c r="BK309"/>
  <c r="J309"/>
  <c r="J310"/>
  <c r="BE310"/>
  <c r="J73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T264"/>
  <c r="R265"/>
  <c r="R264"/>
  <c r="P265"/>
  <c r="P264"/>
  <c r="BK265"/>
  <c r="BK264"/>
  <c r="J264"/>
  <c r="J265"/>
  <c r="BE265"/>
  <c r="J72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/>
  <c r="BI217"/>
  <c r="BH217"/>
  <c r="BG217"/>
  <c r="BF217"/>
  <c r="T217"/>
  <c r="R217"/>
  <c r="P217"/>
  <c r="BK217"/>
  <c r="J217"/>
  <c r="BE217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T158"/>
  <c r="R159"/>
  <c r="R158"/>
  <c r="P159"/>
  <c r="P158"/>
  <c r="BK159"/>
  <c r="BK158"/>
  <c r="J158"/>
  <c r="J159"/>
  <c r="BE159"/>
  <c r="J71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T130"/>
  <c r="R131"/>
  <c r="R130"/>
  <c r="P131"/>
  <c r="P130"/>
  <c r="BK131"/>
  <c r="BK130"/>
  <c r="J130"/>
  <c r="J131"/>
  <c r="BE131"/>
  <c r="J7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T125"/>
  <c r="R126"/>
  <c r="R125"/>
  <c r="P126"/>
  <c r="P125"/>
  <c r="BK126"/>
  <c r="BK125"/>
  <c r="J125"/>
  <c r="J126"/>
  <c r="BE126"/>
  <c r="J69"/>
  <c r="BI124"/>
  <c r="BH124"/>
  <c r="BG124"/>
  <c r="BF124"/>
  <c r="T124"/>
  <c r="T123"/>
  <c r="R124"/>
  <c r="R123"/>
  <c r="P124"/>
  <c r="P123"/>
  <c r="BK124"/>
  <c r="BK123"/>
  <c r="J123"/>
  <c r="J124"/>
  <c r="BE124"/>
  <c r="J68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T119"/>
  <c r="R120"/>
  <c r="R119"/>
  <c r="P120"/>
  <c r="P119"/>
  <c r="BK120"/>
  <c r="BK119"/>
  <c r="J119"/>
  <c r="J120"/>
  <c r="BE120"/>
  <c r="J6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2"/>
  <c r="BH112"/>
  <c r="BG112"/>
  <c r="BF112"/>
  <c r="T112"/>
  <c r="T111"/>
  <c r="R112"/>
  <c r="R111"/>
  <c r="P112"/>
  <c r="P111"/>
  <c r="BK112"/>
  <c r="BK111"/>
  <c r="J111"/>
  <c r="J112"/>
  <c r="BE112"/>
  <c r="J66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F38"/>
  <c i="1" r="BD58"/>
  <c i="6" r="BH101"/>
  <c r="F37"/>
  <c i="1" r="BC58"/>
  <c i="6" r="BG101"/>
  <c r="F36"/>
  <c i="1" r="BB58"/>
  <c i="6" r="BF101"/>
  <c r="J35"/>
  <c i="1" r="AW58"/>
  <c i="6" r="F35"/>
  <c i="1" r="BA58"/>
  <c i="6" r="T101"/>
  <c r="T100"/>
  <c r="T99"/>
  <c r="R101"/>
  <c r="R100"/>
  <c r="R99"/>
  <c r="P101"/>
  <c r="P100"/>
  <c r="P99"/>
  <c i="1" r="AU58"/>
  <c i="6" r="BK101"/>
  <c r="BK100"/>
  <c r="J100"/>
  <c r="BK99"/>
  <c r="J99"/>
  <c r="J64"/>
  <c r="J31"/>
  <c i="1" r="AG58"/>
  <c i="6" r="J101"/>
  <c r="BE101"/>
  <c r="J34"/>
  <c i="1" r="AV58"/>
  <c i="6" r="F34"/>
  <c i="1" r="AZ58"/>
  <c i="6" r="J65"/>
  <c r="J95"/>
  <c r="F95"/>
  <c r="F93"/>
  <c r="E91"/>
  <c r="J59"/>
  <c r="F59"/>
  <c r="F57"/>
  <c r="E55"/>
  <c r="J40"/>
  <c r="J22"/>
  <c r="E22"/>
  <c r="F96"/>
  <c r="F60"/>
  <c r="J21"/>
  <c r="J16"/>
  <c r="J93"/>
  <c r="J57"/>
  <c r="E7"/>
  <c r="E85"/>
  <c r="E49"/>
  <c i="1" r="AY56"/>
  <c r="AX56"/>
  <c i="5" r="BI363"/>
  <c r="BH363"/>
  <c r="BG363"/>
  <c r="BF363"/>
  <c r="T363"/>
  <c r="T362"/>
  <c r="R363"/>
  <c r="R362"/>
  <c r="P363"/>
  <c r="P362"/>
  <c r="BK363"/>
  <c r="BK362"/>
  <c r="J362"/>
  <c r="J363"/>
  <c r="BE363"/>
  <c r="J67"/>
  <c r="BI361"/>
  <c r="BH361"/>
  <c r="BG361"/>
  <c r="BF361"/>
  <c r="T361"/>
  <c r="R361"/>
  <c r="P361"/>
  <c r="BK361"/>
  <c r="J361"/>
  <c r="BE361"/>
  <c r="BI348"/>
  <c r="BH348"/>
  <c r="BG348"/>
  <c r="BF348"/>
  <c r="T348"/>
  <c r="R348"/>
  <c r="P348"/>
  <c r="BK348"/>
  <c r="J348"/>
  <c r="BE348"/>
  <c r="BI344"/>
  <c r="BH344"/>
  <c r="BG344"/>
  <c r="BF344"/>
  <c r="T344"/>
  <c r="R344"/>
  <c r="P344"/>
  <c r="BK344"/>
  <c r="J344"/>
  <c r="BE344"/>
  <c r="BI339"/>
  <c r="BH339"/>
  <c r="BG339"/>
  <c r="BF339"/>
  <c r="T339"/>
  <c r="T338"/>
  <c r="R339"/>
  <c r="R338"/>
  <c r="P339"/>
  <c r="P338"/>
  <c r="BK339"/>
  <c r="BK338"/>
  <c r="J338"/>
  <c r="J339"/>
  <c r="BE339"/>
  <c r="J66"/>
  <c r="BI334"/>
  <c r="BH334"/>
  <c r="BG334"/>
  <c r="BF334"/>
  <c r="T334"/>
  <c r="T333"/>
  <c r="R334"/>
  <c r="R333"/>
  <c r="P334"/>
  <c r="P333"/>
  <c r="BK334"/>
  <c r="BK333"/>
  <c r="J333"/>
  <c r="J334"/>
  <c r="BE334"/>
  <c r="J65"/>
  <c r="BI314"/>
  <c r="BH314"/>
  <c r="BG314"/>
  <c r="BF314"/>
  <c r="T314"/>
  <c r="R314"/>
  <c r="P314"/>
  <c r="BK314"/>
  <c r="J314"/>
  <c r="BE314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294"/>
  <c r="BH294"/>
  <c r="BG294"/>
  <c r="BF294"/>
  <c r="T294"/>
  <c r="R294"/>
  <c r="P294"/>
  <c r="BK294"/>
  <c r="J294"/>
  <c r="BE294"/>
  <c r="BI277"/>
  <c r="BH277"/>
  <c r="BG277"/>
  <c r="BF277"/>
  <c r="T277"/>
  <c r="R277"/>
  <c r="P277"/>
  <c r="BK277"/>
  <c r="J277"/>
  <c r="BE27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40"/>
  <c r="BH240"/>
  <c r="BG240"/>
  <c r="BF240"/>
  <c r="T240"/>
  <c r="R240"/>
  <c r="P240"/>
  <c r="BK240"/>
  <c r="J240"/>
  <c r="BE240"/>
  <c r="BI231"/>
  <c r="BH231"/>
  <c r="BG231"/>
  <c r="BF231"/>
  <c r="T231"/>
  <c r="R231"/>
  <c r="P231"/>
  <c r="BK231"/>
  <c r="J231"/>
  <c r="BE231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2"/>
  <c r="BH212"/>
  <c r="BG212"/>
  <c r="BF212"/>
  <c r="T212"/>
  <c r="R212"/>
  <c r="P212"/>
  <c r="BK212"/>
  <c r="J212"/>
  <c r="BE212"/>
  <c r="BI206"/>
  <c r="BH206"/>
  <c r="BG206"/>
  <c r="BF206"/>
  <c r="T206"/>
  <c r="R206"/>
  <c r="P206"/>
  <c r="BK206"/>
  <c r="J206"/>
  <c r="BE206"/>
  <c r="BI204"/>
  <c r="BH204"/>
  <c r="BG204"/>
  <c r="BF204"/>
  <c r="T204"/>
  <c r="R204"/>
  <c r="P204"/>
  <c r="BK204"/>
  <c r="J204"/>
  <c r="BE204"/>
  <c r="BI200"/>
  <c r="BH200"/>
  <c r="BG200"/>
  <c r="BF200"/>
  <c r="T200"/>
  <c r="T199"/>
  <c r="R200"/>
  <c r="R199"/>
  <c r="P200"/>
  <c r="P199"/>
  <c r="BK200"/>
  <c r="BK199"/>
  <c r="J199"/>
  <c r="J200"/>
  <c r="BE200"/>
  <c r="J64"/>
  <c r="BI197"/>
  <c r="BH197"/>
  <c r="BG197"/>
  <c r="BF197"/>
  <c r="T197"/>
  <c r="R197"/>
  <c r="P197"/>
  <c r="BK197"/>
  <c r="J197"/>
  <c r="BE197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0"/>
  <c r="BH170"/>
  <c r="BG170"/>
  <c r="BF170"/>
  <c r="T170"/>
  <c r="R170"/>
  <c r="P170"/>
  <c r="BK170"/>
  <c r="J170"/>
  <c r="BE170"/>
  <c r="BI166"/>
  <c r="BH166"/>
  <c r="BG166"/>
  <c r="BF166"/>
  <c r="T166"/>
  <c r="R166"/>
  <c r="P166"/>
  <c r="BK166"/>
  <c r="J166"/>
  <c r="BE166"/>
  <c r="BI153"/>
  <c r="BH153"/>
  <c r="BG153"/>
  <c r="BF153"/>
  <c r="T153"/>
  <c r="T152"/>
  <c r="R153"/>
  <c r="R152"/>
  <c r="P153"/>
  <c r="P152"/>
  <c r="BK153"/>
  <c r="BK152"/>
  <c r="J152"/>
  <c r="J153"/>
  <c r="BE153"/>
  <c r="J63"/>
  <c r="BI140"/>
  <c r="BH140"/>
  <c r="BG140"/>
  <c r="BF140"/>
  <c r="T140"/>
  <c r="R140"/>
  <c r="P140"/>
  <c r="BK140"/>
  <c r="J140"/>
  <c r="BE140"/>
  <c r="BI131"/>
  <c r="BH131"/>
  <c r="BG131"/>
  <c r="BF131"/>
  <c r="T131"/>
  <c r="R131"/>
  <c r="P131"/>
  <c r="BK131"/>
  <c r="J131"/>
  <c r="BE131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08"/>
  <c r="BH108"/>
  <c r="BG108"/>
  <c r="BF108"/>
  <c r="T108"/>
  <c r="R108"/>
  <c r="P108"/>
  <c r="BK108"/>
  <c r="J108"/>
  <c r="BE108"/>
  <c r="BI96"/>
  <c r="BH96"/>
  <c r="BG96"/>
  <c r="BF96"/>
  <c r="T96"/>
  <c r="R96"/>
  <c r="P96"/>
  <c r="BK96"/>
  <c r="J96"/>
  <c r="BE96"/>
  <c r="BI92"/>
  <c r="F36"/>
  <c i="1" r="BD56"/>
  <c i="5" r="BH92"/>
  <c r="F35"/>
  <c i="1" r="BC56"/>
  <c i="5" r="BG92"/>
  <c r="F34"/>
  <c i="1" r="BB56"/>
  <c i="5" r="BF92"/>
  <c r="J33"/>
  <c i="1" r="AW56"/>
  <c i="5" r="F33"/>
  <c i="1" r="BA56"/>
  <c i="5" r="T92"/>
  <c r="T91"/>
  <c r="T90"/>
  <c r="T89"/>
  <c r="R92"/>
  <c r="R91"/>
  <c r="R90"/>
  <c r="R89"/>
  <c r="P92"/>
  <c r="P91"/>
  <c r="P90"/>
  <c r="P89"/>
  <c i="1" r="AU56"/>
  <c i="5" r="BK92"/>
  <c r="BK91"/>
  <c r="J91"/>
  <c r="BK90"/>
  <c r="J90"/>
  <c r="BK89"/>
  <c r="J89"/>
  <c r="J60"/>
  <c r="J29"/>
  <c i="1" r="AG56"/>
  <c i="5" r="J92"/>
  <c r="BE92"/>
  <c r="J32"/>
  <c i="1" r="AV56"/>
  <c i="5" r="F32"/>
  <c i="1" r="AZ56"/>
  <c i="5" r="J62"/>
  <c r="J61"/>
  <c r="J85"/>
  <c r="F85"/>
  <c r="F83"/>
  <c r="E81"/>
  <c r="J55"/>
  <c r="F55"/>
  <c r="F53"/>
  <c r="E51"/>
  <c r="J38"/>
  <c r="J20"/>
  <c r="E20"/>
  <c r="F86"/>
  <c r="F56"/>
  <c r="J19"/>
  <c r="J14"/>
  <c r="J83"/>
  <c r="J53"/>
  <c r="E7"/>
  <c r="E77"/>
  <c r="E47"/>
  <c i="1" r="AY55"/>
  <c r="AX55"/>
  <c i="4" r="BI2106"/>
  <c r="BH2106"/>
  <c r="BG2106"/>
  <c r="BF2106"/>
  <c r="T2106"/>
  <c r="R2106"/>
  <c r="P2106"/>
  <c r="BK2106"/>
  <c r="J2106"/>
  <c r="BE2106"/>
  <c r="BI2105"/>
  <c r="BH2105"/>
  <c r="BG2105"/>
  <c r="BF2105"/>
  <c r="T2105"/>
  <c r="R2105"/>
  <c r="P2105"/>
  <c r="BK2105"/>
  <c r="J2105"/>
  <c r="BE2105"/>
  <c r="BI2093"/>
  <c r="BH2093"/>
  <c r="BG2093"/>
  <c r="BF2093"/>
  <c r="T2093"/>
  <c r="T2092"/>
  <c r="R2093"/>
  <c r="R2092"/>
  <c r="P2093"/>
  <c r="P2092"/>
  <c r="BK2093"/>
  <c r="BK2092"/>
  <c r="J2092"/>
  <c r="J2093"/>
  <c r="BE2093"/>
  <c r="J86"/>
  <c r="BI2091"/>
  <c r="BH2091"/>
  <c r="BG2091"/>
  <c r="BF2091"/>
  <c r="T2091"/>
  <c r="R2091"/>
  <c r="P2091"/>
  <c r="BK2091"/>
  <c r="J2091"/>
  <c r="BE2091"/>
  <c r="BI2090"/>
  <c r="BH2090"/>
  <c r="BG2090"/>
  <c r="BF2090"/>
  <c r="T2090"/>
  <c r="R2090"/>
  <c r="P2090"/>
  <c r="BK2090"/>
  <c r="J2090"/>
  <c r="BE2090"/>
  <c r="BI2069"/>
  <c r="BH2069"/>
  <c r="BG2069"/>
  <c r="BF2069"/>
  <c r="T2069"/>
  <c r="T2068"/>
  <c r="R2069"/>
  <c r="R2068"/>
  <c r="P2069"/>
  <c r="P2068"/>
  <c r="BK2069"/>
  <c r="BK2068"/>
  <c r="J2068"/>
  <c r="J2069"/>
  <c r="BE2069"/>
  <c r="J85"/>
  <c r="BI2067"/>
  <c r="BH2067"/>
  <c r="BG2067"/>
  <c r="BF2067"/>
  <c r="T2067"/>
  <c r="R2067"/>
  <c r="P2067"/>
  <c r="BK2067"/>
  <c r="J2067"/>
  <c r="BE2067"/>
  <c r="BI2066"/>
  <c r="BH2066"/>
  <c r="BG2066"/>
  <c r="BF2066"/>
  <c r="T2066"/>
  <c r="R2066"/>
  <c r="P2066"/>
  <c r="BK2066"/>
  <c r="J2066"/>
  <c r="BE2066"/>
  <c r="BI2022"/>
  <c r="BH2022"/>
  <c r="BG2022"/>
  <c r="BF2022"/>
  <c r="T2022"/>
  <c r="R2022"/>
  <c r="P2022"/>
  <c r="BK2022"/>
  <c r="J2022"/>
  <c r="BE2022"/>
  <c r="BI2021"/>
  <c r="BH2021"/>
  <c r="BG2021"/>
  <c r="BF2021"/>
  <c r="T2021"/>
  <c r="R2021"/>
  <c r="P2021"/>
  <c r="BK2021"/>
  <c r="J2021"/>
  <c r="BE2021"/>
  <c r="BI2019"/>
  <c r="BH2019"/>
  <c r="BG2019"/>
  <c r="BF2019"/>
  <c r="T2019"/>
  <c r="R2019"/>
  <c r="P2019"/>
  <c r="BK2019"/>
  <c r="J2019"/>
  <c r="BE2019"/>
  <c r="BI1970"/>
  <c r="BH1970"/>
  <c r="BG1970"/>
  <c r="BF1970"/>
  <c r="T1970"/>
  <c r="T1969"/>
  <c r="R1970"/>
  <c r="R1969"/>
  <c r="P1970"/>
  <c r="P1969"/>
  <c r="BK1970"/>
  <c r="BK1969"/>
  <c r="J1969"/>
  <c r="J1970"/>
  <c r="BE1970"/>
  <c r="J84"/>
  <c r="BI1968"/>
  <c r="BH1968"/>
  <c r="BG1968"/>
  <c r="BF1968"/>
  <c r="T1968"/>
  <c r="R1968"/>
  <c r="P1968"/>
  <c r="BK1968"/>
  <c r="J1968"/>
  <c r="BE1968"/>
  <c r="BI1954"/>
  <c r="BH1954"/>
  <c r="BG1954"/>
  <c r="BF1954"/>
  <c r="T1954"/>
  <c r="R1954"/>
  <c r="P1954"/>
  <c r="BK1954"/>
  <c r="J1954"/>
  <c r="BE1954"/>
  <c r="BI1953"/>
  <c r="BH1953"/>
  <c r="BG1953"/>
  <c r="BF1953"/>
  <c r="T1953"/>
  <c r="T1952"/>
  <c r="R1953"/>
  <c r="R1952"/>
  <c r="P1953"/>
  <c r="P1952"/>
  <c r="BK1953"/>
  <c r="BK1952"/>
  <c r="J1952"/>
  <c r="J1953"/>
  <c r="BE1953"/>
  <c r="J83"/>
  <c r="BI1951"/>
  <c r="BH1951"/>
  <c r="BG1951"/>
  <c r="BF1951"/>
  <c r="T1951"/>
  <c r="R1951"/>
  <c r="P1951"/>
  <c r="BK1951"/>
  <c r="J1951"/>
  <c r="BE1951"/>
  <c r="BI1939"/>
  <c r="BH1939"/>
  <c r="BG1939"/>
  <c r="BF1939"/>
  <c r="T1939"/>
  <c r="R1939"/>
  <c r="P1939"/>
  <c r="BK1939"/>
  <c r="J1939"/>
  <c r="BE1939"/>
  <c r="BI1935"/>
  <c r="BH1935"/>
  <c r="BG1935"/>
  <c r="BF1935"/>
  <c r="T1935"/>
  <c r="R1935"/>
  <c r="P1935"/>
  <c r="BK1935"/>
  <c r="J1935"/>
  <c r="BE1935"/>
  <c r="BI1927"/>
  <c r="BH1927"/>
  <c r="BG1927"/>
  <c r="BF1927"/>
  <c r="T1927"/>
  <c r="T1926"/>
  <c r="R1927"/>
  <c r="R1926"/>
  <c r="P1927"/>
  <c r="P1926"/>
  <c r="BK1927"/>
  <c r="BK1926"/>
  <c r="J1926"/>
  <c r="J1927"/>
  <c r="BE1927"/>
  <c r="J82"/>
  <c r="BI1925"/>
  <c r="BH1925"/>
  <c r="BG1925"/>
  <c r="BF1925"/>
  <c r="T1925"/>
  <c r="R1925"/>
  <c r="P1925"/>
  <c r="BK1925"/>
  <c r="J1925"/>
  <c r="BE1925"/>
  <c r="BI1924"/>
  <c r="BH1924"/>
  <c r="BG1924"/>
  <c r="BF1924"/>
  <c r="T1924"/>
  <c r="R1924"/>
  <c r="P1924"/>
  <c r="BK1924"/>
  <c r="J1924"/>
  <c r="BE1924"/>
  <c r="BI1919"/>
  <c r="BH1919"/>
  <c r="BG1919"/>
  <c r="BF1919"/>
  <c r="T1919"/>
  <c r="R1919"/>
  <c r="P1919"/>
  <c r="BK1919"/>
  <c r="J1919"/>
  <c r="BE1919"/>
  <c r="BI1918"/>
  <c r="BH1918"/>
  <c r="BG1918"/>
  <c r="BF1918"/>
  <c r="T1918"/>
  <c r="R1918"/>
  <c r="P1918"/>
  <c r="BK1918"/>
  <c r="J1918"/>
  <c r="BE1918"/>
  <c r="BI1898"/>
  <c r="BH1898"/>
  <c r="BG1898"/>
  <c r="BF1898"/>
  <c r="T1898"/>
  <c r="R1898"/>
  <c r="P1898"/>
  <c r="BK1898"/>
  <c r="J1898"/>
  <c r="BE1898"/>
  <c r="BI1886"/>
  <c r="BH1886"/>
  <c r="BG1886"/>
  <c r="BF1886"/>
  <c r="T1886"/>
  <c r="R1886"/>
  <c r="P1886"/>
  <c r="BK1886"/>
  <c r="J1886"/>
  <c r="BE1886"/>
  <c r="BI1859"/>
  <c r="BH1859"/>
  <c r="BG1859"/>
  <c r="BF1859"/>
  <c r="T1859"/>
  <c r="R1859"/>
  <c r="P1859"/>
  <c r="BK1859"/>
  <c r="J1859"/>
  <c r="BE1859"/>
  <c r="BI1845"/>
  <c r="BH1845"/>
  <c r="BG1845"/>
  <c r="BF1845"/>
  <c r="T1845"/>
  <c r="R1845"/>
  <c r="P1845"/>
  <c r="BK1845"/>
  <c r="J1845"/>
  <c r="BE1845"/>
  <c r="BI1833"/>
  <c r="BH1833"/>
  <c r="BG1833"/>
  <c r="BF1833"/>
  <c r="T1833"/>
  <c r="R1833"/>
  <c r="P1833"/>
  <c r="BK1833"/>
  <c r="J1833"/>
  <c r="BE1833"/>
  <c r="BI1780"/>
  <c r="BH1780"/>
  <c r="BG1780"/>
  <c r="BF1780"/>
  <c r="T1780"/>
  <c r="R1780"/>
  <c r="P1780"/>
  <c r="BK1780"/>
  <c r="J1780"/>
  <c r="BE1780"/>
  <c r="BI1777"/>
  <c r="BH1777"/>
  <c r="BG1777"/>
  <c r="BF1777"/>
  <c r="T1777"/>
  <c r="R1777"/>
  <c r="P1777"/>
  <c r="BK1777"/>
  <c r="J1777"/>
  <c r="BE1777"/>
  <c r="BI1745"/>
  <c r="BH1745"/>
  <c r="BG1745"/>
  <c r="BF1745"/>
  <c r="T1745"/>
  <c r="T1744"/>
  <c r="R1745"/>
  <c r="R1744"/>
  <c r="P1745"/>
  <c r="P1744"/>
  <c r="BK1745"/>
  <c r="BK1744"/>
  <c r="J1744"/>
  <c r="J1745"/>
  <c r="BE1745"/>
  <c r="J81"/>
  <c r="BI1743"/>
  <c r="BH1743"/>
  <c r="BG1743"/>
  <c r="BF1743"/>
  <c r="T1743"/>
  <c r="R1743"/>
  <c r="P1743"/>
  <c r="BK1743"/>
  <c r="J1743"/>
  <c r="BE1743"/>
  <c r="BI1742"/>
  <c r="BH1742"/>
  <c r="BG1742"/>
  <c r="BF1742"/>
  <c r="T1742"/>
  <c r="R1742"/>
  <c r="P1742"/>
  <c r="BK1742"/>
  <c r="J1742"/>
  <c r="BE1742"/>
  <c r="BI1741"/>
  <c r="BH1741"/>
  <c r="BG1741"/>
  <c r="BF1741"/>
  <c r="T1741"/>
  <c r="R1741"/>
  <c r="P1741"/>
  <c r="BK1741"/>
  <c r="J1741"/>
  <c r="BE1741"/>
  <c r="BI1740"/>
  <c r="BH1740"/>
  <c r="BG1740"/>
  <c r="BF1740"/>
  <c r="T1740"/>
  <c r="R1740"/>
  <c r="P1740"/>
  <c r="BK1740"/>
  <c r="J1740"/>
  <c r="BE1740"/>
  <c r="BI1739"/>
  <c r="BH1739"/>
  <c r="BG1739"/>
  <c r="BF1739"/>
  <c r="T1739"/>
  <c r="R1739"/>
  <c r="P1739"/>
  <c r="BK1739"/>
  <c r="J1739"/>
  <c r="BE1739"/>
  <c r="BI1738"/>
  <c r="BH1738"/>
  <c r="BG1738"/>
  <c r="BF1738"/>
  <c r="T1738"/>
  <c r="R1738"/>
  <c r="P1738"/>
  <c r="BK1738"/>
  <c r="J1738"/>
  <c r="BE1738"/>
  <c r="BI1737"/>
  <c r="BH1737"/>
  <c r="BG1737"/>
  <c r="BF1737"/>
  <c r="T1737"/>
  <c r="R1737"/>
  <c r="P1737"/>
  <c r="BK1737"/>
  <c r="J1737"/>
  <c r="BE1737"/>
  <c r="BI1736"/>
  <c r="BH1736"/>
  <c r="BG1736"/>
  <c r="BF1736"/>
  <c r="T1736"/>
  <c r="R1736"/>
  <c r="P1736"/>
  <c r="BK1736"/>
  <c r="J1736"/>
  <c r="BE1736"/>
  <c r="BI1735"/>
  <c r="BH1735"/>
  <c r="BG1735"/>
  <c r="BF1735"/>
  <c r="T1735"/>
  <c r="R1735"/>
  <c r="P1735"/>
  <c r="BK1735"/>
  <c r="J1735"/>
  <c r="BE1735"/>
  <c r="BI1734"/>
  <c r="BH1734"/>
  <c r="BG1734"/>
  <c r="BF1734"/>
  <c r="T1734"/>
  <c r="R1734"/>
  <c r="P1734"/>
  <c r="BK1734"/>
  <c r="J1734"/>
  <c r="BE1734"/>
  <c r="BI1733"/>
  <c r="BH1733"/>
  <c r="BG1733"/>
  <c r="BF1733"/>
  <c r="T1733"/>
  <c r="R1733"/>
  <c r="P1733"/>
  <c r="BK1733"/>
  <c r="J1733"/>
  <c r="BE1733"/>
  <c r="BI1732"/>
  <c r="BH1732"/>
  <c r="BG1732"/>
  <c r="BF1732"/>
  <c r="T1732"/>
  <c r="R1732"/>
  <c r="P1732"/>
  <c r="BK1732"/>
  <c r="J1732"/>
  <c r="BE1732"/>
  <c r="BI1731"/>
  <c r="BH1731"/>
  <c r="BG1731"/>
  <c r="BF1731"/>
  <c r="T1731"/>
  <c r="R1731"/>
  <c r="P1731"/>
  <c r="BK1731"/>
  <c r="J1731"/>
  <c r="BE1731"/>
  <c r="BI1730"/>
  <c r="BH1730"/>
  <c r="BG1730"/>
  <c r="BF1730"/>
  <c r="T1730"/>
  <c r="R1730"/>
  <c r="P1730"/>
  <c r="BK1730"/>
  <c r="J1730"/>
  <c r="BE1730"/>
  <c r="BI1729"/>
  <c r="BH1729"/>
  <c r="BG1729"/>
  <c r="BF1729"/>
  <c r="T1729"/>
  <c r="R1729"/>
  <c r="P1729"/>
  <c r="BK1729"/>
  <c r="J1729"/>
  <c r="BE1729"/>
  <c r="BI1728"/>
  <c r="BH1728"/>
  <c r="BG1728"/>
  <c r="BF1728"/>
  <c r="T1728"/>
  <c r="R1728"/>
  <c r="P1728"/>
  <c r="BK1728"/>
  <c r="J1728"/>
  <c r="BE1728"/>
  <c r="BI1727"/>
  <c r="BH1727"/>
  <c r="BG1727"/>
  <c r="BF1727"/>
  <c r="T1727"/>
  <c r="R1727"/>
  <c r="P1727"/>
  <c r="BK1727"/>
  <c r="J1727"/>
  <c r="BE1727"/>
  <c r="BI1726"/>
  <c r="BH1726"/>
  <c r="BG1726"/>
  <c r="BF1726"/>
  <c r="T1726"/>
  <c r="R1726"/>
  <c r="P1726"/>
  <c r="BK1726"/>
  <c r="J1726"/>
  <c r="BE1726"/>
  <c r="BI1725"/>
  <c r="BH1725"/>
  <c r="BG1725"/>
  <c r="BF1725"/>
  <c r="T1725"/>
  <c r="R1725"/>
  <c r="P1725"/>
  <c r="BK1725"/>
  <c r="J1725"/>
  <c r="BE1725"/>
  <c r="BI1724"/>
  <c r="BH1724"/>
  <c r="BG1724"/>
  <c r="BF1724"/>
  <c r="T1724"/>
  <c r="R1724"/>
  <c r="P1724"/>
  <c r="BK1724"/>
  <c r="J1724"/>
  <c r="BE1724"/>
  <c r="BI1723"/>
  <c r="BH1723"/>
  <c r="BG1723"/>
  <c r="BF1723"/>
  <c r="T1723"/>
  <c r="R1723"/>
  <c r="P1723"/>
  <c r="BK1723"/>
  <c r="J1723"/>
  <c r="BE1723"/>
  <c r="BI1722"/>
  <c r="BH1722"/>
  <c r="BG1722"/>
  <c r="BF1722"/>
  <c r="T1722"/>
  <c r="R1722"/>
  <c r="P1722"/>
  <c r="BK1722"/>
  <c r="J1722"/>
  <c r="BE1722"/>
  <c r="BI1721"/>
  <c r="BH1721"/>
  <c r="BG1721"/>
  <c r="BF1721"/>
  <c r="T1721"/>
  <c r="R1721"/>
  <c r="P1721"/>
  <c r="BK1721"/>
  <c r="J1721"/>
  <c r="BE1721"/>
  <c r="BI1720"/>
  <c r="BH1720"/>
  <c r="BG1720"/>
  <c r="BF1720"/>
  <c r="T1720"/>
  <c r="R1720"/>
  <c r="P1720"/>
  <c r="BK1720"/>
  <c r="J1720"/>
  <c r="BE1720"/>
  <c r="BI1719"/>
  <c r="BH1719"/>
  <c r="BG1719"/>
  <c r="BF1719"/>
  <c r="T1719"/>
  <c r="R1719"/>
  <c r="P1719"/>
  <c r="BK1719"/>
  <c r="J1719"/>
  <c r="BE1719"/>
  <c r="BI1718"/>
  <c r="BH1718"/>
  <c r="BG1718"/>
  <c r="BF1718"/>
  <c r="T1718"/>
  <c r="R1718"/>
  <c r="P1718"/>
  <c r="BK1718"/>
  <c r="J1718"/>
  <c r="BE1718"/>
  <c r="BI1717"/>
  <c r="BH1717"/>
  <c r="BG1717"/>
  <c r="BF1717"/>
  <c r="T1717"/>
  <c r="R1717"/>
  <c r="P1717"/>
  <c r="BK1717"/>
  <c r="J1717"/>
  <c r="BE1717"/>
  <c r="BI1716"/>
  <c r="BH1716"/>
  <c r="BG1716"/>
  <c r="BF1716"/>
  <c r="T1716"/>
  <c r="R1716"/>
  <c r="P1716"/>
  <c r="BK1716"/>
  <c r="J1716"/>
  <c r="BE1716"/>
  <c r="BI1715"/>
  <c r="BH1715"/>
  <c r="BG1715"/>
  <c r="BF1715"/>
  <c r="T1715"/>
  <c r="R1715"/>
  <c r="P1715"/>
  <c r="BK1715"/>
  <c r="J1715"/>
  <c r="BE1715"/>
  <c r="BI1714"/>
  <c r="BH1714"/>
  <c r="BG1714"/>
  <c r="BF1714"/>
  <c r="T1714"/>
  <c r="R1714"/>
  <c r="P1714"/>
  <c r="BK1714"/>
  <c r="J1714"/>
  <c r="BE1714"/>
  <c r="BI1713"/>
  <c r="BH1713"/>
  <c r="BG1713"/>
  <c r="BF1713"/>
  <c r="T1713"/>
  <c r="R1713"/>
  <c r="P1713"/>
  <c r="BK1713"/>
  <c r="J1713"/>
  <c r="BE1713"/>
  <c r="BI1712"/>
  <c r="BH1712"/>
  <c r="BG1712"/>
  <c r="BF1712"/>
  <c r="T1712"/>
  <c r="R1712"/>
  <c r="P1712"/>
  <c r="BK1712"/>
  <c r="J1712"/>
  <c r="BE1712"/>
  <c r="BI1705"/>
  <c r="BH1705"/>
  <c r="BG1705"/>
  <c r="BF1705"/>
  <c r="T1705"/>
  <c r="R1705"/>
  <c r="P1705"/>
  <c r="BK1705"/>
  <c r="J1705"/>
  <c r="BE1705"/>
  <c r="BI1704"/>
  <c r="BH1704"/>
  <c r="BG1704"/>
  <c r="BF1704"/>
  <c r="T1704"/>
  <c r="R1704"/>
  <c r="P1704"/>
  <c r="BK1704"/>
  <c r="J1704"/>
  <c r="BE1704"/>
  <c r="BI1703"/>
  <c r="BH1703"/>
  <c r="BG1703"/>
  <c r="BF1703"/>
  <c r="T1703"/>
  <c r="R1703"/>
  <c r="P1703"/>
  <c r="BK1703"/>
  <c r="J1703"/>
  <c r="BE1703"/>
  <c r="BI1702"/>
  <c r="BH1702"/>
  <c r="BG1702"/>
  <c r="BF1702"/>
  <c r="T1702"/>
  <c r="R1702"/>
  <c r="P1702"/>
  <c r="BK1702"/>
  <c r="J1702"/>
  <c r="BE1702"/>
  <c r="BI1701"/>
  <c r="BH1701"/>
  <c r="BG1701"/>
  <c r="BF1701"/>
  <c r="T1701"/>
  <c r="R1701"/>
  <c r="P1701"/>
  <c r="BK1701"/>
  <c r="J1701"/>
  <c r="BE1701"/>
  <c r="BI1700"/>
  <c r="BH1700"/>
  <c r="BG1700"/>
  <c r="BF1700"/>
  <c r="T1700"/>
  <c r="T1699"/>
  <c r="R1700"/>
  <c r="R1699"/>
  <c r="P1700"/>
  <c r="P1699"/>
  <c r="BK1700"/>
  <c r="BK1699"/>
  <c r="J1699"/>
  <c r="J1700"/>
  <c r="BE1700"/>
  <c r="J80"/>
  <c r="BI1698"/>
  <c r="BH1698"/>
  <c r="BG1698"/>
  <c r="BF1698"/>
  <c r="T1698"/>
  <c r="R1698"/>
  <c r="P1698"/>
  <c r="BK1698"/>
  <c r="J1698"/>
  <c r="BE1698"/>
  <c r="BI1697"/>
  <c r="BH1697"/>
  <c r="BG1697"/>
  <c r="BF1697"/>
  <c r="T1697"/>
  <c r="R1697"/>
  <c r="P1697"/>
  <c r="BK1697"/>
  <c r="J1697"/>
  <c r="BE1697"/>
  <c r="BI1695"/>
  <c r="BH1695"/>
  <c r="BG1695"/>
  <c r="BF1695"/>
  <c r="T1695"/>
  <c r="R1695"/>
  <c r="P1695"/>
  <c r="BK1695"/>
  <c r="J1695"/>
  <c r="BE1695"/>
  <c r="BI1691"/>
  <c r="BH1691"/>
  <c r="BG1691"/>
  <c r="BF1691"/>
  <c r="T1691"/>
  <c r="R1691"/>
  <c r="P1691"/>
  <c r="BK1691"/>
  <c r="J1691"/>
  <c r="BE1691"/>
  <c r="BI1690"/>
  <c r="BH1690"/>
  <c r="BG1690"/>
  <c r="BF1690"/>
  <c r="T1690"/>
  <c r="R1690"/>
  <c r="P1690"/>
  <c r="BK1690"/>
  <c r="J1690"/>
  <c r="BE1690"/>
  <c r="BI1689"/>
  <c r="BH1689"/>
  <c r="BG1689"/>
  <c r="BF1689"/>
  <c r="T1689"/>
  <c r="R1689"/>
  <c r="P1689"/>
  <c r="BK1689"/>
  <c r="J1689"/>
  <c r="BE1689"/>
  <c r="BI1688"/>
  <c r="BH1688"/>
  <c r="BG1688"/>
  <c r="BF1688"/>
  <c r="T1688"/>
  <c r="R1688"/>
  <c r="P1688"/>
  <c r="BK1688"/>
  <c r="J1688"/>
  <c r="BE1688"/>
  <c r="BI1687"/>
  <c r="BH1687"/>
  <c r="BG1687"/>
  <c r="BF1687"/>
  <c r="T1687"/>
  <c r="R1687"/>
  <c r="P1687"/>
  <c r="BK1687"/>
  <c r="J1687"/>
  <c r="BE1687"/>
  <c r="BI1686"/>
  <c r="BH1686"/>
  <c r="BG1686"/>
  <c r="BF1686"/>
  <c r="T1686"/>
  <c r="R1686"/>
  <c r="P1686"/>
  <c r="BK1686"/>
  <c r="J1686"/>
  <c r="BE1686"/>
  <c r="BI1685"/>
  <c r="BH1685"/>
  <c r="BG1685"/>
  <c r="BF1685"/>
  <c r="T1685"/>
  <c r="R1685"/>
  <c r="P1685"/>
  <c r="BK1685"/>
  <c r="J1685"/>
  <c r="BE1685"/>
  <c r="BI1684"/>
  <c r="BH1684"/>
  <c r="BG1684"/>
  <c r="BF1684"/>
  <c r="T1684"/>
  <c r="R1684"/>
  <c r="P1684"/>
  <c r="BK1684"/>
  <c r="J1684"/>
  <c r="BE1684"/>
  <c r="BI1683"/>
  <c r="BH1683"/>
  <c r="BG1683"/>
  <c r="BF1683"/>
  <c r="T1683"/>
  <c r="R1683"/>
  <c r="P1683"/>
  <c r="BK1683"/>
  <c r="J1683"/>
  <c r="BE1683"/>
  <c r="BI1682"/>
  <c r="BH1682"/>
  <c r="BG1682"/>
  <c r="BF1682"/>
  <c r="T1682"/>
  <c r="R1682"/>
  <c r="P1682"/>
  <c r="BK1682"/>
  <c r="J1682"/>
  <c r="BE1682"/>
  <c r="BI1681"/>
  <c r="BH1681"/>
  <c r="BG1681"/>
  <c r="BF1681"/>
  <c r="T1681"/>
  <c r="R1681"/>
  <c r="P1681"/>
  <c r="BK1681"/>
  <c r="J1681"/>
  <c r="BE1681"/>
  <c r="BI1680"/>
  <c r="BH1680"/>
  <c r="BG1680"/>
  <c r="BF1680"/>
  <c r="T1680"/>
  <c r="R1680"/>
  <c r="P1680"/>
  <c r="BK1680"/>
  <c r="J1680"/>
  <c r="BE1680"/>
  <c r="BI1679"/>
  <c r="BH1679"/>
  <c r="BG1679"/>
  <c r="BF1679"/>
  <c r="T1679"/>
  <c r="R1679"/>
  <c r="P1679"/>
  <c r="BK1679"/>
  <c r="J1679"/>
  <c r="BE1679"/>
  <c r="BI1678"/>
  <c r="BH1678"/>
  <c r="BG1678"/>
  <c r="BF1678"/>
  <c r="T1678"/>
  <c r="R1678"/>
  <c r="P1678"/>
  <c r="BK1678"/>
  <c r="J1678"/>
  <c r="BE1678"/>
  <c r="BI1677"/>
  <c r="BH1677"/>
  <c r="BG1677"/>
  <c r="BF1677"/>
  <c r="T1677"/>
  <c r="R1677"/>
  <c r="P1677"/>
  <c r="BK1677"/>
  <c r="J1677"/>
  <c r="BE1677"/>
  <c r="BI1676"/>
  <c r="BH1676"/>
  <c r="BG1676"/>
  <c r="BF1676"/>
  <c r="T1676"/>
  <c r="R1676"/>
  <c r="P1676"/>
  <c r="BK1676"/>
  <c r="J1676"/>
  <c r="BE1676"/>
  <c r="BI1675"/>
  <c r="BH1675"/>
  <c r="BG1675"/>
  <c r="BF1675"/>
  <c r="T1675"/>
  <c r="R1675"/>
  <c r="P1675"/>
  <c r="BK1675"/>
  <c r="J1675"/>
  <c r="BE1675"/>
  <c r="BI1674"/>
  <c r="BH1674"/>
  <c r="BG1674"/>
  <c r="BF1674"/>
  <c r="T1674"/>
  <c r="R1674"/>
  <c r="P1674"/>
  <c r="BK1674"/>
  <c r="J1674"/>
  <c r="BE1674"/>
  <c r="BI1673"/>
  <c r="BH1673"/>
  <c r="BG1673"/>
  <c r="BF1673"/>
  <c r="T1673"/>
  <c r="R1673"/>
  <c r="P1673"/>
  <c r="BK1673"/>
  <c r="J1673"/>
  <c r="BE1673"/>
  <c r="BI1672"/>
  <c r="BH1672"/>
  <c r="BG1672"/>
  <c r="BF1672"/>
  <c r="T1672"/>
  <c r="R1672"/>
  <c r="P1672"/>
  <c r="BK1672"/>
  <c r="J1672"/>
  <c r="BE1672"/>
  <c r="BI1671"/>
  <c r="BH1671"/>
  <c r="BG1671"/>
  <c r="BF1671"/>
  <c r="T1671"/>
  <c r="R1671"/>
  <c r="P1671"/>
  <c r="BK1671"/>
  <c r="J1671"/>
  <c r="BE1671"/>
  <c r="BI1670"/>
  <c r="BH1670"/>
  <c r="BG1670"/>
  <c r="BF1670"/>
  <c r="T1670"/>
  <c r="R1670"/>
  <c r="P1670"/>
  <c r="BK1670"/>
  <c r="J1670"/>
  <c r="BE1670"/>
  <c r="BI1669"/>
  <c r="BH1669"/>
  <c r="BG1669"/>
  <c r="BF1669"/>
  <c r="T1669"/>
  <c r="T1668"/>
  <c r="R1669"/>
  <c r="R1668"/>
  <c r="P1669"/>
  <c r="P1668"/>
  <c r="BK1669"/>
  <c r="BK1668"/>
  <c r="J1668"/>
  <c r="J1669"/>
  <c r="BE1669"/>
  <c r="J79"/>
  <c r="BI1667"/>
  <c r="BH1667"/>
  <c r="BG1667"/>
  <c r="BF1667"/>
  <c r="T1667"/>
  <c r="R1667"/>
  <c r="P1667"/>
  <c r="BK1667"/>
  <c r="J1667"/>
  <c r="BE1667"/>
  <c r="BI1666"/>
  <c r="BH1666"/>
  <c r="BG1666"/>
  <c r="BF1666"/>
  <c r="T1666"/>
  <c r="R1666"/>
  <c r="P1666"/>
  <c r="BK1666"/>
  <c r="J1666"/>
  <c r="BE1666"/>
  <c r="BI1665"/>
  <c r="BH1665"/>
  <c r="BG1665"/>
  <c r="BF1665"/>
  <c r="T1665"/>
  <c r="T1664"/>
  <c r="R1665"/>
  <c r="R1664"/>
  <c r="P1665"/>
  <c r="P1664"/>
  <c r="BK1665"/>
  <c r="BK1664"/>
  <c r="J1664"/>
  <c r="J1665"/>
  <c r="BE1665"/>
  <c r="J78"/>
  <c r="BI1663"/>
  <c r="BH1663"/>
  <c r="BG1663"/>
  <c r="BF1663"/>
  <c r="T1663"/>
  <c r="R1663"/>
  <c r="P1663"/>
  <c r="BK1663"/>
  <c r="J1663"/>
  <c r="BE1663"/>
  <c r="BI1659"/>
  <c r="BH1659"/>
  <c r="BG1659"/>
  <c r="BF1659"/>
  <c r="T1659"/>
  <c r="R1659"/>
  <c r="P1659"/>
  <c r="BK1659"/>
  <c r="J1659"/>
  <c r="BE1659"/>
  <c r="BI1653"/>
  <c r="BH1653"/>
  <c r="BG1653"/>
  <c r="BF1653"/>
  <c r="T1653"/>
  <c r="R1653"/>
  <c r="P1653"/>
  <c r="BK1653"/>
  <c r="J1653"/>
  <c r="BE1653"/>
  <c r="BI1649"/>
  <c r="BH1649"/>
  <c r="BG1649"/>
  <c r="BF1649"/>
  <c r="T1649"/>
  <c r="R1649"/>
  <c r="P1649"/>
  <c r="BK1649"/>
  <c r="J1649"/>
  <c r="BE1649"/>
  <c r="BI1645"/>
  <c r="BH1645"/>
  <c r="BG1645"/>
  <c r="BF1645"/>
  <c r="T1645"/>
  <c r="R1645"/>
  <c r="P1645"/>
  <c r="BK1645"/>
  <c r="J1645"/>
  <c r="BE1645"/>
  <c r="BI1641"/>
  <c r="BH1641"/>
  <c r="BG1641"/>
  <c r="BF1641"/>
  <c r="T1641"/>
  <c r="R1641"/>
  <c r="P1641"/>
  <c r="BK1641"/>
  <c r="J1641"/>
  <c r="BE1641"/>
  <c r="BI1637"/>
  <c r="BH1637"/>
  <c r="BG1637"/>
  <c r="BF1637"/>
  <c r="T1637"/>
  <c r="T1636"/>
  <c r="R1637"/>
  <c r="R1636"/>
  <c r="P1637"/>
  <c r="P1636"/>
  <c r="BK1637"/>
  <c r="BK1636"/>
  <c r="J1636"/>
  <c r="J1637"/>
  <c r="BE1637"/>
  <c r="J77"/>
  <c r="BI1635"/>
  <c r="BH1635"/>
  <c r="BG1635"/>
  <c r="BF1635"/>
  <c r="T1635"/>
  <c r="T1634"/>
  <c r="R1635"/>
  <c r="R1634"/>
  <c r="P1635"/>
  <c r="P1634"/>
  <c r="BK1635"/>
  <c r="BK1634"/>
  <c r="J1634"/>
  <c r="J1635"/>
  <c r="BE1635"/>
  <c r="J76"/>
  <c r="BI1631"/>
  <c r="BH1631"/>
  <c r="BG1631"/>
  <c r="BF1631"/>
  <c r="T1631"/>
  <c r="R1631"/>
  <c r="P1631"/>
  <c r="BK1631"/>
  <c r="J1631"/>
  <c r="BE1631"/>
  <c r="BI1630"/>
  <c r="BH1630"/>
  <c r="BG1630"/>
  <c r="BF1630"/>
  <c r="T1630"/>
  <c r="R1630"/>
  <c r="P1630"/>
  <c r="BK1630"/>
  <c r="J1630"/>
  <c r="BE1630"/>
  <c r="BI1629"/>
  <c r="BH1629"/>
  <c r="BG1629"/>
  <c r="BF1629"/>
  <c r="T1629"/>
  <c r="T1628"/>
  <c r="R1629"/>
  <c r="R1628"/>
  <c r="P1629"/>
  <c r="P1628"/>
  <c r="BK1629"/>
  <c r="BK1628"/>
  <c r="J1628"/>
  <c r="J1629"/>
  <c r="BE1629"/>
  <c r="J75"/>
  <c r="BI1627"/>
  <c r="BH1627"/>
  <c r="BG1627"/>
  <c r="BF1627"/>
  <c r="T1627"/>
  <c r="R1627"/>
  <c r="P1627"/>
  <c r="BK1627"/>
  <c r="J1627"/>
  <c r="BE1627"/>
  <c r="BI1625"/>
  <c r="BH1625"/>
  <c r="BG1625"/>
  <c r="BF1625"/>
  <c r="T1625"/>
  <c r="R1625"/>
  <c r="P1625"/>
  <c r="BK1625"/>
  <c r="J1625"/>
  <c r="BE1625"/>
  <c r="BI1616"/>
  <c r="BH1616"/>
  <c r="BG1616"/>
  <c r="BF1616"/>
  <c r="T1616"/>
  <c r="R1616"/>
  <c r="P1616"/>
  <c r="BK1616"/>
  <c r="J1616"/>
  <c r="BE1616"/>
  <c r="BI1614"/>
  <c r="BH1614"/>
  <c r="BG1614"/>
  <c r="BF1614"/>
  <c r="T1614"/>
  <c r="R1614"/>
  <c r="P1614"/>
  <c r="BK1614"/>
  <c r="J1614"/>
  <c r="BE1614"/>
  <c r="BI1606"/>
  <c r="BH1606"/>
  <c r="BG1606"/>
  <c r="BF1606"/>
  <c r="T1606"/>
  <c r="R1606"/>
  <c r="P1606"/>
  <c r="BK1606"/>
  <c r="J1606"/>
  <c r="BE1606"/>
  <c r="BI1601"/>
  <c r="BH1601"/>
  <c r="BG1601"/>
  <c r="BF1601"/>
  <c r="T1601"/>
  <c r="R1601"/>
  <c r="P1601"/>
  <c r="BK1601"/>
  <c r="J1601"/>
  <c r="BE1601"/>
  <c r="BI1600"/>
  <c r="BH1600"/>
  <c r="BG1600"/>
  <c r="BF1600"/>
  <c r="T1600"/>
  <c r="T1599"/>
  <c r="R1600"/>
  <c r="R1599"/>
  <c r="P1600"/>
  <c r="P1599"/>
  <c r="BK1600"/>
  <c r="BK1599"/>
  <c r="J1599"/>
  <c r="J1600"/>
  <c r="BE1600"/>
  <c r="J74"/>
  <c r="BI1598"/>
  <c r="BH1598"/>
  <c r="BG1598"/>
  <c r="BF1598"/>
  <c r="T1598"/>
  <c r="R1598"/>
  <c r="P1598"/>
  <c r="BK1598"/>
  <c r="J1598"/>
  <c r="BE1598"/>
  <c r="BI1596"/>
  <c r="BH1596"/>
  <c r="BG1596"/>
  <c r="BF1596"/>
  <c r="T1596"/>
  <c r="R1596"/>
  <c r="P1596"/>
  <c r="BK1596"/>
  <c r="J1596"/>
  <c r="BE1596"/>
  <c r="BI1585"/>
  <c r="BH1585"/>
  <c r="BG1585"/>
  <c r="BF1585"/>
  <c r="T1585"/>
  <c r="R1585"/>
  <c r="P1585"/>
  <c r="BK1585"/>
  <c r="J1585"/>
  <c r="BE1585"/>
  <c r="BI1576"/>
  <c r="BH1576"/>
  <c r="BG1576"/>
  <c r="BF1576"/>
  <c r="T1576"/>
  <c r="R1576"/>
  <c r="P1576"/>
  <c r="BK1576"/>
  <c r="J1576"/>
  <c r="BE1576"/>
  <c r="BI1568"/>
  <c r="BH1568"/>
  <c r="BG1568"/>
  <c r="BF1568"/>
  <c r="T1568"/>
  <c r="R1568"/>
  <c r="P1568"/>
  <c r="BK1568"/>
  <c r="J1568"/>
  <c r="BE1568"/>
  <c r="BI1566"/>
  <c r="BH1566"/>
  <c r="BG1566"/>
  <c r="BF1566"/>
  <c r="T1566"/>
  <c r="R1566"/>
  <c r="P1566"/>
  <c r="BK1566"/>
  <c r="J1566"/>
  <c r="BE1566"/>
  <c r="BI1561"/>
  <c r="BH1561"/>
  <c r="BG1561"/>
  <c r="BF1561"/>
  <c r="T1561"/>
  <c r="R1561"/>
  <c r="P1561"/>
  <c r="BK1561"/>
  <c r="J1561"/>
  <c r="BE1561"/>
  <c r="BI1492"/>
  <c r="BH1492"/>
  <c r="BG1492"/>
  <c r="BF1492"/>
  <c r="T1492"/>
  <c r="R1492"/>
  <c r="P1492"/>
  <c r="BK1492"/>
  <c r="J1492"/>
  <c r="BE1492"/>
  <c r="BI1483"/>
  <c r="BH1483"/>
  <c r="BG1483"/>
  <c r="BF1483"/>
  <c r="T1483"/>
  <c r="R1483"/>
  <c r="P1483"/>
  <c r="BK1483"/>
  <c r="J1483"/>
  <c r="BE1483"/>
  <c r="BI1408"/>
  <c r="BH1408"/>
  <c r="BG1408"/>
  <c r="BF1408"/>
  <c r="T1408"/>
  <c r="T1407"/>
  <c r="R1408"/>
  <c r="R1407"/>
  <c r="P1408"/>
  <c r="P1407"/>
  <c r="BK1408"/>
  <c r="BK1407"/>
  <c r="J1407"/>
  <c r="J1408"/>
  <c r="BE1408"/>
  <c r="J73"/>
  <c r="BI1406"/>
  <c r="BH1406"/>
  <c r="BG1406"/>
  <c r="BF1406"/>
  <c r="T1406"/>
  <c r="R1406"/>
  <c r="P1406"/>
  <c r="BK1406"/>
  <c r="J1406"/>
  <c r="BE1406"/>
  <c r="BI1404"/>
  <c r="BH1404"/>
  <c r="BG1404"/>
  <c r="BF1404"/>
  <c r="T1404"/>
  <c r="R1404"/>
  <c r="P1404"/>
  <c r="BK1404"/>
  <c r="J1404"/>
  <c r="BE1404"/>
  <c r="BI1401"/>
  <c r="BH1401"/>
  <c r="BG1401"/>
  <c r="BF1401"/>
  <c r="T1401"/>
  <c r="R1401"/>
  <c r="P1401"/>
  <c r="BK1401"/>
  <c r="J1401"/>
  <c r="BE1401"/>
  <c r="BI1399"/>
  <c r="BH1399"/>
  <c r="BG1399"/>
  <c r="BF1399"/>
  <c r="T1399"/>
  <c r="R1399"/>
  <c r="P1399"/>
  <c r="BK1399"/>
  <c r="J1399"/>
  <c r="BE1399"/>
  <c r="BI1389"/>
  <c r="BH1389"/>
  <c r="BG1389"/>
  <c r="BF1389"/>
  <c r="T1389"/>
  <c r="R1389"/>
  <c r="P1389"/>
  <c r="BK1389"/>
  <c r="J1389"/>
  <c r="BE1389"/>
  <c r="BI1388"/>
  <c r="BH1388"/>
  <c r="BG1388"/>
  <c r="BF1388"/>
  <c r="T1388"/>
  <c r="R1388"/>
  <c r="P1388"/>
  <c r="BK1388"/>
  <c r="J1388"/>
  <c r="BE1388"/>
  <c r="BI1376"/>
  <c r="BH1376"/>
  <c r="BG1376"/>
  <c r="BF1376"/>
  <c r="T1376"/>
  <c r="R1376"/>
  <c r="P1376"/>
  <c r="BK1376"/>
  <c r="J1376"/>
  <c r="BE1376"/>
  <c r="BI1372"/>
  <c r="BH1372"/>
  <c r="BG1372"/>
  <c r="BF1372"/>
  <c r="T1372"/>
  <c r="R1372"/>
  <c r="P1372"/>
  <c r="BK1372"/>
  <c r="J1372"/>
  <c r="BE1372"/>
  <c r="BI1366"/>
  <c r="BH1366"/>
  <c r="BG1366"/>
  <c r="BF1366"/>
  <c r="T1366"/>
  <c r="R1366"/>
  <c r="P1366"/>
  <c r="BK1366"/>
  <c r="J1366"/>
  <c r="BE1366"/>
  <c r="BI1349"/>
  <c r="BH1349"/>
  <c r="BG1349"/>
  <c r="BF1349"/>
  <c r="T1349"/>
  <c r="R1349"/>
  <c r="P1349"/>
  <c r="BK1349"/>
  <c r="J1349"/>
  <c r="BE1349"/>
  <c r="BI1322"/>
  <c r="BH1322"/>
  <c r="BG1322"/>
  <c r="BF1322"/>
  <c r="T1322"/>
  <c r="R1322"/>
  <c r="P1322"/>
  <c r="BK1322"/>
  <c r="J1322"/>
  <c r="BE1322"/>
  <c r="BI1320"/>
  <c r="BH1320"/>
  <c r="BG1320"/>
  <c r="BF1320"/>
  <c r="T1320"/>
  <c r="R1320"/>
  <c r="P1320"/>
  <c r="BK1320"/>
  <c r="J1320"/>
  <c r="BE1320"/>
  <c r="BI1318"/>
  <c r="BH1318"/>
  <c r="BG1318"/>
  <c r="BF1318"/>
  <c r="T1318"/>
  <c r="R1318"/>
  <c r="P1318"/>
  <c r="BK1318"/>
  <c r="J1318"/>
  <c r="BE1318"/>
  <c r="BI1311"/>
  <c r="BH1311"/>
  <c r="BG1311"/>
  <c r="BF1311"/>
  <c r="T1311"/>
  <c r="R1311"/>
  <c r="P1311"/>
  <c r="BK1311"/>
  <c r="J1311"/>
  <c r="BE1311"/>
  <c r="BI1309"/>
  <c r="BH1309"/>
  <c r="BG1309"/>
  <c r="BF1309"/>
  <c r="T1309"/>
  <c r="R1309"/>
  <c r="P1309"/>
  <c r="BK1309"/>
  <c r="J1309"/>
  <c r="BE1309"/>
  <c r="BI1299"/>
  <c r="BH1299"/>
  <c r="BG1299"/>
  <c r="BF1299"/>
  <c r="T1299"/>
  <c r="R1299"/>
  <c r="P1299"/>
  <c r="BK1299"/>
  <c r="J1299"/>
  <c r="BE1299"/>
  <c r="BI1297"/>
  <c r="BH1297"/>
  <c r="BG1297"/>
  <c r="BF1297"/>
  <c r="T1297"/>
  <c r="R1297"/>
  <c r="P1297"/>
  <c r="BK1297"/>
  <c r="J1297"/>
  <c r="BE1297"/>
  <c r="BI1287"/>
  <c r="BH1287"/>
  <c r="BG1287"/>
  <c r="BF1287"/>
  <c r="T1287"/>
  <c r="R1287"/>
  <c r="P1287"/>
  <c r="BK1287"/>
  <c r="J1287"/>
  <c r="BE1287"/>
  <c r="BI1286"/>
  <c r="BH1286"/>
  <c r="BG1286"/>
  <c r="BF1286"/>
  <c r="T1286"/>
  <c r="T1285"/>
  <c r="R1286"/>
  <c r="R1285"/>
  <c r="P1286"/>
  <c r="P1285"/>
  <c r="BK1286"/>
  <c r="BK1285"/>
  <c r="J1285"/>
  <c r="J1286"/>
  <c r="BE1286"/>
  <c r="J72"/>
  <c r="BI1284"/>
  <c r="BH1284"/>
  <c r="BG1284"/>
  <c r="BF1284"/>
  <c r="T1284"/>
  <c r="R1284"/>
  <c r="P1284"/>
  <c r="BK1284"/>
  <c r="J1284"/>
  <c r="BE1284"/>
  <c r="BI1280"/>
  <c r="BH1280"/>
  <c r="BG1280"/>
  <c r="BF1280"/>
  <c r="T1280"/>
  <c r="R1280"/>
  <c r="P1280"/>
  <c r="BK1280"/>
  <c r="J1280"/>
  <c r="BE1280"/>
  <c r="BI1270"/>
  <c r="BH1270"/>
  <c r="BG1270"/>
  <c r="BF1270"/>
  <c r="T1270"/>
  <c r="R1270"/>
  <c r="P1270"/>
  <c r="BK1270"/>
  <c r="J1270"/>
  <c r="BE1270"/>
  <c r="BI1255"/>
  <c r="BH1255"/>
  <c r="BG1255"/>
  <c r="BF1255"/>
  <c r="T1255"/>
  <c r="R1255"/>
  <c r="P1255"/>
  <c r="BK1255"/>
  <c r="J1255"/>
  <c r="BE1255"/>
  <c r="BI1241"/>
  <c r="BH1241"/>
  <c r="BG1241"/>
  <c r="BF1241"/>
  <c r="T1241"/>
  <c r="R1241"/>
  <c r="P1241"/>
  <c r="BK1241"/>
  <c r="J1241"/>
  <c r="BE1241"/>
  <c r="BI1231"/>
  <c r="BH1231"/>
  <c r="BG1231"/>
  <c r="BF1231"/>
  <c r="T1231"/>
  <c r="R1231"/>
  <c r="P1231"/>
  <c r="BK1231"/>
  <c r="J1231"/>
  <c r="BE1231"/>
  <c r="BI1218"/>
  <c r="BH1218"/>
  <c r="BG1218"/>
  <c r="BF1218"/>
  <c r="T1218"/>
  <c r="R1218"/>
  <c r="P1218"/>
  <c r="BK1218"/>
  <c r="J1218"/>
  <c r="BE1218"/>
  <c r="BI1206"/>
  <c r="BH1206"/>
  <c r="BG1206"/>
  <c r="BF1206"/>
  <c r="T1206"/>
  <c r="R1206"/>
  <c r="P1206"/>
  <c r="BK1206"/>
  <c r="J1206"/>
  <c r="BE1206"/>
  <c r="BI1205"/>
  <c r="BH1205"/>
  <c r="BG1205"/>
  <c r="BF1205"/>
  <c r="T1205"/>
  <c r="T1204"/>
  <c r="T1203"/>
  <c r="R1205"/>
  <c r="R1204"/>
  <c r="R1203"/>
  <c r="P1205"/>
  <c r="P1204"/>
  <c r="P1203"/>
  <c r="BK1205"/>
  <c r="BK1204"/>
  <c r="J1204"/>
  <c r="BK1203"/>
  <c r="J1203"/>
  <c r="J1205"/>
  <c r="BE1205"/>
  <c r="J71"/>
  <c r="J70"/>
  <c r="BI1202"/>
  <c r="BH1202"/>
  <c r="BG1202"/>
  <c r="BF1202"/>
  <c r="T1202"/>
  <c r="T1201"/>
  <c r="R1202"/>
  <c r="R1201"/>
  <c r="P1202"/>
  <c r="P1201"/>
  <c r="BK1202"/>
  <c r="BK1201"/>
  <c r="J1201"/>
  <c r="J1202"/>
  <c r="BE1202"/>
  <c r="J69"/>
  <c r="BI1197"/>
  <c r="BH1197"/>
  <c r="BG1197"/>
  <c r="BF1197"/>
  <c r="T1197"/>
  <c r="R1197"/>
  <c r="P1197"/>
  <c r="BK1197"/>
  <c r="J1197"/>
  <c r="BE1197"/>
  <c r="BI1191"/>
  <c r="BH1191"/>
  <c r="BG1191"/>
  <c r="BF1191"/>
  <c r="T1191"/>
  <c r="R1191"/>
  <c r="P1191"/>
  <c r="BK1191"/>
  <c r="J1191"/>
  <c r="BE1191"/>
  <c r="BI1186"/>
  <c r="BH1186"/>
  <c r="BG1186"/>
  <c r="BF1186"/>
  <c r="T1186"/>
  <c r="R1186"/>
  <c r="P1186"/>
  <c r="BK1186"/>
  <c r="J1186"/>
  <c r="BE1186"/>
  <c r="BI1031"/>
  <c r="BH1031"/>
  <c r="BG1031"/>
  <c r="BF1031"/>
  <c r="T1031"/>
  <c r="R1031"/>
  <c r="P1031"/>
  <c r="BK1031"/>
  <c r="J1031"/>
  <c r="BE1031"/>
  <c r="BI1027"/>
  <c r="BH1027"/>
  <c r="BG1027"/>
  <c r="BF1027"/>
  <c r="T1027"/>
  <c r="R1027"/>
  <c r="P1027"/>
  <c r="BK1027"/>
  <c r="J1027"/>
  <c r="BE1027"/>
  <c r="BI962"/>
  <c r="BH962"/>
  <c r="BG962"/>
  <c r="BF962"/>
  <c r="T962"/>
  <c r="R962"/>
  <c r="P962"/>
  <c r="BK962"/>
  <c r="J962"/>
  <c r="BE962"/>
  <c r="BI961"/>
  <c r="BH961"/>
  <c r="BG961"/>
  <c r="BF961"/>
  <c r="T961"/>
  <c r="R961"/>
  <c r="P961"/>
  <c r="BK961"/>
  <c r="J961"/>
  <c r="BE961"/>
  <c r="BI960"/>
  <c r="BH960"/>
  <c r="BG960"/>
  <c r="BF960"/>
  <c r="T960"/>
  <c r="R960"/>
  <c r="P960"/>
  <c r="BK960"/>
  <c r="J960"/>
  <c r="BE960"/>
  <c r="BI959"/>
  <c r="BH959"/>
  <c r="BG959"/>
  <c r="BF959"/>
  <c r="T959"/>
  <c r="R959"/>
  <c r="P959"/>
  <c r="BK959"/>
  <c r="J959"/>
  <c r="BE959"/>
  <c r="BI958"/>
  <c r="BH958"/>
  <c r="BG958"/>
  <c r="BF958"/>
  <c r="T958"/>
  <c r="R958"/>
  <c r="P958"/>
  <c r="BK958"/>
  <c r="J958"/>
  <c r="BE958"/>
  <c r="BI956"/>
  <c r="BH956"/>
  <c r="BG956"/>
  <c r="BF956"/>
  <c r="T956"/>
  <c r="R956"/>
  <c r="P956"/>
  <c r="BK956"/>
  <c r="J956"/>
  <c r="BE956"/>
  <c r="BI955"/>
  <c r="BH955"/>
  <c r="BG955"/>
  <c r="BF955"/>
  <c r="T955"/>
  <c r="R955"/>
  <c r="P955"/>
  <c r="BK955"/>
  <c r="J955"/>
  <c r="BE955"/>
  <c r="BI954"/>
  <c r="BH954"/>
  <c r="BG954"/>
  <c r="BF954"/>
  <c r="T954"/>
  <c r="R954"/>
  <c r="P954"/>
  <c r="BK954"/>
  <c r="J954"/>
  <c r="BE954"/>
  <c r="BI952"/>
  <c r="BH952"/>
  <c r="BG952"/>
  <c r="BF952"/>
  <c r="T952"/>
  <c r="R952"/>
  <c r="P952"/>
  <c r="BK952"/>
  <c r="J952"/>
  <c r="BE952"/>
  <c r="BI946"/>
  <c r="BH946"/>
  <c r="BG946"/>
  <c r="BF946"/>
  <c r="T946"/>
  <c r="R946"/>
  <c r="P946"/>
  <c r="BK946"/>
  <c r="J946"/>
  <c r="BE946"/>
  <c r="BI944"/>
  <c r="BH944"/>
  <c r="BG944"/>
  <c r="BF944"/>
  <c r="T944"/>
  <c r="R944"/>
  <c r="P944"/>
  <c r="BK944"/>
  <c r="J944"/>
  <c r="BE944"/>
  <c r="BI940"/>
  <c r="BH940"/>
  <c r="BG940"/>
  <c r="BF940"/>
  <c r="T940"/>
  <c r="R940"/>
  <c r="P940"/>
  <c r="BK940"/>
  <c r="J940"/>
  <c r="BE940"/>
  <c r="BI936"/>
  <c r="BH936"/>
  <c r="BG936"/>
  <c r="BF936"/>
  <c r="T936"/>
  <c r="T935"/>
  <c r="R936"/>
  <c r="R935"/>
  <c r="P936"/>
  <c r="P935"/>
  <c r="BK936"/>
  <c r="BK935"/>
  <c r="J935"/>
  <c r="J936"/>
  <c r="BE936"/>
  <c r="J68"/>
  <c r="BI931"/>
  <c r="BH931"/>
  <c r="BG931"/>
  <c r="BF931"/>
  <c r="T931"/>
  <c r="R931"/>
  <c r="P931"/>
  <c r="BK931"/>
  <c r="J931"/>
  <c r="BE931"/>
  <c r="BI927"/>
  <c r="BH927"/>
  <c r="BG927"/>
  <c r="BF927"/>
  <c r="T927"/>
  <c r="R927"/>
  <c r="P927"/>
  <c r="BK927"/>
  <c r="J927"/>
  <c r="BE927"/>
  <c r="BI921"/>
  <c r="BH921"/>
  <c r="BG921"/>
  <c r="BF921"/>
  <c r="T921"/>
  <c r="T920"/>
  <c r="R921"/>
  <c r="R920"/>
  <c r="P921"/>
  <c r="P920"/>
  <c r="BK921"/>
  <c r="BK920"/>
  <c r="J920"/>
  <c r="J921"/>
  <c r="BE921"/>
  <c r="J67"/>
  <c r="BI919"/>
  <c r="BH919"/>
  <c r="BG919"/>
  <c r="BF919"/>
  <c r="T919"/>
  <c r="R919"/>
  <c r="P919"/>
  <c r="BK919"/>
  <c r="J919"/>
  <c r="BE919"/>
  <c r="BI918"/>
  <c r="BH918"/>
  <c r="BG918"/>
  <c r="BF918"/>
  <c r="T918"/>
  <c r="R918"/>
  <c r="P918"/>
  <c r="BK918"/>
  <c r="J918"/>
  <c r="BE918"/>
  <c r="BI917"/>
  <c r="BH917"/>
  <c r="BG917"/>
  <c r="BF917"/>
  <c r="T917"/>
  <c r="R917"/>
  <c r="P917"/>
  <c r="BK917"/>
  <c r="J917"/>
  <c r="BE917"/>
  <c r="BI916"/>
  <c r="BH916"/>
  <c r="BG916"/>
  <c r="BF916"/>
  <c r="T916"/>
  <c r="R916"/>
  <c r="P916"/>
  <c r="BK916"/>
  <c r="J916"/>
  <c r="BE916"/>
  <c r="BI915"/>
  <c r="BH915"/>
  <c r="BG915"/>
  <c r="BF915"/>
  <c r="T915"/>
  <c r="R915"/>
  <c r="P915"/>
  <c r="BK915"/>
  <c r="J915"/>
  <c r="BE915"/>
  <c r="BI914"/>
  <c r="BH914"/>
  <c r="BG914"/>
  <c r="BF914"/>
  <c r="T914"/>
  <c r="R914"/>
  <c r="P914"/>
  <c r="BK914"/>
  <c r="J914"/>
  <c r="BE914"/>
  <c r="BI913"/>
  <c r="BH913"/>
  <c r="BG913"/>
  <c r="BF913"/>
  <c r="T913"/>
  <c r="R913"/>
  <c r="P913"/>
  <c r="BK913"/>
  <c r="J913"/>
  <c r="BE913"/>
  <c r="BI912"/>
  <c r="BH912"/>
  <c r="BG912"/>
  <c r="BF912"/>
  <c r="T912"/>
  <c r="R912"/>
  <c r="P912"/>
  <c r="BK912"/>
  <c r="J912"/>
  <c r="BE912"/>
  <c r="BI838"/>
  <c r="BH838"/>
  <c r="BG838"/>
  <c r="BF838"/>
  <c r="T838"/>
  <c r="R838"/>
  <c r="P838"/>
  <c r="BK838"/>
  <c r="J838"/>
  <c r="BE838"/>
  <c r="BI823"/>
  <c r="BH823"/>
  <c r="BG823"/>
  <c r="BF823"/>
  <c r="T823"/>
  <c r="R823"/>
  <c r="P823"/>
  <c r="BK823"/>
  <c r="J823"/>
  <c r="BE823"/>
  <c r="BI822"/>
  <c r="BH822"/>
  <c r="BG822"/>
  <c r="BF822"/>
  <c r="T822"/>
  <c r="R822"/>
  <c r="P822"/>
  <c r="BK822"/>
  <c r="J822"/>
  <c r="BE822"/>
  <c r="BI821"/>
  <c r="BH821"/>
  <c r="BG821"/>
  <c r="BF821"/>
  <c r="T821"/>
  <c r="R821"/>
  <c r="P821"/>
  <c r="BK821"/>
  <c r="J821"/>
  <c r="BE821"/>
  <c r="BI744"/>
  <c r="BH744"/>
  <c r="BG744"/>
  <c r="BF744"/>
  <c r="T744"/>
  <c r="R744"/>
  <c r="P744"/>
  <c r="BK744"/>
  <c r="J744"/>
  <c r="BE744"/>
  <c r="BI721"/>
  <c r="BH721"/>
  <c r="BG721"/>
  <c r="BF721"/>
  <c r="T721"/>
  <c r="R721"/>
  <c r="P721"/>
  <c r="BK721"/>
  <c r="J721"/>
  <c r="BE721"/>
  <c r="BI718"/>
  <c r="BH718"/>
  <c r="BG718"/>
  <c r="BF718"/>
  <c r="T718"/>
  <c r="R718"/>
  <c r="P718"/>
  <c r="BK718"/>
  <c r="J718"/>
  <c r="BE718"/>
  <c r="BI716"/>
  <c r="BH716"/>
  <c r="BG716"/>
  <c r="BF716"/>
  <c r="T716"/>
  <c r="R716"/>
  <c r="P716"/>
  <c r="BK716"/>
  <c r="J716"/>
  <c r="BE716"/>
  <c r="BI695"/>
  <c r="BH695"/>
  <c r="BG695"/>
  <c r="BF695"/>
  <c r="T695"/>
  <c r="R695"/>
  <c r="P695"/>
  <c r="BK695"/>
  <c r="J695"/>
  <c r="BE695"/>
  <c r="BI689"/>
  <c r="BH689"/>
  <c r="BG689"/>
  <c r="BF689"/>
  <c r="T689"/>
  <c r="R689"/>
  <c r="P689"/>
  <c r="BK689"/>
  <c r="J689"/>
  <c r="BE689"/>
  <c r="BI684"/>
  <c r="BH684"/>
  <c r="BG684"/>
  <c r="BF684"/>
  <c r="T684"/>
  <c r="R684"/>
  <c r="P684"/>
  <c r="BK684"/>
  <c r="J684"/>
  <c r="BE684"/>
  <c r="BI679"/>
  <c r="BH679"/>
  <c r="BG679"/>
  <c r="BF679"/>
  <c r="T679"/>
  <c r="R679"/>
  <c r="P679"/>
  <c r="BK679"/>
  <c r="J679"/>
  <c r="BE679"/>
  <c r="BI675"/>
  <c r="BH675"/>
  <c r="BG675"/>
  <c r="BF675"/>
  <c r="T675"/>
  <c r="R675"/>
  <c r="P675"/>
  <c r="BK675"/>
  <c r="J675"/>
  <c r="BE675"/>
  <c r="BI669"/>
  <c r="BH669"/>
  <c r="BG669"/>
  <c r="BF669"/>
  <c r="T669"/>
  <c r="R669"/>
  <c r="P669"/>
  <c r="BK669"/>
  <c r="J669"/>
  <c r="BE669"/>
  <c r="BI664"/>
  <c r="BH664"/>
  <c r="BG664"/>
  <c r="BF664"/>
  <c r="T664"/>
  <c r="R664"/>
  <c r="P664"/>
  <c r="BK664"/>
  <c r="J664"/>
  <c r="BE664"/>
  <c r="BI662"/>
  <c r="BH662"/>
  <c r="BG662"/>
  <c r="BF662"/>
  <c r="T662"/>
  <c r="R662"/>
  <c r="P662"/>
  <c r="BK662"/>
  <c r="J662"/>
  <c r="BE662"/>
  <c r="BI641"/>
  <c r="BH641"/>
  <c r="BG641"/>
  <c r="BF641"/>
  <c r="T641"/>
  <c r="R641"/>
  <c r="P641"/>
  <c r="BK641"/>
  <c r="J641"/>
  <c r="BE641"/>
  <c r="BI639"/>
  <c r="BH639"/>
  <c r="BG639"/>
  <c r="BF639"/>
  <c r="T639"/>
  <c r="R639"/>
  <c r="P639"/>
  <c r="BK639"/>
  <c r="J639"/>
  <c r="BE639"/>
  <c r="BI631"/>
  <c r="BH631"/>
  <c r="BG631"/>
  <c r="BF631"/>
  <c r="T631"/>
  <c r="R631"/>
  <c r="P631"/>
  <c r="BK631"/>
  <c r="J631"/>
  <c r="BE631"/>
  <c r="BI627"/>
  <c r="BH627"/>
  <c r="BG627"/>
  <c r="BF627"/>
  <c r="T627"/>
  <c r="R627"/>
  <c r="P627"/>
  <c r="BK627"/>
  <c r="J627"/>
  <c r="BE627"/>
  <c r="BI503"/>
  <c r="BH503"/>
  <c r="BG503"/>
  <c r="BF503"/>
  <c r="T503"/>
  <c r="R503"/>
  <c r="P503"/>
  <c r="BK503"/>
  <c r="J503"/>
  <c r="BE503"/>
  <c r="BI495"/>
  <c r="BH495"/>
  <c r="BG495"/>
  <c r="BF495"/>
  <c r="T495"/>
  <c r="R495"/>
  <c r="P495"/>
  <c r="BK495"/>
  <c r="J495"/>
  <c r="BE495"/>
  <c r="BI489"/>
  <c r="BH489"/>
  <c r="BG489"/>
  <c r="BF489"/>
  <c r="T489"/>
  <c r="R489"/>
  <c r="P489"/>
  <c r="BK489"/>
  <c r="J489"/>
  <c r="BE489"/>
  <c r="BI484"/>
  <c r="BH484"/>
  <c r="BG484"/>
  <c r="BF484"/>
  <c r="T484"/>
  <c r="R484"/>
  <c r="P484"/>
  <c r="BK484"/>
  <c r="J484"/>
  <c r="BE484"/>
  <c r="BI483"/>
  <c r="BH483"/>
  <c r="BG483"/>
  <c r="BF483"/>
  <c r="T483"/>
  <c r="R483"/>
  <c r="P483"/>
  <c r="BK483"/>
  <c r="J483"/>
  <c r="BE483"/>
  <c r="BI418"/>
  <c r="BH418"/>
  <c r="BG418"/>
  <c r="BF418"/>
  <c r="T418"/>
  <c r="T417"/>
  <c r="R418"/>
  <c r="R417"/>
  <c r="P418"/>
  <c r="P417"/>
  <c r="BK418"/>
  <c r="BK417"/>
  <c r="J417"/>
  <c r="J418"/>
  <c r="BE418"/>
  <c r="J66"/>
  <c r="BI416"/>
  <c r="BH416"/>
  <c r="BG416"/>
  <c r="BF416"/>
  <c r="T416"/>
  <c r="R416"/>
  <c r="P416"/>
  <c r="BK416"/>
  <c r="J416"/>
  <c r="BE416"/>
  <c r="BI410"/>
  <c r="BH410"/>
  <c r="BG410"/>
  <c r="BF410"/>
  <c r="T410"/>
  <c r="R410"/>
  <c r="P410"/>
  <c r="BK410"/>
  <c r="J410"/>
  <c r="BE410"/>
  <c r="BI409"/>
  <c r="BH409"/>
  <c r="BG409"/>
  <c r="BF409"/>
  <c r="T409"/>
  <c r="R409"/>
  <c r="P409"/>
  <c r="BK409"/>
  <c r="J409"/>
  <c r="BE409"/>
  <c r="BI404"/>
  <c r="BH404"/>
  <c r="BG404"/>
  <c r="BF404"/>
  <c r="T404"/>
  <c r="R404"/>
  <c r="P404"/>
  <c r="BK404"/>
  <c r="J404"/>
  <c r="BE404"/>
  <c r="BI398"/>
  <c r="BH398"/>
  <c r="BG398"/>
  <c r="BF398"/>
  <c r="T398"/>
  <c r="R398"/>
  <c r="P398"/>
  <c r="BK398"/>
  <c r="J398"/>
  <c r="BE398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5"/>
  <c r="BH395"/>
  <c r="BG395"/>
  <c r="BF395"/>
  <c r="T395"/>
  <c r="R395"/>
  <c r="P395"/>
  <c r="BK395"/>
  <c r="J395"/>
  <c r="BE395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2"/>
  <c r="BH392"/>
  <c r="BG392"/>
  <c r="BF392"/>
  <c r="T392"/>
  <c r="T391"/>
  <c r="R392"/>
  <c r="R391"/>
  <c r="P392"/>
  <c r="P391"/>
  <c r="BK392"/>
  <c r="BK391"/>
  <c r="J391"/>
  <c r="J392"/>
  <c r="BE392"/>
  <c r="J65"/>
  <c r="BI390"/>
  <c r="BH390"/>
  <c r="BG390"/>
  <c r="BF390"/>
  <c r="T390"/>
  <c r="R390"/>
  <c r="P390"/>
  <c r="BK390"/>
  <c r="J390"/>
  <c r="BE390"/>
  <c r="BI387"/>
  <c r="BH387"/>
  <c r="BG387"/>
  <c r="BF387"/>
  <c r="T387"/>
  <c r="R387"/>
  <c r="P387"/>
  <c r="BK387"/>
  <c r="J387"/>
  <c r="BE387"/>
  <c r="BI383"/>
  <c r="BH383"/>
  <c r="BG383"/>
  <c r="BF383"/>
  <c r="T383"/>
  <c r="R383"/>
  <c r="P383"/>
  <c r="BK383"/>
  <c r="J383"/>
  <c r="BE383"/>
  <c r="BI379"/>
  <c r="BH379"/>
  <c r="BG379"/>
  <c r="BF379"/>
  <c r="T379"/>
  <c r="R379"/>
  <c r="P379"/>
  <c r="BK379"/>
  <c r="J379"/>
  <c r="BE379"/>
  <c r="BI375"/>
  <c r="BH375"/>
  <c r="BG375"/>
  <c r="BF375"/>
  <c r="T375"/>
  <c r="R375"/>
  <c r="P375"/>
  <c r="BK375"/>
  <c r="J375"/>
  <c r="BE375"/>
  <c r="BI373"/>
  <c r="BH373"/>
  <c r="BG373"/>
  <c r="BF373"/>
  <c r="T373"/>
  <c r="R373"/>
  <c r="P373"/>
  <c r="BK373"/>
  <c r="J373"/>
  <c r="BE373"/>
  <c r="BI371"/>
  <c r="BH371"/>
  <c r="BG371"/>
  <c r="BF371"/>
  <c r="T371"/>
  <c r="R371"/>
  <c r="P371"/>
  <c r="BK371"/>
  <c r="J371"/>
  <c r="BE371"/>
  <c r="BI364"/>
  <c r="BH364"/>
  <c r="BG364"/>
  <c r="BF364"/>
  <c r="T364"/>
  <c r="R364"/>
  <c r="P364"/>
  <c r="BK364"/>
  <c r="J364"/>
  <c r="BE364"/>
  <c r="BI356"/>
  <c r="BH356"/>
  <c r="BG356"/>
  <c r="BF356"/>
  <c r="T356"/>
  <c r="R356"/>
  <c r="P356"/>
  <c r="BK356"/>
  <c r="J356"/>
  <c r="BE356"/>
  <c r="BI350"/>
  <c r="BH350"/>
  <c r="BG350"/>
  <c r="BF350"/>
  <c r="T350"/>
  <c r="R350"/>
  <c r="P350"/>
  <c r="BK350"/>
  <c r="J350"/>
  <c r="BE350"/>
  <c r="BI344"/>
  <c r="BH344"/>
  <c r="BG344"/>
  <c r="BF344"/>
  <c r="T344"/>
  <c r="R344"/>
  <c r="P344"/>
  <c r="BK344"/>
  <c r="J344"/>
  <c r="BE344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2"/>
  <c r="BH322"/>
  <c r="BG322"/>
  <c r="BF322"/>
  <c r="T322"/>
  <c r="R322"/>
  <c r="P322"/>
  <c r="BK322"/>
  <c r="J322"/>
  <c r="BE322"/>
  <c r="BI304"/>
  <c r="BH304"/>
  <c r="BG304"/>
  <c r="BF304"/>
  <c r="T304"/>
  <c r="R304"/>
  <c r="P304"/>
  <c r="BK304"/>
  <c r="J304"/>
  <c r="BE304"/>
  <c r="BI296"/>
  <c r="BH296"/>
  <c r="BG296"/>
  <c r="BF296"/>
  <c r="T296"/>
  <c r="T295"/>
  <c r="R296"/>
  <c r="R295"/>
  <c r="P296"/>
  <c r="P295"/>
  <c r="BK296"/>
  <c r="BK295"/>
  <c r="J295"/>
  <c r="J296"/>
  <c r="BE296"/>
  <c r="J64"/>
  <c r="BI289"/>
  <c r="BH289"/>
  <c r="BG289"/>
  <c r="BF289"/>
  <c r="T289"/>
  <c r="R289"/>
  <c r="P289"/>
  <c r="BK289"/>
  <c r="J289"/>
  <c r="BE289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63"/>
  <c r="BH263"/>
  <c r="BG263"/>
  <c r="BF263"/>
  <c r="T263"/>
  <c r="R263"/>
  <c r="P263"/>
  <c r="BK263"/>
  <c r="J263"/>
  <c r="BE263"/>
  <c r="BI241"/>
  <c r="BH241"/>
  <c r="BG241"/>
  <c r="BF241"/>
  <c r="T241"/>
  <c r="R241"/>
  <c r="P241"/>
  <c r="BK241"/>
  <c r="J241"/>
  <c r="BE241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1"/>
  <c r="BH231"/>
  <c r="BG231"/>
  <c r="BF231"/>
  <c r="T231"/>
  <c r="R231"/>
  <c r="P231"/>
  <c r="BK231"/>
  <c r="J231"/>
  <c r="BE231"/>
  <c r="BI226"/>
  <c r="BH226"/>
  <c r="BG226"/>
  <c r="BF226"/>
  <c r="T226"/>
  <c r="R226"/>
  <c r="P226"/>
  <c r="BK226"/>
  <c r="J226"/>
  <c r="BE226"/>
  <c r="BI220"/>
  <c r="BH220"/>
  <c r="BG220"/>
  <c r="BF220"/>
  <c r="T220"/>
  <c r="R220"/>
  <c r="P220"/>
  <c r="BK220"/>
  <c r="J220"/>
  <c r="BE220"/>
  <c r="BI202"/>
  <c r="BH202"/>
  <c r="BG202"/>
  <c r="BF202"/>
  <c r="T202"/>
  <c r="R202"/>
  <c r="P202"/>
  <c r="BK202"/>
  <c r="J202"/>
  <c r="BE202"/>
  <c r="BI200"/>
  <c r="BH200"/>
  <c r="BG200"/>
  <c r="BF200"/>
  <c r="T200"/>
  <c r="T199"/>
  <c r="R200"/>
  <c r="R199"/>
  <c r="P200"/>
  <c r="P199"/>
  <c r="BK200"/>
  <c r="BK199"/>
  <c r="J199"/>
  <c r="J200"/>
  <c r="BE200"/>
  <c r="J63"/>
  <c r="BI194"/>
  <c r="BH194"/>
  <c r="BG194"/>
  <c r="BF194"/>
  <c r="T194"/>
  <c r="R194"/>
  <c r="P194"/>
  <c r="BK194"/>
  <c r="J194"/>
  <c r="BE194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78"/>
  <c r="BH178"/>
  <c r="BG178"/>
  <c r="BF178"/>
  <c r="T178"/>
  <c r="R178"/>
  <c r="P178"/>
  <c r="BK178"/>
  <c r="J178"/>
  <c r="BE178"/>
  <c r="BI176"/>
  <c r="BH176"/>
  <c r="BG176"/>
  <c r="BF176"/>
  <c r="T176"/>
  <c r="R176"/>
  <c r="P176"/>
  <c r="BK176"/>
  <c r="J176"/>
  <c r="BE176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18"/>
  <c r="BH118"/>
  <c r="BG118"/>
  <c r="BF118"/>
  <c r="T118"/>
  <c r="R118"/>
  <c r="P118"/>
  <c r="BK118"/>
  <c r="J118"/>
  <c r="BE118"/>
  <c r="BI115"/>
  <c r="BH115"/>
  <c r="BG115"/>
  <c r="BF115"/>
  <c r="T115"/>
  <c r="R115"/>
  <c r="P115"/>
  <c r="BK115"/>
  <c r="J115"/>
  <c r="BE115"/>
  <c r="BI111"/>
  <c r="F36"/>
  <c i="1" r="BD55"/>
  <c i="4" r="BH111"/>
  <c r="F35"/>
  <c i="1" r="BC55"/>
  <c i="4" r="BG111"/>
  <c r="F34"/>
  <c i="1" r="BB55"/>
  <c i="4" r="BF111"/>
  <c r="J33"/>
  <c i="1" r="AW55"/>
  <c i="4" r="F33"/>
  <c i="1" r="BA55"/>
  <c i="4" r="T111"/>
  <c r="T110"/>
  <c r="T109"/>
  <c r="T108"/>
  <c r="R111"/>
  <c r="R110"/>
  <c r="R109"/>
  <c r="R108"/>
  <c r="P111"/>
  <c r="P110"/>
  <c r="P109"/>
  <c r="P108"/>
  <c i="1" r="AU55"/>
  <c i="4" r="BK111"/>
  <c r="BK110"/>
  <c r="J110"/>
  <c r="BK109"/>
  <c r="J109"/>
  <c r="BK108"/>
  <c r="J108"/>
  <c r="J60"/>
  <c r="J29"/>
  <c i="1" r="AG55"/>
  <c i="4" r="J111"/>
  <c r="BE111"/>
  <c r="J32"/>
  <c i="1" r="AV55"/>
  <c i="4" r="F32"/>
  <c i="1" r="AZ55"/>
  <c i="4" r="J62"/>
  <c r="J61"/>
  <c r="J104"/>
  <c r="F104"/>
  <c r="F102"/>
  <c r="E100"/>
  <c r="J55"/>
  <c r="F55"/>
  <c r="F53"/>
  <c r="E51"/>
  <c r="J38"/>
  <c r="J20"/>
  <c r="E20"/>
  <c r="F105"/>
  <c r="F56"/>
  <c r="J19"/>
  <c r="J14"/>
  <c r="J102"/>
  <c r="J53"/>
  <c r="E7"/>
  <c r="E96"/>
  <c r="E47"/>
  <c i="1" r="AY53"/>
  <c r="AX53"/>
  <c i="3" r="BI117"/>
  <c r="BH117"/>
  <c r="BG117"/>
  <c r="BF117"/>
  <c r="T117"/>
  <c r="R117"/>
  <c r="P117"/>
  <c r="BK117"/>
  <c r="J117"/>
  <c r="BE117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6"/>
  <c r="BH106"/>
  <c r="BG106"/>
  <c r="BF106"/>
  <c r="T106"/>
  <c r="R106"/>
  <c r="P106"/>
  <c r="BK106"/>
  <c r="J106"/>
  <c r="BE106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6"/>
  <c r="BH96"/>
  <c r="BG96"/>
  <c r="BF96"/>
  <c r="T96"/>
  <c r="R96"/>
  <c r="P96"/>
  <c r="BK96"/>
  <c r="J96"/>
  <c r="BE96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1"/>
  <c r="F34"/>
  <c i="1" r="BD53"/>
  <c i="3" r="BH81"/>
  <c r="F33"/>
  <c i="1" r="BC53"/>
  <c i="3" r="BG81"/>
  <c r="F32"/>
  <c i="1" r="BB53"/>
  <c i="3" r="BF81"/>
  <c r="J31"/>
  <c i="1" r="AW53"/>
  <c i="3" r="F31"/>
  <c i="1" r="BA53"/>
  <c i="3" r="T81"/>
  <c r="T80"/>
  <c r="T79"/>
  <c r="T78"/>
  <c r="R81"/>
  <c r="R80"/>
  <c r="R79"/>
  <c r="R78"/>
  <c r="P81"/>
  <c r="P80"/>
  <c r="P79"/>
  <c r="P78"/>
  <c i="1" r="AU53"/>
  <c i="3" r="BK81"/>
  <c r="BK80"/>
  <c r="J80"/>
  <c r="BK79"/>
  <c r="J79"/>
  <c r="BK78"/>
  <c r="J78"/>
  <c r="J56"/>
  <c r="J27"/>
  <c i="1" r="AG53"/>
  <c i="3" r="J81"/>
  <c r="BE81"/>
  <c r="J30"/>
  <c i="1" r="AV53"/>
  <c i="3" r="F30"/>
  <c i="1" r="AZ53"/>
  <c i="3" r="J58"/>
  <c r="J57"/>
  <c r="J74"/>
  <c r="F74"/>
  <c r="F72"/>
  <c r="E70"/>
  <c r="J51"/>
  <c r="F51"/>
  <c r="F49"/>
  <c r="E47"/>
  <c r="J36"/>
  <c r="J18"/>
  <c r="E18"/>
  <c r="F75"/>
  <c r="F52"/>
  <c r="J17"/>
  <c r="J12"/>
  <c r="J72"/>
  <c r="J49"/>
  <c r="E7"/>
  <c r="E68"/>
  <c r="E45"/>
  <c i="1" r="AY52"/>
  <c r="AX52"/>
  <c i="2" r="BI99"/>
  <c r="BH99"/>
  <c r="BG99"/>
  <c r="BF99"/>
  <c r="T99"/>
  <c r="T98"/>
  <c r="R99"/>
  <c r="R98"/>
  <c r="P99"/>
  <c r="P98"/>
  <c r="BK99"/>
  <c r="BK98"/>
  <c r="J98"/>
  <c r="J99"/>
  <c r="BE99"/>
  <c r="J61"/>
  <c r="BI97"/>
  <c r="BH97"/>
  <c r="BG97"/>
  <c r="BF97"/>
  <c r="T97"/>
  <c r="T96"/>
  <c r="R97"/>
  <c r="R96"/>
  <c r="P97"/>
  <c r="P96"/>
  <c r="BK97"/>
  <c r="BK96"/>
  <c r="J96"/>
  <c r="J97"/>
  <c r="BE97"/>
  <c r="J60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T88"/>
  <c r="R89"/>
  <c r="R88"/>
  <c r="P89"/>
  <c r="P88"/>
  <c r="BK89"/>
  <c r="BK88"/>
  <c r="J88"/>
  <c r="J89"/>
  <c r="BE89"/>
  <c r="J59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F34"/>
  <c i="1" r="BD52"/>
  <c i="2" r="BH84"/>
  <c r="F33"/>
  <c i="1" r="BC52"/>
  <c i="2" r="BG84"/>
  <c r="F32"/>
  <c i="1" r="BB52"/>
  <c i="2" r="BF84"/>
  <c r="J31"/>
  <c i="1" r="AW52"/>
  <c i="2" r="F31"/>
  <c i="1" r="BA52"/>
  <c i="2" r="T84"/>
  <c r="T83"/>
  <c r="T82"/>
  <c r="T81"/>
  <c r="R84"/>
  <c r="R83"/>
  <c r="R82"/>
  <c r="R81"/>
  <c r="P84"/>
  <c r="P83"/>
  <c r="P82"/>
  <c r="P81"/>
  <c i="1" r="AU52"/>
  <c i="2" r="BK84"/>
  <c r="BK83"/>
  <c r="J83"/>
  <c r="BK82"/>
  <c r="J82"/>
  <c r="BK81"/>
  <c r="J81"/>
  <c r="J56"/>
  <c r="J27"/>
  <c i="1" r="AG52"/>
  <c i="2" r="J84"/>
  <c r="BE84"/>
  <c r="J30"/>
  <c i="1" r="AV52"/>
  <c i="2" r="F30"/>
  <c i="1" r="AZ52"/>
  <c i="2" r="J58"/>
  <c r="J57"/>
  <c r="J77"/>
  <c r="F77"/>
  <c r="F75"/>
  <c r="E73"/>
  <c r="J51"/>
  <c r="F51"/>
  <c r="F49"/>
  <c r="E47"/>
  <c r="J36"/>
  <c r="J18"/>
  <c r="E18"/>
  <c r="F78"/>
  <c r="F52"/>
  <c r="J17"/>
  <c r="J12"/>
  <c r="J75"/>
  <c r="J49"/>
  <c r="E7"/>
  <c r="E71"/>
  <c r="E45"/>
  <c i="1" r="BD63"/>
  <c r="BC63"/>
  <c r="BB63"/>
  <c r="BA63"/>
  <c r="AZ63"/>
  <c r="AY63"/>
  <c r="AX63"/>
  <c r="AW63"/>
  <c r="AV63"/>
  <c r="AU63"/>
  <c r="AT63"/>
  <c r="AS63"/>
  <c r="AG63"/>
  <c r="BD57"/>
  <c r="BC57"/>
  <c r="BB57"/>
  <c r="BA57"/>
  <c r="AZ57"/>
  <c r="AY57"/>
  <c r="AX57"/>
  <c r="AW57"/>
  <c r="AV57"/>
  <c r="AU57"/>
  <c r="AT57"/>
  <c r="AS57"/>
  <c r="AG57"/>
  <c r="BD54"/>
  <c r="BC54"/>
  <c r="BB54"/>
  <c r="BA54"/>
  <c r="AZ54"/>
  <c r="AY54"/>
  <c r="AX54"/>
  <c r="AW54"/>
  <c r="AV54"/>
  <c r="AU54"/>
  <c r="AT54"/>
  <c r="AS54"/>
  <c r="AG54"/>
  <c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72"/>
  <c r="AN72"/>
  <c r="AT71"/>
  <c r="AN71"/>
  <c r="AT70"/>
  <c r="AN70"/>
  <c r="AT69"/>
  <c r="AN69"/>
  <c r="AT68"/>
  <c r="AN68"/>
  <c r="AT67"/>
  <c r="AN67"/>
  <c r="AT66"/>
  <c r="AN66"/>
  <c r="AT65"/>
  <c r="AN65"/>
  <c r="AT64"/>
  <c r="AN64"/>
  <c r="AN63"/>
  <c r="AT62"/>
  <c r="AN62"/>
  <c r="AT61"/>
  <c r="AN61"/>
  <c r="AT60"/>
  <c r="AN60"/>
  <c r="AT59"/>
  <c r="AN59"/>
  <c r="AT58"/>
  <c r="AN58"/>
  <c r="AN57"/>
  <c r="AT56"/>
  <c r="AN56"/>
  <c r="AT55"/>
  <c r="AN55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<sst xmlns="http://schemas.openxmlformats.org/spreadsheetml/2006/main">
  <si>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</si>
  <si>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</si>
  <si>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</si>
  <si>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</si>
  <si>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</si>
  <si>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</si>
  <si>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</si>
  <si>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{1391dba3-5f9b-49bf-a9ac-48f26a67691a}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</si>
  <si>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</si>
  <si>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</si>
  <si>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</si>
  <si>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</si>
  <si>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</si>
  <si>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</si>
  <si>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</si>
  <si>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</si>
  <si>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_18124upr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</si>
  <si>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</si>
  <si>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</si>
  <si>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Obec Řenče – Zóna za školou</t>
  </si>
  <si>
    <t>KSO:</t>
  </si>
  <si>
    <t/>
  </si>
  <si>
    <t>CC-CZ:</t>
  </si>
  <si>
    <t>Místo:</t>
  </si>
  <si>
    <t xml:space="preserve">Obec Řenče, č. p. 54, </t>
  </si>
  <si>
    <t>Datum:</t>
  </si>
  <si>
    <t>4. 9. 2018</t>
  </si>
  <si>
    <t>Zadavatel:</t>
  </si>
  <si>
    <t>IČ:</t>
  </si>
  <si>
    <t>00257184</t>
  </si>
  <si>
    <t>0,1</t>
  </si>
  <si>
    <t>Obec Řenče, Řenče 54, 334 01 Přeštice</t>
  </si>
  <si>
    <t>DIČ:</t>
  </si>
  <si>
    <t>Uchazeč:</t>
  </si>
  <si>
    <t>Vyplň údaj</t>
  </si>
  <si>
    <t>Projektant:</t>
  </si>
  <si>
    <t>03186741</t>
  </si>
  <si>
    <t>INDBau DESIGN s r.o.,Houškova 1187/25,326 00 Plzen</t>
  </si>
  <si>
    <t>True</t>
  </si>
  <si>
    <t>Poznámka:</t>
  </si>
  <si>
    <t>UPOZORNĚNÍ: Součástí jednotlivých položek soupisu prací jsou i veškeré údaje a souvislosti uvedené v přiložené projektové (zadávací) dokumentaci vč. výkresů - bez nich nelze stanovit cenu prací!_x000d_
_x000d_
Soupis prací je sestaven za využití položek cenové soustavy ÚRS. Cenové a technické podmínky položek Cenové soustavy ÚRS, které nejsou uvedeny v soupisu prací (tzv. úvodní část katalogů) jsou neomezeně dálkově k dispozici na www.cs-urs.cz. Položky soupisu prací, které nemají ve sloupci "Cenová soustava" uveden žádný údaj, nepocházejí z cenové soustavy ÚRS. _x000d_
_x000d_
V ceně je zahrnuta dodávka, montáž, doprava, veškeré pomocné práce, veškeré montážní a jiné pomůcky a zařízení potřebné k provedení díla, likvidace odpadu a přebytečného materiálu, apod., dále uvedení zařízení do provozu, dokumentace skutečného provedení, v případě potřeby realizační a výrobní dokumentace._x000d__x000d_
V ceně jsou zahrnuty objekty zařízení staveniště včetně oplocení staveniště – umístění po dohodě se stavebníkem._x000d__x000d_
V ceně jsou zahrnuty náklady na staveništní energie ze stávajících rozvodů v areálu, osazení podružného měření – přefakturace na základě dohody se stavebníkem._x000d__x000d_
Při zpracování nabídky je nutné vycházet ze všech částí dokumentace (technické zprávy, výkresové dokumentace a výkazu výměr). Povinností dodavatele je překontrolovat specifikaci materiálu a na případný chybějící materiál nebo výkony upozornit, aby mohly být doceněny. Součástí ceny musí být veškeré náklady, aby cena byla konečná a zahrnovala celou dodávku a montáž akce. Dodávka akce se předpokládá včetně dopravy na stavbu a místo určení, kompletní montáže, veškerého souvisejícího doplňkového, podružného a montážního materiálu tak, aby celá dodávka stavby byla funkční a splňovala všechny předpisy, které se na ni vztahují._x000d__x000d_
Pokud jsou ve výkazu výměr předdefinovány vzorce, dodavatel je ale zodpovědný za jejich překontrolování a za správné uvedení jednotkových i celkových cen._x000d__x000d_
_x000d_
Výměry zemních pracích jsou předběžné !!!! Množství vykopané, nasypané případně dovezené zeminy nutno upřesnit 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</si>
  <si>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</si>
  <si>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</si>
  <si>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</si>
  <si>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</si>
  <si>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</si>
  <si>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</si>
  <si>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</si>
  <si>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</si>
  <si>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</si>
  <si>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</si>
  <si>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</si>
  <si>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</si>
  <si>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</si>
  <si>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</si>
  <si>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</si>
  <si>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</si>
  <si>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</si>
  <si>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</si>
  <si>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</si>
  <si>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</si>
  <si>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</si>
  <si>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</si>
  <si>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</si>
  <si>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</si>
  <si>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</si>
  <si>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</si>
  <si>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</si>
  <si>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</si>
  <si>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</si>
  <si>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</si>
  <si>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</si>
  <si>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</si>
  <si>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</si>
  <si>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</si>
  <si>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</si>
  <si>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</si>
  <si>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</si>
  <si>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</si>
  <si>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</si>
  <si>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</t>
  </si>
  <si>
    <t>VON - Vedlější a ostatní náklady stavby</t>
  </si>
  <si>
    <t>STA</t>
  </si>
  <si>
    <t>1</t>
  </si>
  <si>
    <t>{9ad12033-5dbd-4fd0-a798-ccb0de3f156f}</t>
  </si>
  <si>
    <t>2</t>
  </si>
  <si>
    <t>D.1</t>
  </si>
  <si>
    <t>SO 101 – Hrubé terénní úpravy</t>
  </si>
  <si>
    <t>{69eaee93-f02a-4403-91d3-8af6c235bedb}</t>
  </si>
  <si>
    <t>D.2</t>
  </si>
  <si>
    <t xml:space="preserve">SO 201 – Tělocvična </t>
  </si>
  <si>
    <t>{d66dc53a-d407-417e-a1b3-07328c312e7f}</t>
  </si>
  <si>
    <t>D.2.1</t>
  </si>
  <si>
    <t>Architektonicko-stavební řešení</t>
  </si>
  <si>
    <t>Soupis</t>
  </si>
  <si>
    <t>{ff2c207a-3054-44a9-8955-a4f264e1ec2e}</t>
  </si>
  <si>
    <t>D.2.2</t>
  </si>
  <si>
    <t>Stavebně konstrukční řešení</t>
  </si>
  <si>
    <t>{de31b4e3-7a2f-4857-bc44-23e792228f33}</t>
  </si>
  <si>
    <t>D.2.4</t>
  </si>
  <si>
    <t>Technika prostředí staveb</t>
  </si>
  <si>
    <t>{75a876c2-1cb8-40c7-add2-434e6c0cf159}</t>
  </si>
  <si>
    <t>D.2.4.1</t>
  </si>
  <si>
    <t>Zdravotně technické instalace</t>
  </si>
  <si>
    <t>3</t>
  </si>
  <si>
    <t>{397d719f-4b2b-457c-af74-2a80217c11c2}</t>
  </si>
  <si>
    <t>D.2.4.2</t>
  </si>
  <si>
    <t>Vytápění</t>
  </si>
  <si>
    <t>{1f2e1d74-628c-4780-9e11-215bdb0e1160}</t>
  </si>
  <si>
    <t>D.2.4.3</t>
  </si>
  <si>
    <t>Vzduchotechnika</t>
  </si>
  <si>
    <t>{60435ae6-64e5-4f55-82ec-53541ab71230}</t>
  </si>
  <si>
    <t>D.2.4.4</t>
  </si>
  <si>
    <t>silnoproudá elektrotechnika</t>
  </si>
  <si>
    <t>{294c7f2f-e0fe-4990-8d6b-ad703c900bb9}</t>
  </si>
  <si>
    <t>D.2.4.5</t>
  </si>
  <si>
    <t>MaR</t>
  </si>
  <si>
    <t>{b73cb6c5-73cf-41c9-b14e-3849c0d3f509}</t>
  </si>
  <si>
    <t>D.3</t>
  </si>
  <si>
    <t>SO 202 – Venkovní hřiště</t>
  </si>
  <si>
    <t>{6ebfb877-6c7b-484e-9aaa-200b9a34121f}</t>
  </si>
  <si>
    <t>D.3.1</t>
  </si>
  <si>
    <t>{ffb7cc24-6354-4a7c-b8ec-561edc78552f}</t>
  </si>
  <si>
    <t>D.3.2</t>
  </si>
  <si>
    <t>{7a24c4e0-0c37-4282-a3d4-9d63c4ec9a4c}</t>
  </si>
  <si>
    <t>D.4</t>
  </si>
  <si>
    <t>SO 301 – Komunikace a zpevněné plochy</t>
  </si>
  <si>
    <t>{d2200472-4f5c-4c90-9672-f4bf1b415be2}</t>
  </si>
  <si>
    <t>D.6</t>
  </si>
  <si>
    <t>SO 501 - Areálová kanalizace</t>
  </si>
  <si>
    <t>{a3bbf113-882d-4c3b-b1a6-5a67b5a99441}</t>
  </si>
  <si>
    <t>D.7</t>
  </si>
  <si>
    <t>SO 502 - Veřejné osvětlení</t>
  </si>
  <si>
    <t>{26743fb8-8197-4d0b-9050-33c5ae16eb31}</t>
  </si>
  <si>
    <t>D.8</t>
  </si>
  <si>
    <t>SO 503 - Areálové rozvody NN</t>
  </si>
  <si>
    <t>{3ba67e59-263a-461c-8515-366046dc82ed}</t>
  </si>
  <si>
    <t>D.9</t>
  </si>
  <si>
    <t>SO 601 - Studna</t>
  </si>
  <si>
    <t>{3efb9e00-790d-4426-86b4-3332530a930a}</t>
  </si>
  <si>
    <t>D.10</t>
  </si>
  <si>
    <t>SO 602 - Odpadní jímka</t>
  </si>
  <si>
    <t>{2b0abc58-dd2c-4d45-8384-d8fea1d7a20e}</t>
  </si>
  <si>
    <t>D.11</t>
  </si>
  <si>
    <t>SO 701 - Zeleň a konečné úpravy</t>
  </si>
  <si>
    <t>{46fc9200-e176-4e6b-bf65-9603046a8670}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</si>
  <si>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</si>
  <si>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</si>
  <si>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</si>
  <si>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</si>
  <si>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</si>
  <si>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</si>
  <si>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</si>
  <si>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00 - VON - Vedlější a ostatní náklady stavby</t>
  </si>
  <si>
    <t xml:space="preserve">UPOZORNĚNÍ: Součástí jednotlivých položek soupisu prací jsou i veškeré údaje a souvislosti uvedené v přiložené projektové (zadávací) dokumentaci vč. výkresů - bez nich nelze stanovit cenu prací!  Soupis prací je sestaven za využití položek cenové soustavy ÚRS. Cenové a technické podmínky položek Cenové soustavy ÚRS, které nejsou uvedeny v soupisu prací (tzv. úvodní část katalogů) jsou neomezeně dálkově k dispozici na www.cs-urs.cz. Položky soupisu prací, které nemají ve sloupci "Cenová soustava" uveden žádný údaj, nepocházejí z cenové soustavy ÚRS.   </t>
  </si>
  <si>
    <t>REKAPITULACE ČLENĚNÍ SOUPISU PRACÍ</t>
  </si>
  <si>
    <t>Kód dílu - Popis</t>
  </si>
  <si>
    <t>Cena celkem [CZK]</t>
  </si>
  <si>
    <t>Náklady soupisu celkem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</si>
  <si>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</si>
  <si>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</si>
  <si>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</si>
  <si>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</si>
  <si>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</si>
  <si>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</si>
  <si>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</si>
  <si>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</si>
  <si>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</si>
  <si>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</si>
  <si>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</si>
  <si>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</si>
  <si>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</si>
  <si>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</si>
  <si>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</si>
  <si>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</si>
  <si>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</si>
  <si>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</si>
  <si>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</si>
  <si>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</si>
  <si>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</si>
  <si>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</si>
  <si>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</si>
  <si>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</si>
  <si>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</si>
  <si>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</si>
  <si>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</si>
  <si>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012203000</t>
  </si>
  <si>
    <t>Geodetické práce při provádění stavby</t>
  </si>
  <si>
    <t>kč</t>
  </si>
  <si>
    <t>CS ÚRS 2018 01</t>
  </si>
  <si>
    <t>1024</t>
  </si>
  <si>
    <t>-819652006</t>
  </si>
  <si>
    <t>012303000</t>
  </si>
  <si>
    <t>Geodetické práce po výstavbě</t>
  </si>
  <si>
    <t>1859451753</t>
  </si>
  <si>
    <t>013254000</t>
  </si>
  <si>
    <t>Dokumentace skutečného provedení stavby</t>
  </si>
  <si>
    <t>-810764062</t>
  </si>
  <si>
    <t>4</t>
  </si>
  <si>
    <t>013294001R</t>
  </si>
  <si>
    <t>Ostatní dokumentace - dílenská dokumentace ( výztuže, zámečnické kce.....)</t>
  </si>
  <si>
    <t>873423141</t>
  </si>
  <si>
    <t>VRN3</t>
  </si>
  <si>
    <t>Zařízení staveniště</t>
  </si>
  <si>
    <t>032103000</t>
  </si>
  <si>
    <t>Náklady na stavební buňky</t>
  </si>
  <si>
    <t>-356854577</t>
  </si>
  <si>
    <t>6</t>
  </si>
  <si>
    <t>032403000</t>
  </si>
  <si>
    <t>Provizorní komunikace</t>
  </si>
  <si>
    <t>298436784</t>
  </si>
  <si>
    <t>7</t>
  </si>
  <si>
    <t>033203000</t>
  </si>
  <si>
    <t>Energie pro zařízení staveniště</t>
  </si>
  <si>
    <t>-899112605</t>
  </si>
  <si>
    <t>8</t>
  </si>
  <si>
    <t>034103000</t>
  </si>
  <si>
    <t>Oplocení staveniště</t>
  </si>
  <si>
    <t>-1664921124</t>
  </si>
  <si>
    <t>9</t>
  </si>
  <si>
    <t>034303000</t>
  </si>
  <si>
    <t>Dopravní značení na staveništi</t>
  </si>
  <si>
    <t>1157603983</t>
  </si>
  <si>
    <t>10</t>
  </si>
  <si>
    <t>034403000R</t>
  </si>
  <si>
    <t>Uvedení narušených ploch do původního stavu</t>
  </si>
  <si>
    <t>991162085</t>
  </si>
  <si>
    <t>11</t>
  </si>
  <si>
    <t>039103000</t>
  </si>
  <si>
    <t>Rozebrání, bourání a odvoz zařízení staveniště</t>
  </si>
  <si>
    <t>-879519735</t>
  </si>
  <si>
    <t>VRN4</t>
  </si>
  <si>
    <t>Inženýrská činnost</t>
  </si>
  <si>
    <t>12</t>
  </si>
  <si>
    <t>040001000</t>
  </si>
  <si>
    <t>1463473931</t>
  </si>
  <si>
    <t>VRN5</t>
  </si>
  <si>
    <t>Finanční náklady</t>
  </si>
  <si>
    <t>13</t>
  </si>
  <si>
    <t>050001000</t>
  </si>
  <si>
    <t>-556360385</t>
  </si>
  <si>
    <t>D.1 - SO 101 – Hrubé terénní úpravy</t>
  </si>
  <si>
    <t xml:space="preserve">UPOZORNĚNÍ: Součástí jednotlivých položek soupisu prací jsou i veškeré údaje a souvislosti uvedené v přiložené projektové (zadávací) dokumentaci vč. výkresů - bez nich nelze stanovit cenu prací!  Soupis prací je sestaven za využití položek cenové soustavy ÚRS. Cenové a technické podmínky položek Cenové soustavy ÚRS, které nejsou uvedeny v soupisu prací (tzv. úvodní část katalogů) jsou neomezeně dálkově k dispozici na www.cs-urs.cz. Položky soupisu prací, které nemají ve sloupci "Cenová soustava" uveden žádný údaj, nepocházejí z cenové soustavy ÚRS.   Výměry zemních pracích jsou předběžné !!!! Množství vykopané, nasypané případně dovezené zeminy nutno upřesnit .</t>
  </si>
  <si>
    <t>HSV - Práce a dodávky HSV</t>
  </si>
  <si>
    <t xml:space="preserve">    1 - Zemní práce</t>
  </si>
  <si>
    <t>HSV</t>
  </si>
  <si>
    <t>Práce a dodávky HSV</t>
  </si>
  <si>
    <t>Zemní práce</t>
  </si>
  <si>
    <t>111111331</t>
  </si>
  <si>
    <t>Odstranění ruderálního porostu přes 500 m2 naložení a odvoz do 20 km v rovině nebo svahu do 1:5</t>
  </si>
  <si>
    <t>m2</t>
  </si>
  <si>
    <t>402346116</t>
  </si>
  <si>
    <t>VV</t>
  </si>
  <si>
    <t xml:space="preserve">Před zahájením tohoto stavebního objektu je nutné provést vykácení náletových dřevin, které se nacházejí na ploše budoucí výstavby. </t>
  </si>
  <si>
    <t>3462</t>
  </si>
  <si>
    <t>112151113</t>
  </si>
  <si>
    <t>Směrové kácení stromů s rozřezáním a odvětvením D kmene do 400 mm</t>
  </si>
  <si>
    <t>kus</t>
  </si>
  <si>
    <t>-466833150</t>
  </si>
  <si>
    <t>112201114</t>
  </si>
  <si>
    <t>Odstranění pařezů D do 0,5 m v rovině a svahu 1:5 s odklizením do 20 m a zasypáním jámy</t>
  </si>
  <si>
    <t>CS ÚRS 2017 01</t>
  </si>
  <si>
    <t>-441381322</t>
  </si>
  <si>
    <t>121101103</t>
  </si>
  <si>
    <t>Sejmutí ornice s přemístěním na vzdálenost do 250 m</t>
  </si>
  <si>
    <t>m3</t>
  </si>
  <si>
    <t>990915722</t>
  </si>
  <si>
    <t>Dále bude ve vyznačené ploše provedeno sejmutí slabě humózní hlíny „ornice“ v tloušťce 200mm.</t>
  </si>
  <si>
    <t>"Situace HTÚ_DPS.dwg</t>
  </si>
  <si>
    <t>3461,981*0,200</t>
  </si>
  <si>
    <t>Součet</t>
  </si>
  <si>
    <t>131201102</t>
  </si>
  <si>
    <t>Hloubení jam nezapažených v hornině tř. 3 objemu do 1000 m3</t>
  </si>
  <si>
    <t>1242943726</t>
  </si>
  <si>
    <t>131201109</t>
  </si>
  <si>
    <t>Příplatek za lepivost u hloubení jam nezapažených v hornině tř. 3</t>
  </si>
  <si>
    <t>-202862386</t>
  </si>
  <si>
    <t>30%</t>
  </si>
  <si>
    <t>414,7*0,3</t>
  </si>
  <si>
    <t>162201102</t>
  </si>
  <si>
    <t>Vodorovné přemístění do 50 m výkopku/sypaniny z horniny tř. 1 až 4</t>
  </si>
  <si>
    <t>1154825801</t>
  </si>
  <si>
    <t>odvoz na meziskládku na staveništi</t>
  </si>
  <si>
    <t>414,7</t>
  </si>
  <si>
    <t>162700001R</t>
  </si>
  <si>
    <t xml:space="preserve">likvidace a odvoz dřevin </t>
  </si>
  <si>
    <t>kpl</t>
  </si>
  <si>
    <t>661735492</t>
  </si>
  <si>
    <t>162701105</t>
  </si>
  <si>
    <t>Vodorovné přemístění do 10000 m výkopku/sypaniny z horniny tř. 1 až 4</t>
  </si>
  <si>
    <t>-1462304266</t>
  </si>
  <si>
    <t>doprava zeminy do násypů</t>
  </si>
  <si>
    <t>802,1</t>
  </si>
  <si>
    <t>162701109</t>
  </si>
  <si>
    <t>Příplatek k vodorovnému přemístění výkopku/sypaniny z horniny tř. 1 až 4 ZKD 1000 m přes 10000 m</t>
  </si>
  <si>
    <t>556849237</t>
  </si>
  <si>
    <t>802,1*7 'Přepočtené koeficientem množství</t>
  </si>
  <si>
    <t>171101105</t>
  </si>
  <si>
    <t>Uložení sypaniny z hornin soudržných do násypů zhutněných do 103 % PS</t>
  </si>
  <si>
    <t>119952754</t>
  </si>
  <si>
    <t>M</t>
  </si>
  <si>
    <t>10364101R</t>
  </si>
  <si>
    <t>zemina stabilizační</t>
  </si>
  <si>
    <t>t</t>
  </si>
  <si>
    <t>352880768</t>
  </si>
  <si>
    <t>802,1*1,9</t>
  </si>
  <si>
    <t>171201201</t>
  </si>
  <si>
    <t>Uložení sypaniny na skládky</t>
  </si>
  <si>
    <t>-1615945578</t>
  </si>
  <si>
    <t>meziskládka na staveništi pro budoucí obsypy</t>
  </si>
  <si>
    <t xml:space="preserve">pro zpětné  zásypy</t>
  </si>
  <si>
    <t>274,688</t>
  </si>
  <si>
    <t>20,022</t>
  </si>
  <si>
    <t>14</t>
  </si>
  <si>
    <t>181951102</t>
  </si>
  <si>
    <t>Úprava pláně v hornině tř. 1 až 4 se zhutněním</t>
  </si>
  <si>
    <t>-479207251</t>
  </si>
  <si>
    <t>692,396</t>
  </si>
  <si>
    <t xml:space="preserve">D.2 - SO 201 – Tělocvična </t>
  </si>
  <si>
    <t>Soupis:</t>
  </si>
  <si>
    <t>D.2.1 - Architektonicko-stavební řešení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</si>
  <si>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</si>
  <si>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</si>
  <si>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</si>
  <si>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</si>
  <si>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</si>
  <si>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</si>
  <si>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</si>
  <si>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</si>
  <si>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</si>
  <si>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</si>
  <si>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</si>
  <si>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714 - Akustická a protiotřesová opatření</t>
  </si>
  <si>
    <t xml:space="preserve">    721 - Zdravotechnika - vnitřní kanalizace</t>
  </si>
  <si>
    <t xml:space="preserve">    751 - Vzduchotechnika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</si>
  <si>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</si>
  <si>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</si>
  <si>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</si>
  <si>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</si>
  <si>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</si>
  <si>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</si>
  <si>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</si>
  <si>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</si>
  <si>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</si>
  <si>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Malby</t>
  </si>
  <si>
    <t>122201101</t>
  </si>
  <si>
    <t>Odkopávky a prokopávky nezapažené v hornině tř. 3 objem do 100 m3</t>
  </si>
  <si>
    <t>-1876184640</t>
  </si>
  <si>
    <t>"Jímka na požární vodu.dwg</t>
  </si>
  <si>
    <t>8,546*3,100 " výkop jímka</t>
  </si>
  <si>
    <t>122201109</t>
  </si>
  <si>
    <t>Příplatek za lepivost u odkopávek v hornině tř. 1 až 3</t>
  </si>
  <si>
    <t>-1010583335</t>
  </si>
  <si>
    <t>30% lepivost</t>
  </si>
  <si>
    <t>26,493*0,3</t>
  </si>
  <si>
    <t>132201101</t>
  </si>
  <si>
    <t>Hloubení rýh š do 600 mm v hornině tř. 3 objemu do 100 m3</t>
  </si>
  <si>
    <t>-1827973920</t>
  </si>
  <si>
    <t>pasy</t>
  </si>
  <si>
    <t>hala</t>
  </si>
  <si>
    <t>obvod pod čely</t>
  </si>
  <si>
    <t>1,58*0,6*(1,165+1,9)*2</t>
  </si>
  <si>
    <t>1,28*0,6*(3,4)*2</t>
  </si>
  <si>
    <t>0,98*0,6*(1,9)*2</t>
  </si>
  <si>
    <t>0,78*0,6*(0,735)*2</t>
  </si>
  <si>
    <t>zázemí</t>
  </si>
  <si>
    <t>obvod</t>
  </si>
  <si>
    <t>0,78*0,6*(30,2*2+9*2)</t>
  </si>
  <si>
    <t>vni</t>
  </si>
  <si>
    <t>0,48*0,45*(29-5,8+4,95*2)</t>
  </si>
  <si>
    <t>0,48*0,3*(4,625+8,65+10,3+2,325+1,925+1,975*6+3,6+4,95*4)</t>
  </si>
  <si>
    <t>Mezisoučet</t>
  </si>
  <si>
    <t>132201109</t>
  </si>
  <si>
    <t>Příplatek za lepivost k hloubení rýh š do 600 mm v hornině tř. 3</t>
  </si>
  <si>
    <t>1847575332</t>
  </si>
  <si>
    <t>66,879*0,3</t>
  </si>
  <si>
    <t>132201201</t>
  </si>
  <si>
    <t>Hloubení rýh š do 2000 mm v hornině tř. 3 objemu do 100 m3</t>
  </si>
  <si>
    <t>234683298</t>
  </si>
  <si>
    <t>"SKŘ_Sportovní hala se zázemím - verze HEA.dwg</t>
  </si>
  <si>
    <t>0,668*33,000 "opěrka hala</t>
  </si>
  <si>
    <t>132201209</t>
  </si>
  <si>
    <t>Příplatek za lepivost k hloubení rýh š do 2000 mm v hornině tř. 3</t>
  </si>
  <si>
    <t>1799326776</t>
  </si>
  <si>
    <t>22,044*0,3</t>
  </si>
  <si>
    <t>133201101</t>
  </si>
  <si>
    <t>Hloubení šachet v hornině tř. 3 objemu do 100 m3</t>
  </si>
  <si>
    <t>-1569670606</t>
  </si>
  <si>
    <t>patka pro sloup S1 - 4 kusy</t>
  </si>
  <si>
    <t>2,4*2*1,52*4</t>
  </si>
  <si>
    <t>-0,4*0,45*1,02*4</t>
  </si>
  <si>
    <t>patka pro sloup S2 - 4 kusy</t>
  </si>
  <si>
    <t>3*2*1,52*4</t>
  </si>
  <si>
    <t>133201109</t>
  </si>
  <si>
    <t>Příplatek za lepivost u hloubení šachet v hornině tř. 3</t>
  </si>
  <si>
    <t>-1850968140</t>
  </si>
  <si>
    <t>64,196*0,3</t>
  </si>
  <si>
    <t>-1040831283</t>
  </si>
  <si>
    <t>-993724352</t>
  </si>
  <si>
    <t>na skládku</t>
  </si>
  <si>
    <t>26,493</t>
  </si>
  <si>
    <t>66,879</t>
  </si>
  <si>
    <t>22,044</t>
  </si>
  <si>
    <t>64,196</t>
  </si>
  <si>
    <t>414,7 " vykopaná zeminy z HTU</t>
  </si>
  <si>
    <t>-294,71</t>
  </si>
  <si>
    <t>-964198053</t>
  </si>
  <si>
    <t>299,602*7 'Přepočtené koeficientem množství</t>
  </si>
  <si>
    <t>167101101</t>
  </si>
  <si>
    <t>Nakládání výkopku z hornin tř. 1 až 4 do 100 m3</t>
  </si>
  <si>
    <t>1799428162</t>
  </si>
  <si>
    <t>171201211</t>
  </si>
  <si>
    <t>Poplatek za uložení stavebního odpadu - zeminy a kameniva na skládce</t>
  </si>
  <si>
    <t>1181248277</t>
  </si>
  <si>
    <t>299,602*1,9</t>
  </si>
  <si>
    <t>174101101</t>
  </si>
  <si>
    <t>Zásyp jam, šachet rýh nebo kolem objektů sypaninou se zhutněním</t>
  </si>
  <si>
    <t>1314896653</t>
  </si>
  <si>
    <t>obsyp jímky</t>
  </si>
  <si>
    <t>26,5</t>
  </si>
  <si>
    <t>-(0,38*2) " podklad jímka</t>
  </si>
  <si>
    <t>-(PI*0,95*0,95*1,9) "jímka</t>
  </si>
  <si>
    <t>-(PI*0,375*0,375*0,75) "komínek jímky</t>
  </si>
  <si>
    <t>174101103</t>
  </si>
  <si>
    <t>Zásyp zářezů pro podzemní vedení sypaninou se zhutněním</t>
  </si>
  <si>
    <t>1915021266</t>
  </si>
  <si>
    <t>"Příčný řez.pdf</t>
  </si>
  <si>
    <t>1,307*32 "*32 obsyp opěrky vni</t>
  </si>
  <si>
    <t xml:space="preserve">7,277*32 "*32  obsyp opěrka vně</t>
  </si>
  <si>
    <t>Zakládání</t>
  </si>
  <si>
    <t>16</t>
  </si>
  <si>
    <t>215901101</t>
  </si>
  <si>
    <t>Zhutnění podloží z hornin soudržných do 92% PS nebo nesoudržných sypkých I(d) do 0,8</t>
  </si>
  <si>
    <t>-1063021429</t>
  </si>
  <si>
    <t>840</t>
  </si>
  <si>
    <t>17</t>
  </si>
  <si>
    <t>271532212</t>
  </si>
  <si>
    <t>Podsyp pod základové konstrukce se zhutněním z hrubého kameniva frakce 16 až 32 mm</t>
  </si>
  <si>
    <t>-48185433</t>
  </si>
  <si>
    <t>0,09*(29*17,1)</t>
  </si>
  <si>
    <t>0,18*(29*9)</t>
  </si>
  <si>
    <t>Jímka pro požární vodu</t>
  </si>
  <si>
    <t>podsyp</t>
  </si>
  <si>
    <t>(PI*1,1*1,1*0,1)</t>
  </si>
  <si>
    <t>18</t>
  </si>
  <si>
    <t>273313511</t>
  </si>
  <si>
    <t>Základové desky z betonu tř. C 12/15</t>
  </si>
  <si>
    <t>-324453589</t>
  </si>
  <si>
    <t>podkladák</t>
  </si>
  <si>
    <t>19</t>
  </si>
  <si>
    <t>273313611</t>
  </si>
  <si>
    <t>Základové desky z betonu tř. C 16/20</t>
  </si>
  <si>
    <t>-774930101</t>
  </si>
  <si>
    <t xml:space="preserve">podkladák tl.100mm </t>
  </si>
  <si>
    <t>0,1*(29*9)</t>
  </si>
  <si>
    <t>20</t>
  </si>
  <si>
    <t>273321311</t>
  </si>
  <si>
    <t>Základové desky ze ŽB bez zvýšených nároků na prostředí tř. C 16/20</t>
  </si>
  <si>
    <t>1281924765</t>
  </si>
  <si>
    <t>podkladák tl.120mm + kari sít 150/150/4</t>
  </si>
  <si>
    <t>0,12*(29*17,1)</t>
  </si>
  <si>
    <t>273353111</t>
  </si>
  <si>
    <t>Bednění kotevních otvorů v základových deskách průřezu do 0,02 m2 hl 0,5 m</t>
  </si>
  <si>
    <t>904301566</t>
  </si>
  <si>
    <t>22</t>
  </si>
  <si>
    <t>273362021</t>
  </si>
  <si>
    <t>Výztuž základových desek svařovanými sítěmi Kari</t>
  </si>
  <si>
    <t>-103976711</t>
  </si>
  <si>
    <t>1,35 kg/m2</t>
  </si>
  <si>
    <t>1,35*(29*17,1)/1000*1,2</t>
  </si>
  <si>
    <t>23</t>
  </si>
  <si>
    <t>274313711</t>
  </si>
  <si>
    <t>Základové pásy z betonu tř. C 20/25</t>
  </si>
  <si>
    <t>-75068197</t>
  </si>
  <si>
    <t>ztratné</t>
  </si>
  <si>
    <t>66,879*0,07</t>
  </si>
  <si>
    <t>24</t>
  </si>
  <si>
    <t>274351121</t>
  </si>
  <si>
    <t>Zřízení bednění základových pasů rovného</t>
  </si>
  <si>
    <t>423635179</t>
  </si>
  <si>
    <t>1,58*2*(1,165+1,9)*2</t>
  </si>
  <si>
    <t>1,28*2*(3,4)*2</t>
  </si>
  <si>
    <t>0,98*2*(1,9)*2</t>
  </si>
  <si>
    <t>0,78*2*(0,735)*2</t>
  </si>
  <si>
    <t>0,78*2*(30,2*2+9*2)</t>
  </si>
  <si>
    <t>0,48*2*(29-5,8+4,95*2)</t>
  </si>
  <si>
    <t>0,48*2*(4,625+8,65+10,3+2,325+1,925+1,975*6+3,6+4,95*4)</t>
  </si>
  <si>
    <t>25</t>
  </si>
  <si>
    <t>274351122</t>
  </si>
  <si>
    <t>Odstranění bednění základových pasů rovného</t>
  </si>
  <si>
    <t>1252189065</t>
  </si>
  <si>
    <t>26</t>
  </si>
  <si>
    <t>274353131</t>
  </si>
  <si>
    <t>Bednění kotevních otvorů v základových pásech průřezu do 0,10 m2 hl 1 m</t>
  </si>
  <si>
    <t>671312473</t>
  </si>
  <si>
    <t>27</t>
  </si>
  <si>
    <t>279113131</t>
  </si>
  <si>
    <t>Základová zeď tl 150 mm z tvárnic ztraceného bednění včetně výplně z betonu tř. C 16/20</t>
  </si>
  <si>
    <t>-513754974</t>
  </si>
  <si>
    <t>šachta kanalizační v zázemí</t>
  </si>
  <si>
    <t>přizdívka z prolejváků</t>
  </si>
  <si>
    <t>1,5*0,75</t>
  </si>
  <si>
    <t>1,5*1</t>
  </si>
  <si>
    <t>28</t>
  </si>
  <si>
    <t>279361821</t>
  </si>
  <si>
    <t>Výztuž základových zdí nosných betonářskou ocelí 10 505</t>
  </si>
  <si>
    <t>493720499</t>
  </si>
  <si>
    <t>1,5*0,75*6/1000</t>
  </si>
  <si>
    <t>1,5*1*6/1000</t>
  </si>
  <si>
    <t>Svislé a kompletní konstrukce</t>
  </si>
  <si>
    <t>29</t>
  </si>
  <si>
    <t>311274143</t>
  </si>
  <si>
    <t>Zdivo nosné z tvárnic dutinových z betonu lehkého keramického tl 240 mm</t>
  </si>
  <si>
    <t>1228591456</t>
  </si>
  <si>
    <t>Vnitřní nosná stěna je navržena z liaporbetonových tvárnic</t>
  </si>
  <si>
    <t>3*0,25*(29,2-6+5,15*2)</t>
  </si>
  <si>
    <t>-0,25*(1,1*2,1*5+1*2,1+2,2*1,1+1,6*2,4)</t>
  </si>
  <si>
    <t>30</t>
  </si>
  <si>
    <t>311275151R</t>
  </si>
  <si>
    <t>Zdivo nosné z liaporbetonových tvárnic s vloženou tepelnou izolací (polystyrenem) tl zdiva 400 mm</t>
  </si>
  <si>
    <t>-392132131</t>
  </si>
  <si>
    <t>3*0,4*(30*2+9*2)</t>
  </si>
  <si>
    <t>-0,4*(2,4*0,8*4+1,2*0,8*7+1*0,8+2*2,8)</t>
  </si>
  <si>
    <t>-0,4*(2*2,075+1,5*1,275*2+2*2,075)</t>
  </si>
  <si>
    <t>čela v obvodu</t>
  </si>
  <si>
    <t>149,941*0,400*2 "*2</t>
  </si>
  <si>
    <t>-0,4*(5*2*2+2*2,4)</t>
  </si>
  <si>
    <t>31</t>
  </si>
  <si>
    <t>315271511</t>
  </si>
  <si>
    <t>Zdivo půdní rovné tl 200 mm z vibrolisovaných betonových skořepinových tvárnic na MC</t>
  </si>
  <si>
    <t>667900041</t>
  </si>
  <si>
    <t>atika</t>
  </si>
  <si>
    <t>střecha zázemí</t>
  </si>
  <si>
    <t>1,2*(30+9,4*2)*0,2</t>
  </si>
  <si>
    <t>32</t>
  </si>
  <si>
    <t>317121213</t>
  </si>
  <si>
    <t>Překlad železobetonový prefabrikovaný 60x190x1400 mm</t>
  </si>
  <si>
    <t>812627349</t>
  </si>
  <si>
    <t>33</t>
  </si>
  <si>
    <t>317121214</t>
  </si>
  <si>
    <t>Překlad železobetonový prefabrikovaný 60x190x1600 mm</t>
  </si>
  <si>
    <t>-497638102</t>
  </si>
  <si>
    <t>6*4</t>
  </si>
  <si>
    <t>34</t>
  </si>
  <si>
    <t>317121216</t>
  </si>
  <si>
    <t>Překlad železobetonový prefabrikovaný 60x190x2000 mm</t>
  </si>
  <si>
    <t>-323441636</t>
  </si>
  <si>
    <t>35</t>
  </si>
  <si>
    <t>317121219</t>
  </si>
  <si>
    <t>Překlad železobetonový prefabrikovaný 60x190x2600 mm</t>
  </si>
  <si>
    <t>921187022</t>
  </si>
  <si>
    <t>36</t>
  </si>
  <si>
    <t>317142422</t>
  </si>
  <si>
    <t>Překlad nenosný přímý z pórobetonu v příčkách tl 100 mm dl přes 1000 do 1250 mm</t>
  </si>
  <si>
    <t>-1933137555</t>
  </si>
  <si>
    <t>37</t>
  </si>
  <si>
    <t>317142442</t>
  </si>
  <si>
    <t>Překlad nenosný přímý z pórobetonu v příčkách tl 150 mm dl přes 1000 do 1250 mm</t>
  </si>
  <si>
    <t>-852093324</t>
  </si>
  <si>
    <t>38</t>
  </si>
  <si>
    <t>317144135</t>
  </si>
  <si>
    <t>Překlad z lehkého betonu střední š 115 v 240 dl 1740 mm</t>
  </si>
  <si>
    <t>-1636551093</t>
  </si>
  <si>
    <t>39</t>
  </si>
  <si>
    <t>317144138</t>
  </si>
  <si>
    <t>Překlad z lehkého betonu střední š 115 v 240 dl 2490 mm</t>
  </si>
  <si>
    <t>-892329495</t>
  </si>
  <si>
    <t>40</t>
  </si>
  <si>
    <t>317144165</t>
  </si>
  <si>
    <t>Překlad z lehkého betonu střední s izolací š 175 v 240 dl 1740 mm</t>
  </si>
  <si>
    <t>1063219361</t>
  </si>
  <si>
    <t>41</t>
  </si>
  <si>
    <t>317144168</t>
  </si>
  <si>
    <t>Překlad z lehkého betonu střední s izolací š 175 v 240 dl 2490 mm</t>
  </si>
  <si>
    <t>350188651</t>
  </si>
  <si>
    <t>42</t>
  </si>
  <si>
    <t>330321110</t>
  </si>
  <si>
    <t>Sloupy nebo pilíře ze ŽB tř. C 8/10 bez výztuže</t>
  </si>
  <si>
    <t>-604934914</t>
  </si>
  <si>
    <t>zmonolitnění ocel.sloupů HEA 320 betonem</t>
  </si>
  <si>
    <t>(7,75*4+9,95*4)*0,4*0,32</t>
  </si>
  <si>
    <t>43</t>
  </si>
  <si>
    <t>342271511</t>
  </si>
  <si>
    <t xml:space="preserve">Příčky  tl 100 mm z vibrolisovaných betonových skořepinových tvárnic na MC</t>
  </si>
  <si>
    <t>550554967</t>
  </si>
  <si>
    <t>ZRCÁTKA U DVEŘNÍHO OTVORU</t>
  </si>
  <si>
    <t>(1,1*2,1*5+1*2,1)</t>
  </si>
  <si>
    <t>-(0,8*1,97*5+0,7*1,97)</t>
  </si>
  <si>
    <t>44</t>
  </si>
  <si>
    <t>342271512</t>
  </si>
  <si>
    <t xml:space="preserve">Příčky  tl 150 mm z vibrolisovaných betonových skořepinových tvárnic na MC</t>
  </si>
  <si>
    <t>1052210210</t>
  </si>
  <si>
    <t>z betonových tvárnic tl. 150mm</t>
  </si>
  <si>
    <t>3*(5,15*2+1,6)</t>
  </si>
  <si>
    <t>-1,6*2,4</t>
  </si>
  <si>
    <t>45</t>
  </si>
  <si>
    <t>342272225</t>
  </si>
  <si>
    <t>Příčka z pórobetonových hladkých tvárnic na tenkovrstvou maltu tl 100 mm</t>
  </si>
  <si>
    <t>1625092821</t>
  </si>
  <si>
    <t>Nenosné stěny jsou navrženy z pórobetonu tl. 150 a 100mm</t>
  </si>
  <si>
    <t>3*(2,15*6+1,8+1,75)</t>
  </si>
  <si>
    <t>-(0,8*1,97*3+0,7*1,97)</t>
  </si>
  <si>
    <t>0,8*2</t>
  </si>
  <si>
    <t>46</t>
  </si>
  <si>
    <t>342272245</t>
  </si>
  <si>
    <t>Příčka z pórobetonových hladkých tvárnic na tenkovrstvou maltu tl 150 mm</t>
  </si>
  <si>
    <t>596140188</t>
  </si>
  <si>
    <t>3*(27,7+2,15*6+3,8+5,15*2+2,5)</t>
  </si>
  <si>
    <t>-(0,8*1,97*10)</t>
  </si>
  <si>
    <t>-2*3</t>
  </si>
  <si>
    <t>47</t>
  </si>
  <si>
    <t>342291121</t>
  </si>
  <si>
    <t>Ukotvení příček k cihelným konstrukcím plochými kotvami</t>
  </si>
  <si>
    <t>m</t>
  </si>
  <si>
    <t>-1222834174</t>
  </si>
  <si>
    <t>3*19</t>
  </si>
  <si>
    <t>48</t>
  </si>
  <si>
    <t>342291131</t>
  </si>
  <si>
    <t>Ukotvení příček k betonovým konstrukcím plochými kotvami</t>
  </si>
  <si>
    <t>2029865103</t>
  </si>
  <si>
    <t>3*28</t>
  </si>
  <si>
    <t>49</t>
  </si>
  <si>
    <t>346272226</t>
  </si>
  <si>
    <t>Přizdívka z pórobetonových tvárnic tl 75 mm</t>
  </si>
  <si>
    <t>1586069835</t>
  </si>
  <si>
    <t>přizdívky</t>
  </si>
  <si>
    <t>3*1,8*2</t>
  </si>
  <si>
    <t>50</t>
  </si>
  <si>
    <t>346272236</t>
  </si>
  <si>
    <t>Přizdívka z pórobetonových tvárnic tl 100 mm</t>
  </si>
  <si>
    <t>-793410921</t>
  </si>
  <si>
    <t>přizdívky umyvadlo a pisoáry</t>
  </si>
  <si>
    <t>1,4*(2,83+1*2+1,2)</t>
  </si>
  <si>
    <t>51</t>
  </si>
  <si>
    <t>346272256</t>
  </si>
  <si>
    <t>Přizdívka z pórobetonových tvárnic tl 150 mm</t>
  </si>
  <si>
    <t>1556483554</t>
  </si>
  <si>
    <t>přizdívky WC</t>
  </si>
  <si>
    <t>3*(0,9*3)</t>
  </si>
  <si>
    <t>52</t>
  </si>
  <si>
    <t>346481112</t>
  </si>
  <si>
    <t>Zaplentování rýh, potrubí, výklenků nebo nik ve stěnách keramickým pletivem</t>
  </si>
  <si>
    <t>-1640291232</t>
  </si>
  <si>
    <t>předpoklad</t>
  </si>
  <si>
    <t>53</t>
  </si>
  <si>
    <t>382411113R</t>
  </si>
  <si>
    <t>Zemní nádrž objemu 3m3 z PE na požární vodu samonosná pro běžné zatížení vč.komínu a poklopu</t>
  </si>
  <si>
    <t>1044519270</t>
  </si>
  <si>
    <t>Vodorovné konstrukce</t>
  </si>
  <si>
    <t>54</t>
  </si>
  <si>
    <t>411121221</t>
  </si>
  <si>
    <t>Montáž prefabrikovaných ŽB stropů ze stropních desek dl do 900 mm</t>
  </si>
  <si>
    <t>1284737266</t>
  </si>
  <si>
    <t>55</t>
  </si>
  <si>
    <t>59341111</t>
  </si>
  <si>
    <t>deska stropní plná PZD 740x340x70mm</t>
  </si>
  <si>
    <t>-1688595081</t>
  </si>
  <si>
    <t>56</t>
  </si>
  <si>
    <t>411121232</t>
  </si>
  <si>
    <t>Montáž prefabrikovaných ŽB stropů ze stropních desek dl do 1800 mm</t>
  </si>
  <si>
    <t>-387106985</t>
  </si>
  <si>
    <t>57</t>
  </si>
  <si>
    <t>59341113</t>
  </si>
  <si>
    <t>deska stropní plná PZD 1040x340x70mm</t>
  </si>
  <si>
    <t>-446709127</t>
  </si>
  <si>
    <t>58</t>
  </si>
  <si>
    <t>411121243</t>
  </si>
  <si>
    <t>Montáž prefabrikovaných ŽB stropů ze stropních desek dl do 2700 mm</t>
  </si>
  <si>
    <t>629235528</t>
  </si>
  <si>
    <t>59</t>
  </si>
  <si>
    <t>59341122</t>
  </si>
  <si>
    <t>deska stropní plná PZD 2090x290x100mm</t>
  </si>
  <si>
    <t>253713467</t>
  </si>
  <si>
    <t>60</t>
  </si>
  <si>
    <t>411321313</t>
  </si>
  <si>
    <t>Stropy deskové ze ŽB tř. C 16/20</t>
  </si>
  <si>
    <t>1127279783</t>
  </si>
  <si>
    <t>stropní deska</t>
  </si>
  <si>
    <t>(PI*1,1*1,1*0,15)</t>
  </si>
  <si>
    <t>61</t>
  </si>
  <si>
    <t>411352103</t>
  </si>
  <si>
    <t>Zřízení bednění víceúhelníkových a kruhových hlavic tl do 25 cm bez podpěrné kce</t>
  </si>
  <si>
    <t>-470390074</t>
  </si>
  <si>
    <t>(2*PI*1*1+2*PI*1*0,15)</t>
  </si>
  <si>
    <t>62</t>
  </si>
  <si>
    <t>411352104</t>
  </si>
  <si>
    <t>Odstranění bednění víceúhelníkových a kruhových hlavic tl do 25 cm bez podpěrné kce</t>
  </si>
  <si>
    <t>-1303226597</t>
  </si>
  <si>
    <t>63</t>
  </si>
  <si>
    <t>411362021</t>
  </si>
  <si>
    <t>Výztuž stropů svařovanými sítěmi Kari</t>
  </si>
  <si>
    <t>2314385</t>
  </si>
  <si>
    <t>stropní deska+kari sít 150/150/6</t>
  </si>
  <si>
    <t>3,03 kg/m2</t>
  </si>
  <si>
    <t>(PI*1,1*1,1)*3,03/1000*1,2</t>
  </si>
  <si>
    <t>64</t>
  </si>
  <si>
    <t>444171001R</t>
  </si>
  <si>
    <t>D + M Střešní plášť obloukové haly tělocvičny je tvořen nosným obloukem, provětrávanou mezerou, difuzní fólií, tepelnou izolací z minerální vlny tl. 240mm, parozábranou a pohledovým trapézovým plechem s nízkou vlnou výšky cca 8mm</t>
  </si>
  <si>
    <t>44440886</t>
  </si>
  <si>
    <t>Úpravy povrchů, podlahy a osazování výplní</t>
  </si>
  <si>
    <t>65</t>
  </si>
  <si>
    <t>611321341</t>
  </si>
  <si>
    <t>Vápenocementová omítka štuková dvouvrstvá vnitřních stropů rovných nanášená strojně</t>
  </si>
  <si>
    <t>-419754549</t>
  </si>
  <si>
    <t>mč 1.01</t>
  </si>
  <si>
    <t>ZÁDVEŘÍ</t>
  </si>
  <si>
    <t>4,9</t>
  </si>
  <si>
    <t>mč 1.02</t>
  </si>
  <si>
    <t>CHODBA</t>
  </si>
  <si>
    <t>31,1</t>
  </si>
  <si>
    <t>mč 1.03</t>
  </si>
  <si>
    <t>HALA</t>
  </si>
  <si>
    <t>32,4</t>
  </si>
  <si>
    <t>mč 1.04</t>
  </si>
  <si>
    <t>ROZHODČÍ</t>
  </si>
  <si>
    <t>8,8</t>
  </si>
  <si>
    <t>mč 1.05</t>
  </si>
  <si>
    <t>HYG. ZÁZEMÍ ROZHODČÍHO</t>
  </si>
  <si>
    <t>4,1</t>
  </si>
  <si>
    <t>mč 1.06</t>
  </si>
  <si>
    <t>ÚKLIDOVÁ KOMORA</t>
  </si>
  <si>
    <t>4,3</t>
  </si>
  <si>
    <t>mč 1.07</t>
  </si>
  <si>
    <t>ŠATNA 1</t>
  </si>
  <si>
    <t>18,2</t>
  </si>
  <si>
    <t>mč 1.08</t>
  </si>
  <si>
    <t>UMÝVÁRNA 1</t>
  </si>
  <si>
    <t>12,0</t>
  </si>
  <si>
    <t>mč 1.09</t>
  </si>
  <si>
    <t>UMÝVÁRNA 2</t>
  </si>
  <si>
    <t>mč 1.10</t>
  </si>
  <si>
    <t>ŠATNA 2</t>
  </si>
  <si>
    <t>16,1</t>
  </si>
  <si>
    <t>mč 1.11</t>
  </si>
  <si>
    <t>ŠATNA 3</t>
  </si>
  <si>
    <t>mč 1.12</t>
  </si>
  <si>
    <t>PŘÍPRAVA OBČERSTVENÍ</t>
  </si>
  <si>
    <t>8,1</t>
  </si>
  <si>
    <t>mč 1.13</t>
  </si>
  <si>
    <t>SKLAD</t>
  </si>
  <si>
    <t>3,2</t>
  </si>
  <si>
    <t>mč 1.14</t>
  </si>
  <si>
    <t>TECHNICKÁ MÍSTNOST</t>
  </si>
  <si>
    <t>15,5</t>
  </si>
  <si>
    <t>mč 1.15</t>
  </si>
  <si>
    <t>NÁŘAĎOVNA</t>
  </si>
  <si>
    <t>28,6</t>
  </si>
  <si>
    <t>mč 1.16</t>
  </si>
  <si>
    <t>6,4+2,5</t>
  </si>
  <si>
    <t>mč 1.17</t>
  </si>
  <si>
    <t>WC ZTP</t>
  </si>
  <si>
    <t>3,9</t>
  </si>
  <si>
    <t>mč 1.18</t>
  </si>
  <si>
    <t>WC ŽENY</t>
  </si>
  <si>
    <t>5,9</t>
  </si>
  <si>
    <t>mč 1.19</t>
  </si>
  <si>
    <t>WC MUŽI</t>
  </si>
  <si>
    <t>10,0</t>
  </si>
  <si>
    <t>mč 1.20</t>
  </si>
  <si>
    <t xml:space="preserve">WC OBSLUHA </t>
  </si>
  <si>
    <t>3,6</t>
  </si>
  <si>
    <t>mč 1.22</t>
  </si>
  <si>
    <t>NOUZ. ZDROJ + ČERPADLO</t>
  </si>
  <si>
    <t>1,1</t>
  </si>
  <si>
    <t>66</t>
  </si>
  <si>
    <t>611321391</t>
  </si>
  <si>
    <t>Příplatek k vápenocementové omítce vnitřních stropů za každých dalších 5 mm tloušťky strojně</t>
  </si>
  <si>
    <t>-504161749</t>
  </si>
  <si>
    <t>67</t>
  </si>
  <si>
    <t>612232051</t>
  </si>
  <si>
    <t>Montáž zateplení vnitřního ostění, nadpraží hl do 400 mm polyuretanovými deskami tl do 40 mm</t>
  </si>
  <si>
    <t>1758885898</t>
  </si>
  <si>
    <t>obložení ocel.sloupů HEA 320 fenolitickou pěnou tl.20mm</t>
  </si>
  <si>
    <t>(7,75*4+9,95*4)</t>
  </si>
  <si>
    <t>68</t>
  </si>
  <si>
    <t>1421013000</t>
  </si>
  <si>
    <t>Tepelná izolace KOOLTHERM K5 na fasádu 20 mm (1200x400 mm)</t>
  </si>
  <si>
    <t>511310741</t>
  </si>
  <si>
    <t>(7,75*4+9,95*4)*0,4</t>
  </si>
  <si>
    <t>28,32*1,1 'Přepočtené koeficientem množství</t>
  </si>
  <si>
    <t>69</t>
  </si>
  <si>
    <t>612321321</t>
  </si>
  <si>
    <t>Vápenocementová omítka hladká jednovrstvá vnitřních stěn nanášená strojně</t>
  </si>
  <si>
    <t>-1646471778</t>
  </si>
  <si>
    <t>pod obklady</t>
  </si>
  <si>
    <t>207,438</t>
  </si>
  <si>
    <t>pod nátěr</t>
  </si>
  <si>
    <t>120,595</t>
  </si>
  <si>
    <t>70</t>
  </si>
  <si>
    <t>612321341</t>
  </si>
  <si>
    <t>Vápenocementová omítka štuková dvouvrstvá vnitřních stěn nanášená strojně</t>
  </si>
  <si>
    <t>374288592</t>
  </si>
  <si>
    <t>(2*2+2,2*2)*3</t>
  </si>
  <si>
    <t>(21,65+15,65+1,5*2)*3</t>
  </si>
  <si>
    <t>(6*2+5,8*2)*2</t>
  </si>
  <si>
    <t>(4,1*2+2,15*2)*3</t>
  </si>
  <si>
    <t>(5,55*2+5,15*2)*3</t>
  </si>
  <si>
    <t>(3,45*2+3,8*2)*3</t>
  </si>
  <si>
    <t>mč 1.21</t>
  </si>
  <si>
    <t>SPORTOVNÍ HALA</t>
  </si>
  <si>
    <t>(17,478*2)*2,4</t>
  </si>
  <si>
    <t>29,2*4</t>
  </si>
  <si>
    <t>(0,6*2+1,75*2)*3</t>
  </si>
  <si>
    <t>odpočet otvorů</t>
  </si>
  <si>
    <t>-(2*2,8+2*3*2+0,8*1,97*8*0,9*1,97+1,5*3+2,2*1,1+0,7*1,97+(2*2,075+1,5*1,275*2)*2+0,8*1,97+2,4*0,8)</t>
  </si>
  <si>
    <t>-(0,8*1,97+2,4*0,8+2*2,075*2+1,2*0,8+1,015*2,1+1,5*3+0,7*1,97)</t>
  </si>
  <si>
    <t>ostění v obvodu</t>
  </si>
  <si>
    <t>0,25*(1,2*7+2*0,8*7+1+2*0,8+2,4*4+2*0,8*4+2+2*2,8+1,05+2*2,1)</t>
  </si>
  <si>
    <t>0,25*(5*2+2*2*2)</t>
  </si>
  <si>
    <t>0,25*(2+2*2,4)</t>
  </si>
  <si>
    <t>ostění vni</t>
  </si>
  <si>
    <t>0,3*(2+2,075*2+1,5*2+1,275*2+2)</t>
  </si>
  <si>
    <t>0,1*(1,1*6+2,1*6*2)</t>
  </si>
  <si>
    <t>0,25*(2,2+1,1*2)</t>
  </si>
  <si>
    <t>nátěr omyvatelný v.2m</t>
  </si>
  <si>
    <t>(3,8*2+4,8*2)*1</t>
  </si>
  <si>
    <t>(3,125*2+5,15*2)*1</t>
  </si>
  <si>
    <t>(3*2+5,2*2)*1</t>
  </si>
  <si>
    <t>-(2,4*0,8)</t>
  </si>
  <si>
    <t>keram.obklad v.2m</t>
  </si>
  <si>
    <t>(1,9*2+2,15*2)*1</t>
  </si>
  <si>
    <t>(2*2+2,15*2)*1</t>
  </si>
  <si>
    <t>(2,5*2+4,8*2)*1</t>
  </si>
  <si>
    <t>(2,5*2+3,25*2)*1</t>
  </si>
  <si>
    <t>(1,8*1,75*2)*1</t>
  </si>
  <si>
    <t>(1,8*2+2,15*2)*1</t>
  </si>
  <si>
    <t>(0,9*2*2+1*2+2,15*6)*1</t>
  </si>
  <si>
    <t>(3,75*2+2,15*2+1*2+2,15*2)*1</t>
  </si>
  <si>
    <t>(1,8*4+2,05*2)*1</t>
  </si>
  <si>
    <t>-(1,2*0,8*6+1*0,8+2,4*0,8+2,2*1)</t>
  </si>
  <si>
    <t>71</t>
  </si>
  <si>
    <t>612321391</t>
  </si>
  <si>
    <t>Příplatek k vápenocementové omítce vnitřních stěn za každých dalších 5 mm tloušťky strojně</t>
  </si>
  <si>
    <t>-313941003</t>
  </si>
  <si>
    <t>328,033</t>
  </si>
  <si>
    <t>665,481</t>
  </si>
  <si>
    <t>72</t>
  </si>
  <si>
    <t>622211011</t>
  </si>
  <si>
    <t>Montáž kontaktního zateplení vnějších stěn z polystyrénových desek tl do 80 mm</t>
  </si>
  <si>
    <t>-260266381</t>
  </si>
  <si>
    <t>zateplení základů</t>
  </si>
  <si>
    <t>xps tl.80mm</t>
  </si>
  <si>
    <t>opěrná stěna haly</t>
  </si>
  <si>
    <t>0,6*31,4</t>
  </si>
  <si>
    <t>73</t>
  </si>
  <si>
    <t>28376421</t>
  </si>
  <si>
    <t>deska z polystyrénu XPS, hrana polodrážková a hladký povrch tl 80mm</t>
  </si>
  <si>
    <t>1057118341</t>
  </si>
  <si>
    <t>18,84*1,02 'Přepočtené koeficientem množství</t>
  </si>
  <si>
    <t>74</t>
  </si>
  <si>
    <t>622211021</t>
  </si>
  <si>
    <t>Montáž kontaktního zateplení vnějších stěn z polystyrénových desek tl do 120 mm</t>
  </si>
  <si>
    <t>-451179123</t>
  </si>
  <si>
    <t>xps tl.120mm</t>
  </si>
  <si>
    <t>1,1*31,4</t>
  </si>
  <si>
    <t>1,1*(1,165+1,9)*2</t>
  </si>
  <si>
    <t>1,1*(3,4)*2</t>
  </si>
  <si>
    <t>0,98*(1,9)*2</t>
  </si>
  <si>
    <t>0,78*(0,735)*2</t>
  </si>
  <si>
    <t>0,9*(30,2+9*2)</t>
  </si>
  <si>
    <t>75</t>
  </si>
  <si>
    <t>28376423</t>
  </si>
  <si>
    <t>deska z polystyrénu XPS, hrana polodrážková a hladký povrch tl 120mm</t>
  </si>
  <si>
    <t>-1038399230</t>
  </si>
  <si>
    <t>97,014*1,02 'Přepočtené koeficientem množství</t>
  </si>
  <si>
    <t>76</t>
  </si>
  <si>
    <t>622212011</t>
  </si>
  <si>
    <t>Montáž kontaktního zateplení vnějšího ostění hl. špalety do 200 mm z polystyrenu tl do 80 mm</t>
  </si>
  <si>
    <t>1654819746</t>
  </si>
  <si>
    <t>obložení věnce V1 fenolitickou pěnou tl.80mm</t>
  </si>
  <si>
    <t>(17,7+15,2+10,35)*2</t>
  </si>
  <si>
    <t>77</t>
  </si>
  <si>
    <t>1421013120</t>
  </si>
  <si>
    <t>Tepelná izolace KOOLTHERM K5 na fasádu 80 mm (1200x400 mm)</t>
  </si>
  <si>
    <t>1092362228</t>
  </si>
  <si>
    <t>(17,7+15,2+10,35)*2*0,2</t>
  </si>
  <si>
    <t>17,3*1,1 'Přepočtené koeficientem množství</t>
  </si>
  <si>
    <t>78</t>
  </si>
  <si>
    <t>622212051</t>
  </si>
  <si>
    <t>Montáž kontaktního zateplení vnějšího ostění hl. špalety do 400 mm z polystyrenu tl do 40 mm</t>
  </si>
  <si>
    <t>1605746900</t>
  </si>
  <si>
    <t>KZS ostění a nadpraží okna haly</t>
  </si>
  <si>
    <t>(5*2+2*2*2)</t>
  </si>
  <si>
    <t>79</t>
  </si>
  <si>
    <t>1421013025</t>
  </si>
  <si>
    <t>Tepelná izolace KOOLTHERM K5 na fasádu 30 mm (1200x400 mm)</t>
  </si>
  <si>
    <t>-838439195</t>
  </si>
  <si>
    <t>(5*2+2*2*2)*0,4</t>
  </si>
  <si>
    <t>7,2*1,1 'Přepočtené koeficientem množství</t>
  </si>
  <si>
    <t>80</t>
  </si>
  <si>
    <t>622212061</t>
  </si>
  <si>
    <t>Montáž kontaktního zateplení vnějšího ostění hl. špalety do 400 mm z polystyrenu tl do 80 mm</t>
  </si>
  <si>
    <t>1453145029</t>
  </si>
  <si>
    <t>obložení ocel.sloupů HEA 320 fenolitickou pěnou tl.70mm - vně</t>
  </si>
  <si>
    <t>81</t>
  </si>
  <si>
    <t>1421013100</t>
  </si>
  <si>
    <t>Tepelná izolace KOOLTHERM K5 na fasádu 70 mm (1200x400 mm)</t>
  </si>
  <si>
    <t>1030162200</t>
  </si>
  <si>
    <t>82</t>
  </si>
  <si>
    <t>622321341</t>
  </si>
  <si>
    <t>Vápenocementová omítka štuková dvouvrstvá vnějších stěn nanášená strojně</t>
  </si>
  <si>
    <t>-986756754</t>
  </si>
  <si>
    <t>fasáda</t>
  </si>
  <si>
    <t>3,8*(30+9,6*2)</t>
  </si>
  <si>
    <t>-(1,2*0,8*7+1*0,8+2,4*0,8*4+2*2,8+1,05*2,1)</t>
  </si>
  <si>
    <t>147,293*2</t>
  </si>
  <si>
    <t>-5*2*2</t>
  </si>
  <si>
    <t>-2*2,4</t>
  </si>
  <si>
    <t>ostění</t>
  </si>
  <si>
    <t>0,15*(1,2*7+2*0,8*7+1+2*0,8+2,4*4+2*0,8*4+2+2*2,8+1,05+2*2,1)</t>
  </si>
  <si>
    <t>0,15*(5*2+2*2*2)</t>
  </si>
  <si>
    <t>0,15*(2+2*2,4)</t>
  </si>
  <si>
    <t>83</t>
  </si>
  <si>
    <t>622321391</t>
  </si>
  <si>
    <t>Příplatek k vápenocementové omítce vnějších stěn za každých dalších 5 mm tloušťky strojně</t>
  </si>
  <si>
    <t>-1237820852</t>
  </si>
  <si>
    <t>445,119*2</t>
  </si>
  <si>
    <t>84</t>
  </si>
  <si>
    <t>622511101</t>
  </si>
  <si>
    <t>Tenkovrstvá akrylátová mozaiková jemnozrnná omítka včetně penetrace vnějších stěn</t>
  </si>
  <si>
    <t>2099836947</t>
  </si>
  <si>
    <t>sokl</t>
  </si>
  <si>
    <t>0,2*(30*2+28*2)</t>
  </si>
  <si>
    <t>85</t>
  </si>
  <si>
    <t>623142001</t>
  </si>
  <si>
    <t>Potažení vnějších pilířů nebo sloupů sklovláknitým pletivem vtlačeným do tenkovrstvé hmoty</t>
  </si>
  <si>
    <t>1909724407</t>
  </si>
  <si>
    <t>perlinka KZS ostění a jiného zateplení</t>
  </si>
  <si>
    <t>obložení ocel.sloupů HEA 320 fenolitickou pěnou tl.20mm - vni</t>
  </si>
  <si>
    <t>86</t>
  </si>
  <si>
    <t>631311114</t>
  </si>
  <si>
    <t>Mazanina tl do 80 mm z betonu prostého bez zvýšených nároků na prostředí tř. C 16/20</t>
  </si>
  <si>
    <t>763776904</t>
  </si>
  <si>
    <t>bet.mazanina tl. 55mm + kari sít 150/150/4</t>
  </si>
  <si>
    <t>248,8*0,055</t>
  </si>
  <si>
    <t>bet.mazanina tl. 70mm + kari sít 150/150/4</t>
  </si>
  <si>
    <t>510,3*0,07</t>
  </si>
  <si>
    <t>87</t>
  </si>
  <si>
    <t>631319011</t>
  </si>
  <si>
    <t>Příplatek k mazanině tl do 80 mm za přehlazení povrchu</t>
  </si>
  <si>
    <t>620369407</t>
  </si>
  <si>
    <t>88</t>
  </si>
  <si>
    <t>631319171</t>
  </si>
  <si>
    <t>Příplatek k mazanině tl do 80 mm za stržení povrchu spodní vrstvy před vložením výztuže</t>
  </si>
  <si>
    <t>157455375</t>
  </si>
  <si>
    <t>89</t>
  </si>
  <si>
    <t>631362021</t>
  </si>
  <si>
    <t>Výztuž mazanin svařovanými sítěmi Kari</t>
  </si>
  <si>
    <t>-1640504018</t>
  </si>
  <si>
    <t>248,8*1,35/1000*1,2</t>
  </si>
  <si>
    <t>510,3*1,35/1000*1,2</t>
  </si>
  <si>
    <t>sít kari 100/100/6 technická místnost u šachty</t>
  </si>
  <si>
    <t>26,64 kg/ks</t>
  </si>
  <si>
    <t>26,64/1000</t>
  </si>
  <si>
    <t>90</t>
  </si>
  <si>
    <t>632441221</t>
  </si>
  <si>
    <t>Potěr anhydritový samonivelační tl do 30 mm C30 litý</t>
  </si>
  <si>
    <t>438683124</t>
  </si>
  <si>
    <t>betonový poter tl. 25mm</t>
  </si>
  <si>
    <t>betonový poter tl. 30mm</t>
  </si>
  <si>
    <t>PZD deska - mezistrop nad 1.22</t>
  </si>
  <si>
    <t>91</t>
  </si>
  <si>
    <t>642942111</t>
  </si>
  <si>
    <t>Osazování zárubní nebo rámů dveřních kovových do 2,5 m2 na MC</t>
  </si>
  <si>
    <t>1348326453</t>
  </si>
  <si>
    <t>92</t>
  </si>
  <si>
    <t>55331414</t>
  </si>
  <si>
    <t>zárubeň ocelová pro porobeton s drážkou 150 800 L/P</t>
  </si>
  <si>
    <t>1112537844</t>
  </si>
  <si>
    <t>93</t>
  </si>
  <si>
    <t>55331400</t>
  </si>
  <si>
    <t>zárubeň ocelová pro porobeton s drážkou 100 700 L/P</t>
  </si>
  <si>
    <t>1424076722</t>
  </si>
  <si>
    <t>94</t>
  </si>
  <si>
    <t>55331402</t>
  </si>
  <si>
    <t>zárubeň ocelová pro porobeton s drážkou 100 800 L/P</t>
  </si>
  <si>
    <t>1931556036</t>
  </si>
  <si>
    <t>95</t>
  </si>
  <si>
    <t>642945111</t>
  </si>
  <si>
    <t>Osazování protipožárních nebo protiplynových zárubní dveří jednokřídlových do 2,5 m2</t>
  </si>
  <si>
    <t>-1827957451</t>
  </si>
  <si>
    <t>96</t>
  </si>
  <si>
    <t>1678527246</t>
  </si>
  <si>
    <t>97</t>
  </si>
  <si>
    <t>642945112</t>
  </si>
  <si>
    <t>Osazování protipožárních nebo protiplynových zárubní dveří dvoukřídlových do 6,5 m2</t>
  </si>
  <si>
    <t>504267154</t>
  </si>
  <si>
    <t>98</t>
  </si>
  <si>
    <t>55331427R</t>
  </si>
  <si>
    <t>zárubeň ocelová 1850 dvoukřídlá PO</t>
  </si>
  <si>
    <t>627836849</t>
  </si>
  <si>
    <t>Trubní vedení</t>
  </si>
  <si>
    <t>99</t>
  </si>
  <si>
    <t>893215121</t>
  </si>
  <si>
    <t>Šachtice domovní vodovodní obestavěný prostor do 0,75 m3 se stěnami z betonu s poklopem</t>
  </si>
  <si>
    <t>1212847070</t>
  </si>
  <si>
    <t>1,5*1,4*1</t>
  </si>
  <si>
    <t>1,5*1,2*1</t>
  </si>
  <si>
    <t>100</t>
  </si>
  <si>
    <t>899620121</t>
  </si>
  <si>
    <t>Obetonování plastové šachty z polypropylenu betonem prostým tř. C 12/15 otevřený výkop</t>
  </si>
  <si>
    <t>2112677787</t>
  </si>
  <si>
    <t>(2*PI*0,8*0,8+2*PI*0,8*1,5)*0,15</t>
  </si>
  <si>
    <t>101</t>
  </si>
  <si>
    <t>899640112</t>
  </si>
  <si>
    <t xml:space="preserve">Bednění pro obetonování plastových šachet  kruhových otevřený výkop</t>
  </si>
  <si>
    <t>363478665</t>
  </si>
  <si>
    <t>(2*PI*1,1*1,1+2*PI*1,1*1,5)</t>
  </si>
  <si>
    <t>Ostatní konstrukce a práce-bourání</t>
  </si>
  <si>
    <t>102</t>
  </si>
  <si>
    <t>935111211</t>
  </si>
  <si>
    <t>Osazení příkopového žlabu do štěrkopísku tl 100 mm z betonových tvárnic š 800 mm</t>
  </si>
  <si>
    <t>1155478686</t>
  </si>
  <si>
    <t xml:space="preserve">Betonový žlab je tvořený betonovými prefabrikovanými žlaby šířky 600mm, kladenými do štěrkového lože tl. 150mm. </t>
  </si>
  <si>
    <t>30+7,5</t>
  </si>
  <si>
    <t>103</t>
  </si>
  <si>
    <t>935111911</t>
  </si>
  <si>
    <t>Příplatek ZKD tl 10 mm lože přes 100 mm u příkopového žlabu osazeného do štěrkopísku</t>
  </si>
  <si>
    <t>-1015358523</t>
  </si>
  <si>
    <t>(30+7,5)*0,6</t>
  </si>
  <si>
    <t>104</t>
  </si>
  <si>
    <t>59227029</t>
  </si>
  <si>
    <t>žlabovka betonová příkopová 500x680x60mm</t>
  </si>
  <si>
    <t>2007502269</t>
  </si>
  <si>
    <t>37,5*1,02 'Přepočtené koeficientem množství</t>
  </si>
  <si>
    <t>105</t>
  </si>
  <si>
    <t>941121111</t>
  </si>
  <si>
    <t>Montáž lešení řadového trubkového těžkého s podlahami zatížení do 300 kg/m2 š do 1,5 m v do 10 m</t>
  </si>
  <si>
    <t>2024750517</t>
  </si>
  <si>
    <t>4*(30+10*2+1,5*2)</t>
  </si>
  <si>
    <t>150*2</t>
  </si>
  <si>
    <t>106</t>
  </si>
  <si>
    <t>941121211</t>
  </si>
  <si>
    <t>Příplatek k lešení řadovému trubkovému těžkému s podlahami š 1,5 m v 10 m za první a ZKD den použití</t>
  </si>
  <si>
    <t>-1074969635</t>
  </si>
  <si>
    <t>512*30 'Přepočtené koeficientem množství</t>
  </si>
  <si>
    <t>107</t>
  </si>
  <si>
    <t>941121811</t>
  </si>
  <si>
    <t>Demontáž lešení řadového trubkového těžkého s podlahami zatížení do 300 kg/m2 š do 1,5 m v do 10 m</t>
  </si>
  <si>
    <t>1113270761</t>
  </si>
  <si>
    <t>108</t>
  </si>
  <si>
    <t>946112117</t>
  </si>
  <si>
    <t>Montáž pojízdných věží trubkových/dílcových š do 1,6 m dl do 3,2 m v do 7,6 m</t>
  </si>
  <si>
    <t>1921597437</t>
  </si>
  <si>
    <t>109</t>
  </si>
  <si>
    <t>946112217</t>
  </si>
  <si>
    <t>Příplatek k pojízdným věžím š do 1,6 m dl do 3,2 m v do 7,6 m za první a ZKD den použití</t>
  </si>
  <si>
    <t>1811623374</t>
  </si>
  <si>
    <t>1*40 'Přepočtené koeficientem množství</t>
  </si>
  <si>
    <t>110</t>
  </si>
  <si>
    <t>946112817</t>
  </si>
  <si>
    <t>Demontáž pojízdných věží trubkových/dílcových š do 1,6 m dl do 3,2 m v do 7,6 m</t>
  </si>
  <si>
    <t>-1133139472</t>
  </si>
  <si>
    <t>111</t>
  </si>
  <si>
    <t>9500001R</t>
  </si>
  <si>
    <t xml:space="preserve">D + M Informační systém </t>
  </si>
  <si>
    <t>-1390543658</t>
  </si>
  <si>
    <t>112</t>
  </si>
  <si>
    <t>9500002R</t>
  </si>
  <si>
    <t>D + M Požární ochrana ( hasicí přístroje, hydranty, ucpávky atd)</t>
  </si>
  <si>
    <t>1549477728</t>
  </si>
  <si>
    <t>113</t>
  </si>
  <si>
    <t>9500003R</t>
  </si>
  <si>
    <t>D + M Stavební přípomoce a ostatní práce nezahrnuté ve výkazu výměr</t>
  </si>
  <si>
    <t>344207224</t>
  </si>
  <si>
    <t>114</t>
  </si>
  <si>
    <t>949101111</t>
  </si>
  <si>
    <t>Lešení pomocné pro objekty pozemních staveb s lešeňovou podlahou v do 1,9 m zatížení do 150 kg/m2</t>
  </si>
  <si>
    <t>-708530590</t>
  </si>
  <si>
    <t>115</t>
  </si>
  <si>
    <t>949101112</t>
  </si>
  <si>
    <t>Lešení pomocné pro objekty pozemních staveb s lešeňovou podlahou v do 3,5 m zatížení do 150 kg/m2</t>
  </si>
  <si>
    <t>-699901662</t>
  </si>
  <si>
    <t>510,3</t>
  </si>
  <si>
    <t>116</t>
  </si>
  <si>
    <t>952901111</t>
  </si>
  <si>
    <t>Vyčištění budov bytové a občanské výstavby při výšce podlaží do 4 m</t>
  </si>
  <si>
    <t>-1336015978</t>
  </si>
  <si>
    <t>(2*2+2,2*2)</t>
  </si>
  <si>
    <t>(21,65+15,65+1,5*2)</t>
  </si>
  <si>
    <t>(6*2+5,8*2)</t>
  </si>
  <si>
    <t>(4,1*2+2,15*2)</t>
  </si>
  <si>
    <t>(1,9*2+2,15*2)</t>
  </si>
  <si>
    <t>(2*2+2,15*2)</t>
  </si>
  <si>
    <t>(3,8*2+4,8*2)</t>
  </si>
  <si>
    <t>(2,5*2+4,8*2)</t>
  </si>
  <si>
    <t>(3,125*2+5,15*2)</t>
  </si>
  <si>
    <t>(2,5*2+3,25*2)</t>
  </si>
  <si>
    <t>(1,8*1,75*2)</t>
  </si>
  <si>
    <t>(3*2+5,2*2)</t>
  </si>
  <si>
    <t>(5,55*2+5,15*2)</t>
  </si>
  <si>
    <t>(3,45*2+3,8*2)</t>
  </si>
  <si>
    <t>(1,8*2+2,15*2)</t>
  </si>
  <si>
    <t>(0,9*2*2+1*2+2,15*6)</t>
  </si>
  <si>
    <t>(3,75*2+2,15*2+1*2+2,15*2)</t>
  </si>
  <si>
    <t>(1,8*4+2,05*2)</t>
  </si>
  <si>
    <t>(29,2+17,478*2)</t>
  </si>
  <si>
    <t>(0,6*2+1,75*2)</t>
  </si>
  <si>
    <t>117</t>
  </si>
  <si>
    <t>952901114</t>
  </si>
  <si>
    <t>Vyčištění budov bytové a občanské výstavby při výšce podlaží přes 4 m</t>
  </si>
  <si>
    <t>253133931</t>
  </si>
  <si>
    <t>118</t>
  </si>
  <si>
    <t>953312111</t>
  </si>
  <si>
    <t>Vložky do svislých dilatačních spár z fasádních polystyrénových desek tl 10 mm</t>
  </si>
  <si>
    <t>-2020284382</t>
  </si>
  <si>
    <t>v základech</t>
  </si>
  <si>
    <t>dilatace hala x zázemí</t>
  </si>
  <si>
    <t>0,6*1,8*2</t>
  </si>
  <si>
    <t>0,6*1*2</t>
  </si>
  <si>
    <t>119</t>
  </si>
  <si>
    <t>953312122</t>
  </si>
  <si>
    <t>Vložky do svislých dilatačních spár z extrudovaných polystyrénových desek tl 20 mm</t>
  </si>
  <si>
    <t>326585171</t>
  </si>
  <si>
    <t>ve stěně</t>
  </si>
  <si>
    <t>0,4*4*2</t>
  </si>
  <si>
    <t>998</t>
  </si>
  <si>
    <t>Přesun hmot</t>
  </si>
  <si>
    <t>120</t>
  </si>
  <si>
    <t>998021021</t>
  </si>
  <si>
    <t>Přesun hmot pro haly s nosnou kcí zděnou nebo monolitickou v do 20 m</t>
  </si>
  <si>
    <t>-2105068869</t>
  </si>
  <si>
    <t>PSV</t>
  </si>
  <si>
    <t>Práce a dodávky PSV</t>
  </si>
  <si>
    <t>711</t>
  </si>
  <si>
    <t>Izolace proti vodě, vlhkosti a plynům</t>
  </si>
  <si>
    <t>121</t>
  </si>
  <si>
    <t>711001R</t>
  </si>
  <si>
    <t>Detaily, prostupy atd</t>
  </si>
  <si>
    <t>-629871198</t>
  </si>
  <si>
    <t>122</t>
  </si>
  <si>
    <t>711141559</t>
  </si>
  <si>
    <t>Provedení izolace proti zemní vlhkosti pásy přitavením vodorovné NAIP</t>
  </si>
  <si>
    <t>-163121223</t>
  </si>
  <si>
    <t>glastek 40 + elastek 40</t>
  </si>
  <si>
    <t>30,2*(17,1+0,6)*2</t>
  </si>
  <si>
    <t xml:space="preserve">glastek 40 </t>
  </si>
  <si>
    <t>30,2*9,6</t>
  </si>
  <si>
    <t>123</t>
  </si>
  <si>
    <t>1010151880</t>
  </si>
  <si>
    <t>Hydroizolační asfaltový pás GLASTEK 40 SPECIAL MINERAL</t>
  </si>
  <si>
    <t>779386982</t>
  </si>
  <si>
    <t>30,2*(17,1+0,6)</t>
  </si>
  <si>
    <t>824,46*1,15 'Přepočtené koeficientem množství</t>
  </si>
  <si>
    <t>124</t>
  </si>
  <si>
    <t>1010151220</t>
  </si>
  <si>
    <t>Hydroizolační asfaltový pás ELASTEK 40 SPECIAL MINERAL</t>
  </si>
  <si>
    <t>-557628515</t>
  </si>
  <si>
    <t>534,54*1,15 'Přepočtené koeficientem množství</t>
  </si>
  <si>
    <t>125</t>
  </si>
  <si>
    <t>711142559</t>
  </si>
  <si>
    <t>Provedení izolace proti zemní vlhkosti pásy přitavením svislé NAIP</t>
  </si>
  <si>
    <t>-1082718987</t>
  </si>
  <si>
    <t>svislá hydroizolace</t>
  </si>
  <si>
    <t>0,6*(30,2+(17,1)*2)*2</t>
  </si>
  <si>
    <t>0,3*(30,2*2+2*10)</t>
  </si>
  <si>
    <t>126</t>
  </si>
  <si>
    <t>-831615198</t>
  </si>
  <si>
    <t>0,6*(30,2+(17,1)*2)</t>
  </si>
  <si>
    <t>62,76*1,15 'Přepočtené koeficientem množství</t>
  </si>
  <si>
    <t>127</t>
  </si>
  <si>
    <t>216469357</t>
  </si>
  <si>
    <t>38,64*1,15 'Přepočtené koeficientem množství</t>
  </si>
  <si>
    <t>128</t>
  </si>
  <si>
    <t>711161212</t>
  </si>
  <si>
    <t>Izolace proti zemní vlhkosti nopovou fólií svislá, nopek v 8,0 mm, tl do 0,6 mm</t>
  </si>
  <si>
    <t>-1183665664</t>
  </si>
  <si>
    <t>nopovka obvod</t>
  </si>
  <si>
    <t>1*(30*2+28*2)</t>
  </si>
  <si>
    <t>129</t>
  </si>
  <si>
    <t>998711101</t>
  </si>
  <si>
    <t>Přesun hmot tonážní pro izolace proti vodě, vlhkosti a plynům v objektech výšky do 6 m</t>
  </si>
  <si>
    <t>-505112126</t>
  </si>
  <si>
    <t>712</t>
  </si>
  <si>
    <t>Povlakové krytiny</t>
  </si>
  <si>
    <t>130</t>
  </si>
  <si>
    <t>712001R</t>
  </si>
  <si>
    <t>Opracování detailů, prostupů střechou a ostatní práce atd</t>
  </si>
  <si>
    <t>-1418726678</t>
  </si>
  <si>
    <t>131</t>
  </si>
  <si>
    <t>712311101</t>
  </si>
  <si>
    <t>Provedení povlakové krytiny střech do 10° za studena lakem penetračním nebo asfaltovým</t>
  </si>
  <si>
    <t>1814868152</t>
  </si>
  <si>
    <t>střecha nad zázemím</t>
  </si>
  <si>
    <t>29,6*9,6</t>
  </si>
  <si>
    <t>svislá - atika</t>
  </si>
  <si>
    <t>0,8*(29,6*2+9,6*2)</t>
  </si>
  <si>
    <t>132</t>
  </si>
  <si>
    <t>11163150</t>
  </si>
  <si>
    <t>lak asfaltový penetrační</t>
  </si>
  <si>
    <t>-1673252192</t>
  </si>
  <si>
    <t>346,88*0,0003 'Přepočtené koeficientem množství</t>
  </si>
  <si>
    <t>133</t>
  </si>
  <si>
    <t>712341559</t>
  </si>
  <si>
    <t>Provedení povlakové krytiny střech do 10° pásy NAIP přitavením v plné ploše</t>
  </si>
  <si>
    <t>732045228</t>
  </si>
  <si>
    <t>134</t>
  </si>
  <si>
    <t>62841170</t>
  </si>
  <si>
    <t>pásy s modifikovaným asfaltem vložka PE rouno minerální jemnozrnný posyp tl 3mm</t>
  </si>
  <si>
    <t>-1353555978</t>
  </si>
  <si>
    <t>346,88*1,15 'Přepočtené koeficientem množství</t>
  </si>
  <si>
    <t>135</t>
  </si>
  <si>
    <t>712363115</t>
  </si>
  <si>
    <t>Provedení povlakové krytiny střech do 10° zaizolování prostupů kruhového průřezu D do 300 mm</t>
  </si>
  <si>
    <t>-57014626</t>
  </si>
  <si>
    <t>prostup pro záchytný systém</t>
  </si>
  <si>
    <t>Prostup pro chladivo tepelná čerpadla</t>
  </si>
  <si>
    <t>136</t>
  </si>
  <si>
    <t>2810312531R</t>
  </si>
  <si>
    <t>Prostup pro záchytný systém</t>
  </si>
  <si>
    <t>ks</t>
  </si>
  <si>
    <t>2110865447</t>
  </si>
  <si>
    <t>12,2222222222222*0,9 'Přepočtené koeficientem množství</t>
  </si>
  <si>
    <t>137</t>
  </si>
  <si>
    <t>2810316952R</t>
  </si>
  <si>
    <t>243016845</t>
  </si>
  <si>
    <t>3,33333333333333*0,9 'Přepočtené koeficientem množství</t>
  </si>
  <si>
    <t>138</t>
  </si>
  <si>
    <t>712363541</t>
  </si>
  <si>
    <t>Provedení povlak krytiny mechanicky kotvenou do betonu TI tl do 240 mm vnitřní pole, budova v do 18m</t>
  </si>
  <si>
    <t>1814799765</t>
  </si>
  <si>
    <t>30*10</t>
  </si>
  <si>
    <t>odečet světlíku</t>
  </si>
  <si>
    <t>-(0,9*1,5)*4</t>
  </si>
  <si>
    <t>-(0,75*1,2)*3</t>
  </si>
  <si>
    <t>svislá okolo světlíku</t>
  </si>
  <si>
    <t>0,3*(0,9*2+1,5*2)*4</t>
  </si>
  <si>
    <t>0,3*(0,75*2+1,2*2)*3</t>
  </si>
  <si>
    <t>0,3*(29,6*2+9,6*2)</t>
  </si>
  <si>
    <t>pochůzná část střechy</t>
  </si>
  <si>
    <t>"Střecha.pdf</t>
  </si>
  <si>
    <t>38,402</t>
  </si>
  <si>
    <t>139</t>
  </si>
  <si>
    <t>28322041</t>
  </si>
  <si>
    <t>fólie střešní mPVC ke kotvení 1,5 mm</t>
  </si>
  <si>
    <t>-1319909139</t>
  </si>
  <si>
    <t>315,42*1,15 'Přepočtené koeficientem množství</t>
  </si>
  <si>
    <t>140</t>
  </si>
  <si>
    <t>28322058</t>
  </si>
  <si>
    <t>fólie střešní mPVC na detaily 1,5 mm</t>
  </si>
  <si>
    <t>419684836</t>
  </si>
  <si>
    <t>okolo světlíku</t>
  </si>
  <si>
    <t>141</t>
  </si>
  <si>
    <t>28322053</t>
  </si>
  <si>
    <t>fóliem střešní mPVC pochůzná protiskluzová 1,2 mm</t>
  </si>
  <si>
    <t>-1792982472</t>
  </si>
  <si>
    <t>142</t>
  </si>
  <si>
    <t>712363542</t>
  </si>
  <si>
    <t>Provedení povlak krytiny mechanicky kotvenou do betonu TI tl do 240 mm krajní pole, budova v do 18m</t>
  </si>
  <si>
    <t>-1471454808</t>
  </si>
  <si>
    <t>143</t>
  </si>
  <si>
    <t>712363681</t>
  </si>
  <si>
    <t>Provedení povlakové krytiny mechanicky kotvené prostupy do betonu</t>
  </si>
  <si>
    <t>-1427436331</t>
  </si>
  <si>
    <t>144</t>
  </si>
  <si>
    <t>712391172</t>
  </si>
  <si>
    <t>Provedení povlakové krytiny střech do 10° ochranné textilní vrstvy</t>
  </si>
  <si>
    <t>1367021473</t>
  </si>
  <si>
    <t>145</t>
  </si>
  <si>
    <t>2615261100</t>
  </si>
  <si>
    <t>FILTEK 300 g/m2 netkaná geotextilie (role/100m2) tavený</t>
  </si>
  <si>
    <t>-437423558</t>
  </si>
  <si>
    <t>307,68*1,02 'Přepočtené koeficientem množství</t>
  </si>
  <si>
    <t>146</t>
  </si>
  <si>
    <t>712999002</t>
  </si>
  <si>
    <t>Montáž tvarovky prostupu hromosvodu z PVC, FPO, vnitřní průměr do 15mm, výška do 300mm</t>
  </si>
  <si>
    <t>-837382347</t>
  </si>
  <si>
    <t>prostup pro kabelové rozvody</t>
  </si>
  <si>
    <t>147</t>
  </si>
  <si>
    <t>2810312530</t>
  </si>
  <si>
    <t>Prostup pro kabely s integrovanou manžetou o průměru 125mm</t>
  </si>
  <si>
    <t>106790765</t>
  </si>
  <si>
    <t>1,11111111111111*0,9 'Přepočtené koeficientem množství</t>
  </si>
  <si>
    <t>148</t>
  </si>
  <si>
    <t>998712101</t>
  </si>
  <si>
    <t>Přesun hmot tonážní tonážní pro krytiny povlakové v objektech v do 6 m</t>
  </si>
  <si>
    <t>1515897899</t>
  </si>
  <si>
    <t>713</t>
  </si>
  <si>
    <t>Izolace tepelné</t>
  </si>
  <si>
    <t>149</t>
  </si>
  <si>
    <t>713121111</t>
  </si>
  <si>
    <t>Montáž izolace tepelné podlah volně kladenými rohožemi, pásy, dílci, deskami 1 vrstva</t>
  </si>
  <si>
    <t>-1614619618</t>
  </si>
  <si>
    <t>xps tl.100mm</t>
  </si>
  <si>
    <t>eps tl. 120mm</t>
  </si>
  <si>
    <t>150</t>
  </si>
  <si>
    <t>28376382</t>
  </si>
  <si>
    <t>deska z polystyrénu XPS, hrana polodrážková a hladký povrch s vyšší odolností tl 100mm</t>
  </si>
  <si>
    <t>-986583908</t>
  </si>
  <si>
    <t>510,3*1,02 'Přepočtené koeficientem množství</t>
  </si>
  <si>
    <t>151</t>
  </si>
  <si>
    <t>28372312</t>
  </si>
  <si>
    <t>deska EPS 100 pro trvalé zatížení v tlaku (max. 2000 kg/m2) tl 120mm</t>
  </si>
  <si>
    <t>-166394300</t>
  </si>
  <si>
    <t>248,8*1,02 'Přepočtené koeficientem množství</t>
  </si>
  <si>
    <t>152</t>
  </si>
  <si>
    <t>713131141</t>
  </si>
  <si>
    <t>Montáž izolace tepelné stěn a základů lepením celoplošně rohoží, pásů, dílců, desek</t>
  </si>
  <si>
    <t>742912767</t>
  </si>
  <si>
    <t>svislá atika sousedící s halou</t>
  </si>
  <si>
    <t>xps 100</t>
  </si>
  <si>
    <t>0,7*29,6</t>
  </si>
  <si>
    <t>153</t>
  </si>
  <si>
    <t>28376422</t>
  </si>
  <si>
    <t>deska z polystyrénu XPS, hrana polodrážková a hladký povrch tl 100mm</t>
  </si>
  <si>
    <t>1668069944</t>
  </si>
  <si>
    <t>20,72*1,02 'Přepočtené koeficientem množství</t>
  </si>
  <si>
    <t>154</t>
  </si>
  <si>
    <t>713141131</t>
  </si>
  <si>
    <t>Montáž izolace tepelné střech plochých lepené za studena 1 vrstva rohoží, pásů, dílců, desek</t>
  </si>
  <si>
    <t>-659815335</t>
  </si>
  <si>
    <t>dvě vrstvy 2x 120mm = 240mm</t>
  </si>
  <si>
    <t>29,6*9,6*2</t>
  </si>
  <si>
    <t>155</t>
  </si>
  <si>
    <t>28375927</t>
  </si>
  <si>
    <t>deska EPS 200 pro trvalé zatížení v tlaku (max. 3600 kg/m2) tl 120mm</t>
  </si>
  <si>
    <t>1172718446</t>
  </si>
  <si>
    <t>568,32*1,02 'Přepočtené koeficientem množství</t>
  </si>
  <si>
    <t>156</t>
  </si>
  <si>
    <t>713141211</t>
  </si>
  <si>
    <t>Montáž izolace tepelné střech plochých volně položené atikový klín</t>
  </si>
  <si>
    <t>1941992908</t>
  </si>
  <si>
    <t>atikový klín</t>
  </si>
  <si>
    <t>obvod atika</t>
  </si>
  <si>
    <t>(29,6*2+9,6*2)</t>
  </si>
  <si>
    <t>(0,9*2+1,5*2)*4</t>
  </si>
  <si>
    <t>(0,75*2+1,2*2)*3</t>
  </si>
  <si>
    <t>157</t>
  </si>
  <si>
    <t>63152005</t>
  </si>
  <si>
    <t>klín atikový přechodný minerální plochých střech tl.50 x 50 mm</t>
  </si>
  <si>
    <t>-11480234</t>
  </si>
  <si>
    <t>109,3*1,02 'Přepočtené koeficientem množství</t>
  </si>
  <si>
    <t>158</t>
  </si>
  <si>
    <t>998713101</t>
  </si>
  <si>
    <t>Přesun hmot tonážní pro izolace tepelné v objektech v do 6 m</t>
  </si>
  <si>
    <t>-853160714</t>
  </si>
  <si>
    <t>714</t>
  </si>
  <si>
    <t>Akustická a protiotřesová opatření</t>
  </si>
  <si>
    <t>159</t>
  </si>
  <si>
    <t>714121022R</t>
  </si>
  <si>
    <t xml:space="preserve">Montáž akustických minerálních panelů  podstropních s rozšířenou pohltivostí zvuku na skrytý rošt</t>
  </si>
  <si>
    <t>-1188282034</t>
  </si>
  <si>
    <t>160</t>
  </si>
  <si>
    <t>59036411R</t>
  </si>
  <si>
    <t>panel akustický ECOPHON SUPER G PLUS A, vel. 1200/600/40</t>
  </si>
  <si>
    <t>826384809</t>
  </si>
  <si>
    <t>akustický podhled Ecophon super G B v rozsahu 9 x 29,2m = 262,8m2</t>
  </si>
  <si>
    <t>9*29,2</t>
  </si>
  <si>
    <t>262,8*1,05 'Přepočtené koeficientem množství</t>
  </si>
  <si>
    <t>161</t>
  </si>
  <si>
    <t>714123002</t>
  </si>
  <si>
    <t>Montáž akustických stěnových obkladů z demontovatelných panelů na skrytý rošt</t>
  </si>
  <si>
    <t>-1342675199</t>
  </si>
  <si>
    <t>HERADESIGN® Fine</t>
  </si>
  <si>
    <t>stěnový obklad haly od výšky 2,4m</t>
  </si>
  <si>
    <t>103,381*2 "*2</t>
  </si>
  <si>
    <t>162</t>
  </si>
  <si>
    <t>59036183R</t>
  </si>
  <si>
    <t>panel akustický sportovních hal, HERADESIGN® Fine, tl 35mm</t>
  </si>
  <si>
    <t>-136839006</t>
  </si>
  <si>
    <t>186,762*1,05 'Přepočtené koeficientem množství</t>
  </si>
  <si>
    <t>163</t>
  </si>
  <si>
    <t>714451011</t>
  </si>
  <si>
    <t>Montáž antivibračních rohoží z recyklované pryže celoplošně lepených vodorovně</t>
  </si>
  <si>
    <t>1133297027</t>
  </si>
  <si>
    <t>pod žebříkem a anténou gumové podložky</t>
  </si>
  <si>
    <t>střecha</t>
  </si>
  <si>
    <t>1,5*0,6</t>
  </si>
  <si>
    <t>1,5*0,2*3</t>
  </si>
  <si>
    <t>164</t>
  </si>
  <si>
    <t>27245010</t>
  </si>
  <si>
    <t>deska antivibrační recyklovaná pryž 650kg/m3 tl 24mm černá</t>
  </si>
  <si>
    <t>-2044668754</t>
  </si>
  <si>
    <t>1,8*1,05 'Přepočtené koeficientem množství</t>
  </si>
  <si>
    <t>165</t>
  </si>
  <si>
    <t>998714102</t>
  </si>
  <si>
    <t>Přesun hmot tonážní pro akustická a protiotřesová opatření v objektech v do 12 m</t>
  </si>
  <si>
    <t>1241807597</t>
  </si>
  <si>
    <t>721</t>
  </si>
  <si>
    <t>Zdravotechnika - vnitřní kanalizace</t>
  </si>
  <si>
    <t>166</t>
  </si>
  <si>
    <t>721001R</t>
  </si>
  <si>
    <t>D + M Pojistný přepad 100/300mm</t>
  </si>
  <si>
    <t>-997713826</t>
  </si>
  <si>
    <t>167</t>
  </si>
  <si>
    <t>721233121</t>
  </si>
  <si>
    <t>Střešní vtok polypropylen PP pro ploché střechy vodorovný odtok DN 75/110</t>
  </si>
  <si>
    <t>1386248797</t>
  </si>
  <si>
    <t>168</t>
  </si>
  <si>
    <t>721273153</t>
  </si>
  <si>
    <t>Hlavice ventilační polypropylen PP DN 110</t>
  </si>
  <si>
    <t>1025172060</t>
  </si>
  <si>
    <t>ventilační hlavice kanalizace</t>
  </si>
  <si>
    <t>751</t>
  </si>
  <si>
    <t>169</t>
  </si>
  <si>
    <t>751526749R</t>
  </si>
  <si>
    <t>D + M hlavice odtahu VZT</t>
  </si>
  <si>
    <t>-1318255214</t>
  </si>
  <si>
    <t>763</t>
  </si>
  <si>
    <t>Konstrukce suché výstavby</t>
  </si>
  <si>
    <t>170</t>
  </si>
  <si>
    <t>763164521</t>
  </si>
  <si>
    <t>SDK obklad kovových kcí tvaru L š do 0,4 m desky 1xH2 12,5</t>
  </si>
  <si>
    <t>-1969512029</t>
  </si>
  <si>
    <t>obklad SDK dešták</t>
  </si>
  <si>
    <t>3*3</t>
  </si>
  <si>
    <t>171</t>
  </si>
  <si>
    <t>763164621</t>
  </si>
  <si>
    <t>SDK obklad kovových kcí tvaru U š do 0,6 m desky 1xH2 12,5</t>
  </si>
  <si>
    <t>-79853418</t>
  </si>
  <si>
    <t>172</t>
  </si>
  <si>
    <t>763164635</t>
  </si>
  <si>
    <t>SDK obklad kovových kcí tvaru U š do 1,2 m desky 1xDF 12,5</t>
  </si>
  <si>
    <t>-806790917</t>
  </si>
  <si>
    <t>obklad SDK el.instalace</t>
  </si>
  <si>
    <t>chodba 1.02</t>
  </si>
  <si>
    <t>1,5*2</t>
  </si>
  <si>
    <t>173</t>
  </si>
  <si>
    <t>763164656</t>
  </si>
  <si>
    <t>SDK obklad kovových kcí tvaru U š přes 1,2 m desky 1xDF 15</t>
  </si>
  <si>
    <t>-108305676</t>
  </si>
  <si>
    <t>opláštění VZT potrubí</t>
  </si>
  <si>
    <t>29,2*(0,85+0,45+0,6)</t>
  </si>
  <si>
    <t>174</t>
  </si>
  <si>
    <t>763411111</t>
  </si>
  <si>
    <t>Sanitární příčky do mokrého prostředí, desky s HPL - laminátem tl 19,6 mm</t>
  </si>
  <si>
    <t>447552612</t>
  </si>
  <si>
    <t>WC 1.19</t>
  </si>
  <si>
    <t>2,02*2,15</t>
  </si>
  <si>
    <t>-0,7*1,97</t>
  </si>
  <si>
    <t>175</t>
  </si>
  <si>
    <t>763411121</t>
  </si>
  <si>
    <t>Dveře sanitárních příček, desky s HPL - laminátem tl 19,6 mm, š do 800 mm, v do 2000 mm</t>
  </si>
  <si>
    <t>-1253500940</t>
  </si>
  <si>
    <t>176</t>
  </si>
  <si>
    <t>998763301</t>
  </si>
  <si>
    <t>Přesun hmot tonážní pro sádrokartonové konstrukce v objektech v do 6 m</t>
  </si>
  <si>
    <t>-143125937</t>
  </si>
  <si>
    <t>764</t>
  </si>
  <si>
    <t>Konstrukce klempířské</t>
  </si>
  <si>
    <t>177</t>
  </si>
  <si>
    <t>764215604</t>
  </si>
  <si>
    <t>Oplechování horních ploch a atik bez rohů z Pz plechu s povrch úpravou celoplošně lepené rš 330 mm</t>
  </si>
  <si>
    <t>-776485009</t>
  </si>
  <si>
    <t>178</t>
  </si>
  <si>
    <t>764215645</t>
  </si>
  <si>
    <t>Příplatek za zvýšenou pracnost při oplechování rohů nadezdívek (atik) z Pz s povrch úprav rš do400mm</t>
  </si>
  <si>
    <t>-1392844154</t>
  </si>
  <si>
    <t>179</t>
  </si>
  <si>
    <t>998764101</t>
  </si>
  <si>
    <t>Přesun hmot tonážní pro konstrukce klempířské v objektech v do 6 m</t>
  </si>
  <si>
    <t>1931126737</t>
  </si>
  <si>
    <t>766</t>
  </si>
  <si>
    <t>Konstrukce truhlářské</t>
  </si>
  <si>
    <t>180</t>
  </si>
  <si>
    <t>7660001R</t>
  </si>
  <si>
    <t>D + M jednokřídlé dveře HPL vnitřní plné, pravé, barva šedá 800/1970mm vč.kování - 1/B</t>
  </si>
  <si>
    <t>1400848954</t>
  </si>
  <si>
    <t>181</t>
  </si>
  <si>
    <t>7660002R</t>
  </si>
  <si>
    <t>D + M jednokřídlé dveře HPL vnitřní plné, levé, barva šedá, ve spodní části Al mřížka pro přívod vzduchu 800/1970mm vč.kování - 2/B</t>
  </si>
  <si>
    <t>780666916</t>
  </si>
  <si>
    <t>182</t>
  </si>
  <si>
    <t>7660003R</t>
  </si>
  <si>
    <t>D + M jednokřídlé dveře HPL vnitřní plné, pravé, barva šedá 800/1970mm vč.kování - 3/B</t>
  </si>
  <si>
    <t>1210501563</t>
  </si>
  <si>
    <t>183</t>
  </si>
  <si>
    <t>7660004R</t>
  </si>
  <si>
    <t>D + M jednokřídlé dveře HPL vnitřní plné, levé, barva šedá 800/1970mm vč.kování - 4/B</t>
  </si>
  <si>
    <t>817919263</t>
  </si>
  <si>
    <t>184</t>
  </si>
  <si>
    <t>7660005R</t>
  </si>
  <si>
    <t>D + M jednokřídlé dveře HPL vnitřní plné, levé, barva šedá, ve spodní části Al mřížka pro přívod vzduchu 800/1970mm vč.kování - 5/B</t>
  </si>
  <si>
    <t>-771873201</t>
  </si>
  <si>
    <t>185</t>
  </si>
  <si>
    <t>7660006R</t>
  </si>
  <si>
    <t>D + M jednokřídlé dveře HPL vnitřní plné, levé, barva šedá, ve spodní části Al mřížka pro přívod vzduchu 800/1970mm vč.kování - 6/B</t>
  </si>
  <si>
    <t>-1120806475</t>
  </si>
  <si>
    <t>186</t>
  </si>
  <si>
    <t>7660007R</t>
  </si>
  <si>
    <t>D + M jednokřídlé dveře HPL vnitřní plné, pravé, barva šedá, ve spodní části Al mřížka pro přívod vzduchu 800/1970mm vč.kování - 7/B</t>
  </si>
  <si>
    <t>1409562628</t>
  </si>
  <si>
    <t>187</t>
  </si>
  <si>
    <t>7660008R</t>
  </si>
  <si>
    <t>D + M jednokřídlé dveře HPL vnitřní plné, levé, barva šedá 800/1970mm vč.kování - 8/B</t>
  </si>
  <si>
    <t>-627236630</t>
  </si>
  <si>
    <t>188</t>
  </si>
  <si>
    <t>7660009R</t>
  </si>
  <si>
    <t>D + M jednokřídlé dveře HPL vnitřní plné, pravé, barva šedá, ve spodní části Al mřížka pro přívod vzduchu 800/1970mm vč.kování - 9/B</t>
  </si>
  <si>
    <t>-1534179734</t>
  </si>
  <si>
    <t>189</t>
  </si>
  <si>
    <t>7660010R</t>
  </si>
  <si>
    <t>D + M jednokřídlé dveře HPL vnitřní plné, levé, barva šedá, klika pouze na straně z haly 700/1970mm vč.kování - 10/B</t>
  </si>
  <si>
    <t>-1530165589</t>
  </si>
  <si>
    <t>190</t>
  </si>
  <si>
    <t>7660011R</t>
  </si>
  <si>
    <t>D + M jednokřídlé dveře HPL vnitřní plné, levé, barva šedá, ve spodní části Al mřížka pro přívod vzduchu 800/1970mm vč.kování - 11/B</t>
  </si>
  <si>
    <t>-1286814998</t>
  </si>
  <si>
    <t>191</t>
  </si>
  <si>
    <t>7660012R</t>
  </si>
  <si>
    <t>D + M jednokřídlé dveře HPL vnitřní plné, pravé, barva šedá, ve spodní části Al mřížka pro přívod vzduchu 800/1970mm vč.kování - 12/B</t>
  </si>
  <si>
    <t>1296010610</t>
  </si>
  <si>
    <t>192</t>
  </si>
  <si>
    <t>7660013R</t>
  </si>
  <si>
    <t>D + M jednokřídlé dveře s požární odolností min. EW15DP3-C3, vnitřní plné, pravé, barva šedá, 800/1970mm vč.kování - 13/B</t>
  </si>
  <si>
    <t>1334906033</t>
  </si>
  <si>
    <t>193</t>
  </si>
  <si>
    <t>7660014R</t>
  </si>
  <si>
    <t>D + M dvoukřídlé dveře s požární odolností min. EW15DP3-C3, symetrické, dřevěné nebo ocelové, levé, plné, barva šedá 1850/2000mm vč.kování - 14/B</t>
  </si>
  <si>
    <t>-1747498169</t>
  </si>
  <si>
    <t>194</t>
  </si>
  <si>
    <t>7660015R</t>
  </si>
  <si>
    <t>D + M jednokřídlé dveře HPL vnitřní plné, pravé, barva šedá, z vnitřní strany vodorovné madlo ve výšce 800-900mm 800/1970mm vč.kování - 15/B</t>
  </si>
  <si>
    <t>6202993</t>
  </si>
  <si>
    <t>195</t>
  </si>
  <si>
    <t>7660016R</t>
  </si>
  <si>
    <t>D + M jednokřídlé dveře HPL vnitřní plné, levé, barva šedá, ve spodní části Al mřížka pro přívod vzduchu 800/1970mm vč.kování - 16/B</t>
  </si>
  <si>
    <t>760953611</t>
  </si>
  <si>
    <t>196</t>
  </si>
  <si>
    <t>7660017R</t>
  </si>
  <si>
    <t>D + M jednokřídlé dveře HPL vnitřní plné, levé, barva šedá, ve spodní části Al mřížka pro přívod vzduchu 700/1970mm vč.kování - 17/B</t>
  </si>
  <si>
    <t>1687162276</t>
  </si>
  <si>
    <t>197</t>
  </si>
  <si>
    <t>7660018R</t>
  </si>
  <si>
    <t>D + M jednokřídlé dveře HPL vnitřní plné, pravé, barva šedá, ve spodní části Al mřížka pro přívod vzduchu 700/1970mm vč.kování - 18/B</t>
  </si>
  <si>
    <t>1123870269</t>
  </si>
  <si>
    <t>198</t>
  </si>
  <si>
    <t>7660019R</t>
  </si>
  <si>
    <t>D + M jednokřídlé dveře HPL vnitřní plné, pravé, barva šedá, ve spodní části Al mřížka pro přívod vzduchu 800/1970mm vč.kování - 19/B</t>
  </si>
  <si>
    <t>946106654</t>
  </si>
  <si>
    <t>199</t>
  </si>
  <si>
    <t>7660020R</t>
  </si>
  <si>
    <t>D + M jednokřídlé dveře HPL vnitřní plné, levé, barva šedá, ve spodní části Al mřížka pro přívod vzduchu 800/1970mm vč.kování - 20/B</t>
  </si>
  <si>
    <t>1494408534</t>
  </si>
  <si>
    <t>200</t>
  </si>
  <si>
    <t>7660021R</t>
  </si>
  <si>
    <t>D + M jednokřídlé dveře HPL vnitřní plné, pravé, barva šedá, ve spodní části Al mřížka pro přívod vzduchu 800/1970mm vč.kování - 21/B</t>
  </si>
  <si>
    <t>-1363698926</t>
  </si>
  <si>
    <t>201</t>
  </si>
  <si>
    <t>7660022R</t>
  </si>
  <si>
    <t>D + M jednokřídlé dveře HPL vnitřní plné, pravé, barva šedá, ve spodní části Al mřížka pro přívod vzduchu 800/1970mm vč.kování - 22/B</t>
  </si>
  <si>
    <t>1764978155</t>
  </si>
  <si>
    <t>202</t>
  </si>
  <si>
    <t>766416243</t>
  </si>
  <si>
    <t>Montáž obložení stěn plochy přes 5 m2 panely z aglomerovaných desek přes 1,50 m2</t>
  </si>
  <si>
    <t>-1623888267</t>
  </si>
  <si>
    <t>obklad stěny haly do výšky 2,4m - jedna boční strana</t>
  </si>
  <si>
    <t>2,4*29,2</t>
  </si>
  <si>
    <t>203</t>
  </si>
  <si>
    <t>62432075R</t>
  </si>
  <si>
    <t>deska kompaktní laminátová tl.18 mm</t>
  </si>
  <si>
    <t>-2085556027</t>
  </si>
  <si>
    <t>70,08*1,02 'Přepočtené koeficientem množství</t>
  </si>
  <si>
    <t>204</t>
  </si>
  <si>
    <t>766417211R</t>
  </si>
  <si>
    <t>D + M obložení stěn podkladového roštu</t>
  </si>
  <si>
    <t>-1267329111</t>
  </si>
  <si>
    <t>205</t>
  </si>
  <si>
    <t>998766102</t>
  </si>
  <si>
    <t>Přesun hmot tonážní pro konstrukce truhlářské v objektech v do 12 m</t>
  </si>
  <si>
    <t>-1312875933</t>
  </si>
  <si>
    <t>767</t>
  </si>
  <si>
    <t>Konstrukce zámečnické</t>
  </si>
  <si>
    <t>206</t>
  </si>
  <si>
    <t>7670009R</t>
  </si>
  <si>
    <t xml:space="preserve">D + M Roleta pro uzavření přípravy občerstvení, 2200/1100mm ruční ovládání </t>
  </si>
  <si>
    <t>835423315</t>
  </si>
  <si>
    <t>207</t>
  </si>
  <si>
    <t>7670010R</t>
  </si>
  <si>
    <t>D + M Požární žebřík dl.5,35m - 1/Z</t>
  </si>
  <si>
    <t>958776655</t>
  </si>
  <si>
    <t>208</t>
  </si>
  <si>
    <t>7670011R</t>
  </si>
  <si>
    <t>D + M Ocelová konstrukce 3,7 x 1,2m, pro zavěšení lan a tyčí pro šplh - 2/Z</t>
  </si>
  <si>
    <t>-109834160</t>
  </si>
  <si>
    <t>209</t>
  </si>
  <si>
    <t>7670012R</t>
  </si>
  <si>
    <t>D + M Vodotěsný a plynotěsný poklop pro zadláždění 600/600mm - 3/Z</t>
  </si>
  <si>
    <t>-1586242161</t>
  </si>
  <si>
    <t>210</t>
  </si>
  <si>
    <t>7670013R</t>
  </si>
  <si>
    <t>D + M Konstrukce pro tepelná čerpadla - 4/Z</t>
  </si>
  <si>
    <t>-801402549</t>
  </si>
  <si>
    <t>211</t>
  </si>
  <si>
    <t>7670014R</t>
  </si>
  <si>
    <t>D + M Oddělení prostoru nářaďovny z plotových svařovaných panelů - 5/Z</t>
  </si>
  <si>
    <t>1633386224</t>
  </si>
  <si>
    <t>2,5x3,0m</t>
  </si>
  <si>
    <t>a 2,0x3,0m</t>
  </si>
  <si>
    <t>2,5*3</t>
  </si>
  <si>
    <t>2*3</t>
  </si>
  <si>
    <t>212</t>
  </si>
  <si>
    <t>7670015R</t>
  </si>
  <si>
    <t>D + M Konzola pro uchycení L pro kotvení střešních oblouků - 6/Z</t>
  </si>
  <si>
    <t>1820896476</t>
  </si>
  <si>
    <t>213</t>
  </si>
  <si>
    <t>7670016R</t>
  </si>
  <si>
    <t>D + M Konzola pro uchycení L pro kotvení střešních oblouků - 7/Z</t>
  </si>
  <si>
    <t>-380599500</t>
  </si>
  <si>
    <t>214</t>
  </si>
  <si>
    <t>7670017R</t>
  </si>
  <si>
    <t>D + M L 100x100x8, opěra pro kotvení střešních oblouků - 8/Z</t>
  </si>
  <si>
    <t>509518821</t>
  </si>
  <si>
    <t>215</t>
  </si>
  <si>
    <t>7670018R</t>
  </si>
  <si>
    <t>D + M Anténní stožárová základna k umístění na rovné plochy bez nutnosti kotvení do podlahy - 9/Z</t>
  </si>
  <si>
    <t>-1824100914</t>
  </si>
  <si>
    <t>216</t>
  </si>
  <si>
    <t>7670019R</t>
  </si>
  <si>
    <t>D + M Konzola pro uchycení VZT a SDK zakrytí potrubí - 10/Z</t>
  </si>
  <si>
    <t>-1649118533</t>
  </si>
  <si>
    <t>217</t>
  </si>
  <si>
    <t>7670020R</t>
  </si>
  <si>
    <t>D + M Ventilační turbína průměr 260mm - 11/Z</t>
  </si>
  <si>
    <t>-1046625767</t>
  </si>
  <si>
    <t>218</t>
  </si>
  <si>
    <t>7670030R</t>
  </si>
  <si>
    <t>D + M Vchodové dveře s nadsvětlíkem 2000/2800mm, z AL komorových profilů s přerušeným tepelným mostem, průchozí rozměr dveří 1850/2000mm Ud=1,5W/m2K - 1/A</t>
  </si>
  <si>
    <t>-567921676</t>
  </si>
  <si>
    <t>219</t>
  </si>
  <si>
    <t>7670031R</t>
  </si>
  <si>
    <t xml:space="preserve">D + M Vnitřní dveře s nadsvětlíkem 2000/3000mm, z AL komorových profilů, průchozí rozměr dveří 1850/2000mm  - 2/A</t>
  </si>
  <si>
    <t>258096950</t>
  </si>
  <si>
    <t>220</t>
  </si>
  <si>
    <t>7670032R</t>
  </si>
  <si>
    <t>D + M Sestava vnitřních dveří s postranními okny 2000/2075mm -1kus + 1500/1275mm -2kusy, z AL komorových profilů, průchozí rozměr dveří 1850/2000mm, okna pevná 1500/1275mm. Doučástí dodávky jsou i PVC parapety šířky cca 270mm a 140mm - 3/A</t>
  </si>
  <si>
    <t>-45023806</t>
  </si>
  <si>
    <t>221</t>
  </si>
  <si>
    <t>7670033R</t>
  </si>
  <si>
    <t>D + M Okno otevíravé a sklopné 1200/800mm, z plastových komůrkových profilů (min. 6-ti komorový systém), vnitřní parapet ker. obklad, vnější Al š. 150mm - 4/A</t>
  </si>
  <si>
    <t>-1154633128</t>
  </si>
  <si>
    <t>222</t>
  </si>
  <si>
    <t>7670034R</t>
  </si>
  <si>
    <t>D + M Okno otevíravé a sklopné 1200/800mm, z plastových komůrkových profilů (min. 6-ti komorový systém), vnitřní parapet ker. obklad, vnější Al š. 150mm - 5/A</t>
  </si>
  <si>
    <t>831951519</t>
  </si>
  <si>
    <t>223</t>
  </si>
  <si>
    <t>7670035R</t>
  </si>
  <si>
    <t>D + M Sestava 2400/800mm dvou oken 1200/800mm, okno otevíravé a sklopné, z plastových komůrkových profilů (min. 6-ti komorový systém), vnitřní parapet plastový š. 250mm, vnější Al š. 150mm - 6/A</t>
  </si>
  <si>
    <t>-1576677618</t>
  </si>
  <si>
    <t>224</t>
  </si>
  <si>
    <t>7670036R</t>
  </si>
  <si>
    <t>D + M Okno otevíravé a sklopné 1200/800mm, z plastových komůrkových profilů (min. 6-ti komorový systém), vnitřní parapet ker. obklad, vnější Al š. 150mm - 7/A</t>
  </si>
  <si>
    <t>-275696569</t>
  </si>
  <si>
    <t>225</t>
  </si>
  <si>
    <t>7670037R</t>
  </si>
  <si>
    <t>D + M Okno otevíravé a sklopné 1200/800mm, z plastových komůrkových profilů (min. 6-ti komorový systém), vnitřní parapet ker. obklad, vnější Al š. 150mm - 8/A</t>
  </si>
  <si>
    <t>-381439787</t>
  </si>
  <si>
    <t>226</t>
  </si>
  <si>
    <t>7670038R</t>
  </si>
  <si>
    <t>D + M Sestava 2400/800mm dvou oken 1200/800mm, okno otevíravé a sklopné, z plastových komůrkových profilů (min. 6-ti komorový systém), vnitřní parapet plastový š. 250mm, vnější Al š. 150mm - 9/A</t>
  </si>
  <si>
    <t>-892844640</t>
  </si>
  <si>
    <t>227</t>
  </si>
  <si>
    <t>7670039R</t>
  </si>
  <si>
    <t>D + M Okno otevíravé a sklopné 1200/800mm, z plastových komůrkových profilů (min. 6-ti komorový systém), vnitřní parapet ker. obklad, vnější Al š. 150mm - 10/A</t>
  </si>
  <si>
    <t>-1906053713</t>
  </si>
  <si>
    <t>228</t>
  </si>
  <si>
    <t>7670040R</t>
  </si>
  <si>
    <t>D + M Sestava 2400/800mm dvou oken 1200/800mm, okno otevíravé a sklopné, z plastových komůrkových profilů (min. 6-ti komorový systém), vnitřní parapet plastový š. 250mm, vnější Al š. 150mm - 11/A</t>
  </si>
  <si>
    <t>1254527377</t>
  </si>
  <si>
    <t>229</t>
  </si>
  <si>
    <t>7670041R</t>
  </si>
  <si>
    <t>D + M Okno otevíravé a sklopné 1000/800mm, z plastových komůrkových profilů (min. 6-ti komorový systém), vnitřní parapet ker. obklad, vnější Al š. 150mm - 12/A</t>
  </si>
  <si>
    <t>43378707</t>
  </si>
  <si>
    <t>230</t>
  </si>
  <si>
    <t>7670042R</t>
  </si>
  <si>
    <t>D + M Okno otevíravé a sklopné 1200/800mm, z plastových komůrkových profilů (min. 6-ti komorový systém), vnitřní parapet ker. obklad, vnější Al š. 150mm - 13/A</t>
  </si>
  <si>
    <t>482419194</t>
  </si>
  <si>
    <t>231</t>
  </si>
  <si>
    <t>7670043R</t>
  </si>
  <si>
    <t>D + M Okno otevíravé a sklopné 1200/800mm, z plastových komůrkových profilů (min. 6-ti komorový systém), vnitřní parapet ker. obklad, vnější Al š. 150mm - 14/A</t>
  </si>
  <si>
    <t>-839711540</t>
  </si>
  <si>
    <t>232</t>
  </si>
  <si>
    <t>7670044R</t>
  </si>
  <si>
    <t>D + M Vchodové dveře z AL komorových profilů s přerušeným tepelným mostem, průchozí rozměr dveří 900/2025mm Ud=1,5W/m2K, plná výplň PUR deskou s Al plechy - 15/A</t>
  </si>
  <si>
    <t>1198538588</t>
  </si>
  <si>
    <t>233</t>
  </si>
  <si>
    <t>7670045R</t>
  </si>
  <si>
    <t>D + M Sestava 2400/800mm dvou oken 1200/800mm, okno otevíravé a sklopné, z plastových komůrkových profilů (min. 6-ti komorový systém), vnitřní parapet plastový š. 250mm, vnější Al š. 150mm - 16/A</t>
  </si>
  <si>
    <t>432940116</t>
  </si>
  <si>
    <t>234</t>
  </si>
  <si>
    <t>7670046R</t>
  </si>
  <si>
    <t>D + M Sestava 5000/2000mm dvou pevných oken 2500/2000mm, z plastových komůrkových profilů (min. 6-ti komorový systém), vnitřní parapet plastový š. 250mm, vnější Al š. 150mm - 17/A</t>
  </si>
  <si>
    <t>30744883</t>
  </si>
  <si>
    <t>235</t>
  </si>
  <si>
    <t>7670047R</t>
  </si>
  <si>
    <t>D + M Sestava 5000/2000mm dvou pevných oken 2500/2000mm, z plastových komůrkových profilů (min. 6-ti komorový systém), vnitřní parapet plastový š. 250mm, vnější Al š. 150mm - 18/A</t>
  </si>
  <si>
    <t>-1394246631</t>
  </si>
  <si>
    <t>236</t>
  </si>
  <si>
    <t>7670048R</t>
  </si>
  <si>
    <t>D + M Vchodové dvoukřídlé dveře z AL komorových profilů s přerušeným tepelným mostem, průchozí rozměr dveří 1850/2325mm Ud=1,5W/m2K, plná výplň PUR deskou s Al plechy - 19/A</t>
  </si>
  <si>
    <t>797511823</t>
  </si>
  <si>
    <t>237</t>
  </si>
  <si>
    <t>7670049R</t>
  </si>
  <si>
    <t xml:space="preserve">D + M Vnitřní dveře s nadsvětlíkem a bočním pevným zasklením 1500/3000mm, z AL komorových profilů, průchozí rozměr dveří 800/2000mm  - 20/A</t>
  </si>
  <si>
    <t>-2075657814</t>
  </si>
  <si>
    <t>238</t>
  </si>
  <si>
    <t>7670050R</t>
  </si>
  <si>
    <t>D + M Kopulový světlík 900/1500mm v plastovém rámu, šikmá laminátová světlíková manžeta výšky 500mm, izolovaná 30mm polyuretanu - 1/E</t>
  </si>
  <si>
    <t>1504580821</t>
  </si>
  <si>
    <t>239</t>
  </si>
  <si>
    <t>7670051R</t>
  </si>
  <si>
    <t>D + M Kopulový světlík 750/1200mm v plastovém rámu, šikmá laminátová světlíková manžeta výšky 500mm, izolovaná 30mm polyuretanu - 2/E</t>
  </si>
  <si>
    <t>-1063726023</t>
  </si>
  <si>
    <t>240</t>
  </si>
  <si>
    <t>7670052R</t>
  </si>
  <si>
    <t xml:space="preserve">D + M Čístící zóna 2450/2000mm  uložena do Al rámu, výška 10mm. Kombinace 1. (hrubé nečistoty) a 2. (jemné nečistoty) čistící zóny. Horní líc v úrovni ±0,0000</t>
  </si>
  <si>
    <t>-428601363</t>
  </si>
  <si>
    <t>241</t>
  </si>
  <si>
    <t>7670053R</t>
  </si>
  <si>
    <t xml:space="preserve">D + M Čístící zóna 1500/1700mm  uložena do Al rámu, výška 10mm. Kombinace 1. (hrubé nečistoty) a 2. (jemné nečistoty) čistící zóny. Horní líc v úrovni ±0,0000</t>
  </si>
  <si>
    <t>-1396167605</t>
  </si>
  <si>
    <t>242</t>
  </si>
  <si>
    <t>7670054R</t>
  </si>
  <si>
    <t xml:space="preserve">D + M Záchytný střešní systém Topsafe - nerez  lano dl.37,5m + kotvící bod U1 5kusů a U2 6kusů</t>
  </si>
  <si>
    <t>-204888479</t>
  </si>
  <si>
    <t>243</t>
  </si>
  <si>
    <t>998767101</t>
  </si>
  <si>
    <t>Přesun hmot tonážní pro zámečnické konstrukce v objektech v do 6 m</t>
  </si>
  <si>
    <t>373551477</t>
  </si>
  <si>
    <t>771</t>
  </si>
  <si>
    <t>Podlahy z dlaždic</t>
  </si>
  <si>
    <t>244</t>
  </si>
  <si>
    <t>771474112</t>
  </si>
  <si>
    <t>Montáž soklíků z dlaždic keramických rovných flexibilní lepidlo v do 90 mm</t>
  </si>
  <si>
    <t>1163765651</t>
  </si>
  <si>
    <t>-(2*2+2+0,7+2+0,8*8+0,9+1,5+0,9+0,8*2+0,9+1,5+0,7)</t>
  </si>
  <si>
    <t>245</t>
  </si>
  <si>
    <t>59761416</t>
  </si>
  <si>
    <t xml:space="preserve">sokl -  dlaždice keramické slinuté neglazované mrazuvzdorné  300 x 80mm</t>
  </si>
  <si>
    <t>1261535682</t>
  </si>
  <si>
    <t>84,8/0,3</t>
  </si>
  <si>
    <t>282,667*1,03 'Přepočtené koeficientem množství</t>
  </si>
  <si>
    <t>246</t>
  </si>
  <si>
    <t>771574312</t>
  </si>
  <si>
    <t>Montáž podlah keramických režných hladkých lepených rychletuhnoucím flexi lepidlem do 12 ks/ m2</t>
  </si>
  <si>
    <t>1243836551</t>
  </si>
  <si>
    <t>6,4</t>
  </si>
  <si>
    <t>ker. dla (venkovní nář.)</t>
  </si>
  <si>
    <t>5,5</t>
  </si>
  <si>
    <t>247</t>
  </si>
  <si>
    <t>59761400R</t>
  </si>
  <si>
    <t>keramická dlažba - dle výběru investora</t>
  </si>
  <si>
    <t>-488974069</t>
  </si>
  <si>
    <t>64,6*1,15 'Přepočtené koeficientem množství</t>
  </si>
  <si>
    <t>248</t>
  </si>
  <si>
    <t>59761401R</t>
  </si>
  <si>
    <t>keramická dlažba, protiskluznost R9 - dle výběru investora</t>
  </si>
  <si>
    <t>-346863413</t>
  </si>
  <si>
    <t>11,9*1,15 'Přepočtené koeficientem množství</t>
  </si>
  <si>
    <t>249</t>
  </si>
  <si>
    <t>59761402R</t>
  </si>
  <si>
    <t>keramická dlažba, protiskluznost R10 - dle výběru investora</t>
  </si>
  <si>
    <t>-1837801041</t>
  </si>
  <si>
    <t>54,5*1,15 'Přepočtené koeficientem množství</t>
  </si>
  <si>
    <t>250</t>
  </si>
  <si>
    <t>59761403R</t>
  </si>
  <si>
    <t>keramická dlažba, protiskluznost R10, B - dle výběru investora</t>
  </si>
  <si>
    <t>61978997</t>
  </si>
  <si>
    <t>28,1*1,15 'Přepočtené koeficientem množství</t>
  </si>
  <si>
    <t>251</t>
  </si>
  <si>
    <t>771579191</t>
  </si>
  <si>
    <t>Příplatek k montáž podlah keramických za plochu do 5 m2</t>
  </si>
  <si>
    <t>-997642660</t>
  </si>
  <si>
    <t>252</t>
  </si>
  <si>
    <t>771579197</t>
  </si>
  <si>
    <t>Příplatek k montáž podlah keramických za lepení dvousložkovým lepidlem</t>
  </si>
  <si>
    <t>-1564899050</t>
  </si>
  <si>
    <t>253</t>
  </si>
  <si>
    <t>771591111</t>
  </si>
  <si>
    <t>Podlahy penetrace podkladu</t>
  </si>
  <si>
    <t>1518141239</t>
  </si>
  <si>
    <t>84,8*0,1</t>
  </si>
  <si>
    <t>159,1</t>
  </si>
  <si>
    <t>254</t>
  </si>
  <si>
    <t>771591115</t>
  </si>
  <si>
    <t>Podlahy spárování silikonem</t>
  </si>
  <si>
    <t>-170312496</t>
  </si>
  <si>
    <t>255</t>
  </si>
  <si>
    <t>998771101</t>
  </si>
  <si>
    <t>Přesun hmot tonážní pro podlahy z dlaždic v objektech v do 6 m</t>
  </si>
  <si>
    <t>-1514038895</t>
  </si>
  <si>
    <t>775</t>
  </si>
  <si>
    <t>Podlahy skládané</t>
  </si>
  <si>
    <t>256</t>
  </si>
  <si>
    <t>775514001R</t>
  </si>
  <si>
    <t>D + M systémová sportovní dřevěná podlaha s dvojitým roštem a palubovkou</t>
  </si>
  <si>
    <t>-1397768870</t>
  </si>
  <si>
    <t>28,6-5,5</t>
  </si>
  <si>
    <t>257</t>
  </si>
  <si>
    <t>775514002R</t>
  </si>
  <si>
    <t>D + M barevných ploch systémové sportovní dřevěné podlahy</t>
  </si>
  <si>
    <t>1383144519</t>
  </si>
  <si>
    <t>"Půdorys ASŘ.pdf</t>
  </si>
  <si>
    <t>28,5*2 "*2</t>
  </si>
  <si>
    <t>258</t>
  </si>
  <si>
    <t>775514003R</t>
  </si>
  <si>
    <t>D + M barevných lajn systémové sportovní dřevěné podlahy</t>
  </si>
  <si>
    <t>-8785598</t>
  </si>
  <si>
    <t>(17,710+27,032+17,809)</t>
  </si>
  <si>
    <t>25,988</t>
  </si>
  <si>
    <t>2*2"*2</t>
  </si>
  <si>
    <t>14,668</t>
  </si>
  <si>
    <t>(0,561+1,073+1,050+1,106+0,980+0,940+0,490)*2 "*2</t>
  </si>
  <si>
    <t>(0,676+1,167+1,138+1,167+0,792)*2 "*2</t>
  </si>
  <si>
    <t>(1,270+1,683+1,423+2,007+0,874)*2 "*2</t>
  </si>
  <si>
    <t>(3,052+3,416+2,788+2,007+3,052+2,970+2,543+3,300+2,805)*2 "*2</t>
  </si>
  <si>
    <t>259</t>
  </si>
  <si>
    <t>998775101</t>
  </si>
  <si>
    <t>Přesun hmot tonážní pro podlahy dřevěné v objektech v do 6 m</t>
  </si>
  <si>
    <t>-1930491809</t>
  </si>
  <si>
    <t>777</t>
  </si>
  <si>
    <t>Podlahy lité</t>
  </si>
  <si>
    <t>260</t>
  </si>
  <si>
    <t>777131105R</t>
  </si>
  <si>
    <t xml:space="preserve">Penetrační nátěr podlahy </t>
  </si>
  <si>
    <t>-307075006</t>
  </si>
  <si>
    <t>261</t>
  </si>
  <si>
    <t>777511103R</t>
  </si>
  <si>
    <t>Stěrková podlaha tl. 2mm, protiskluznost R9, A vč.soklíku</t>
  </si>
  <si>
    <t>1004679244</t>
  </si>
  <si>
    <t>262</t>
  </si>
  <si>
    <t>998777101</t>
  </si>
  <si>
    <t>Přesun hmot tonážní pro podlahy lité v objektech v do 6 m</t>
  </si>
  <si>
    <t>1492670787</t>
  </si>
  <si>
    <t>781</t>
  </si>
  <si>
    <t>Dokončovací práce - obklady</t>
  </si>
  <si>
    <t>263</t>
  </si>
  <si>
    <t>781415111</t>
  </si>
  <si>
    <t>Montáž obkladaček pravoúhlých pórovinových do 22 ks/m2 lepených disperzním lepidlem nebo tmelem</t>
  </si>
  <si>
    <t>-404758772</t>
  </si>
  <si>
    <t>(1,9*2+2,15*2)*2</t>
  </si>
  <si>
    <t>(2*2+2,15*2)*2</t>
  </si>
  <si>
    <t>(2,5*2+4,8*2)*2</t>
  </si>
  <si>
    <t>(2,5*2+3,25*2)*2</t>
  </si>
  <si>
    <t>(1,8*1,75*2)*2</t>
  </si>
  <si>
    <t>(1,8*2+2,15*2)*2</t>
  </si>
  <si>
    <t>(0,9*2*2+1*2+2,15*6)*2</t>
  </si>
  <si>
    <t>(3,75*2+2,15*2+1*2+2,15*2)*2</t>
  </si>
  <si>
    <t>(1,8*4+2,05*2)*2</t>
  </si>
  <si>
    <t>-(0,8*1,97*13+0,7*1,97*6+2,2*1)</t>
  </si>
  <si>
    <t>264</t>
  </si>
  <si>
    <t>59761040R</t>
  </si>
  <si>
    <t>obkládačky keramické - dle výběru investora</t>
  </si>
  <si>
    <t>315321028</t>
  </si>
  <si>
    <t>207,438*1,15 'Přepočtené koeficientem množství</t>
  </si>
  <si>
    <t>265</t>
  </si>
  <si>
    <t>781495111</t>
  </si>
  <si>
    <t>Penetrace podkladu vnitřních obkladů</t>
  </si>
  <si>
    <t>-542948912</t>
  </si>
  <si>
    <t>266</t>
  </si>
  <si>
    <t>781495115</t>
  </si>
  <si>
    <t>Spárování vnitřních obkladů silikonem</t>
  </si>
  <si>
    <t>811996217</t>
  </si>
  <si>
    <t>267</t>
  </si>
  <si>
    <t>781495191</t>
  </si>
  <si>
    <t>Příplatek k obkladům vnitřním za diagonální kladení obkladu</t>
  </si>
  <si>
    <t>1297006722</t>
  </si>
  <si>
    <t>268</t>
  </si>
  <si>
    <t>998781101</t>
  </si>
  <si>
    <t>Přesun hmot tonážní pro obklady keramické v objektech v do 6 m</t>
  </si>
  <si>
    <t>-313995960</t>
  </si>
  <si>
    <t>783</t>
  </si>
  <si>
    <t>Dokončovací práce - nátěry</t>
  </si>
  <si>
    <t>269</t>
  </si>
  <si>
    <t>783823133</t>
  </si>
  <si>
    <t>Penetrační silikátový nátěr hladkých, tenkovrstvých zrnitých nebo štukových omítek</t>
  </si>
  <si>
    <t>-649328141</t>
  </si>
  <si>
    <t>270</t>
  </si>
  <si>
    <t>783827423</t>
  </si>
  <si>
    <t>Krycí dvojnásobný silikátový nátěr omítek stupně členitosti 1 a 2</t>
  </si>
  <si>
    <t>1996979868</t>
  </si>
  <si>
    <t>271</t>
  </si>
  <si>
    <t>783897611</t>
  </si>
  <si>
    <t>Příplatek k cenám dvojnásobného krycího nátěru omítek za barevné provedení v odstínu středně sytém</t>
  </si>
  <si>
    <t>-1204745403</t>
  </si>
  <si>
    <t>784</t>
  </si>
  <si>
    <t>Malby</t>
  </si>
  <si>
    <t>272</t>
  </si>
  <si>
    <t>784181101</t>
  </si>
  <si>
    <t>Základní akrylátová jednonásobná penetrace podkladu v místnostech výšky do 3,80m</t>
  </si>
  <si>
    <t>1587900366</t>
  </si>
  <si>
    <t>strop</t>
  </si>
  <si>
    <t>248,8</t>
  </si>
  <si>
    <t>stěny</t>
  </si>
  <si>
    <t xml:space="preserve">SDK </t>
  </si>
  <si>
    <t>3*1,2</t>
  </si>
  <si>
    <t>55,48</t>
  </si>
  <si>
    <t>273</t>
  </si>
  <si>
    <t>784221101</t>
  </si>
  <si>
    <t xml:space="preserve">Dvojnásobné bílé malby  ze směsí za sucha dobře otěruvzdorných v místnostech do 3,80 m</t>
  </si>
  <si>
    <t>-1759400332</t>
  </si>
  <si>
    <t>274</t>
  </si>
  <si>
    <t>784660101</t>
  </si>
  <si>
    <t>Linkrustace s vrchním nátěrem latexovým v místnosti výšky do 3,80 m</t>
  </si>
  <si>
    <t>1329981594</t>
  </si>
  <si>
    <t>nátěr omyvatelný</t>
  </si>
  <si>
    <t>(3,8*2+4,8*2)*2</t>
  </si>
  <si>
    <t>(3,125*2+5,15*2)*2</t>
  </si>
  <si>
    <t>(3*2+5,2*2)*2</t>
  </si>
  <si>
    <t>-(0,8*1,97*2+0,8*1,97*3+0,8*1,97*2+0,9*1,97)</t>
  </si>
  <si>
    <t>D.2.2 - Stavebně konstrukční řešení</t>
  </si>
  <si>
    <t xml:space="preserve">    9 - Ostatní konstrukce a práce, bourání</t>
  </si>
  <si>
    <t>213221111R</t>
  </si>
  <si>
    <t>Ochranná vrstva na základové spáře z bet. prost. C 8/10 tl do 150 mm</t>
  </si>
  <si>
    <t>609453274</t>
  </si>
  <si>
    <t xml:space="preserve">základ oblouku - opěrná stěna </t>
  </si>
  <si>
    <t>(31,4+0,3*2)*(2,8+0,3*2)*0,1</t>
  </si>
  <si>
    <t>275322511</t>
  </si>
  <si>
    <t>Základové patky ze ŽB se zvýšenými nároky na prostředí tř. C 25/30</t>
  </si>
  <si>
    <t>844094387</t>
  </si>
  <si>
    <t>275351121</t>
  </si>
  <si>
    <t>Zřízení bednění základových patek</t>
  </si>
  <si>
    <t>1692754369</t>
  </si>
  <si>
    <t>(2,4*2+2*2)*1,52*4</t>
  </si>
  <si>
    <t>(3*2+2*2)*1,52*4</t>
  </si>
  <si>
    <t>275351122</t>
  </si>
  <si>
    <t>Odstranění bednění základových patek</t>
  </si>
  <si>
    <t>1809659737</t>
  </si>
  <si>
    <t>275353152</t>
  </si>
  <si>
    <t>Bednění kotevních otvorů v základových patkách průřezu do 0,25 m2 hl 2 m</t>
  </si>
  <si>
    <t>1235492547</t>
  </si>
  <si>
    <t xml:space="preserve">kotevní otvor </t>
  </si>
  <si>
    <t>275361821</t>
  </si>
  <si>
    <t>Výztuž základových patek betonářskou ocelí 10 505 (R)</t>
  </si>
  <si>
    <t>891055868</t>
  </si>
  <si>
    <t>patka pro sloup S1 - 4 kusy - viz výpis</t>
  </si>
  <si>
    <t>1092,33/1000</t>
  </si>
  <si>
    <t>patka pro sloup S2 - 4 kusy- viz výpis</t>
  </si>
  <si>
    <t>1175,32/1000</t>
  </si>
  <si>
    <t>278311053</t>
  </si>
  <si>
    <t>Zálivka kotevních otvorů z betonu se zvýšenými nároky na prostředí tř. C 25/30 objemu do 0,50 m3</t>
  </si>
  <si>
    <t>176755371</t>
  </si>
  <si>
    <t>4*0,3</t>
  </si>
  <si>
    <t>317318141R</t>
  </si>
  <si>
    <t>Tlaková zóna překladů z betonu tř. C 20/25 vč.bednění a odbednění a výztuže ( síť 100/100/8)</t>
  </si>
  <si>
    <t>1903025079</t>
  </si>
  <si>
    <t>pilíř - sloup S3</t>
  </si>
  <si>
    <t>překlad detail B</t>
  </si>
  <si>
    <t>překlad detail A</t>
  </si>
  <si>
    <t>327324127</t>
  </si>
  <si>
    <t>Opěrné zdi a valy ze ŽB odolného proti agresivnímu prostředí tř. C 25/30</t>
  </si>
  <si>
    <t>679021350</t>
  </si>
  <si>
    <t>základ oblouku - opěrná stěna - beton XC3</t>
  </si>
  <si>
    <t>31,4*(2,8*0,4+1,7*0,3)</t>
  </si>
  <si>
    <t>327351211</t>
  </si>
  <si>
    <t>Bednění opěrných zdí a valů svislých i skloněných zřízení</t>
  </si>
  <si>
    <t>1497347651</t>
  </si>
  <si>
    <t>základ oblouku - opěrná stěna</t>
  </si>
  <si>
    <t>31,4*(2*0,4+1,7*2)</t>
  </si>
  <si>
    <t>327351221</t>
  </si>
  <si>
    <t>Bednění opěrných zdí a valů svislých i skloněných odstranění</t>
  </si>
  <si>
    <t>-1005729676</t>
  </si>
  <si>
    <t>327361016</t>
  </si>
  <si>
    <t>Výztuž opěrných zdí a valů D nad 12 mm z betonářské oceli 10 505</t>
  </si>
  <si>
    <t>-990295607</t>
  </si>
  <si>
    <t>základ oblouku - opěrná stěna - viz výkaz</t>
  </si>
  <si>
    <t>4610/1000</t>
  </si>
  <si>
    <t>331273011</t>
  </si>
  <si>
    <t>Pilíř z tvárnic betonových rozměru do 300x300 mm</t>
  </si>
  <si>
    <t>-2065490871</t>
  </si>
  <si>
    <t>0,3*0,3*2,02</t>
  </si>
  <si>
    <t>331361821</t>
  </si>
  <si>
    <t>Výztuž sloupů hranatých betonářskou ocelí 10 505</t>
  </si>
  <si>
    <t>-365816831</t>
  </si>
  <si>
    <t>pilíř - sloup S3 - viz výpis</t>
  </si>
  <si>
    <t>14,73/1000</t>
  </si>
  <si>
    <t>337173110</t>
  </si>
  <si>
    <t>Montáž ocelových kcí skeletů 1 až 2 podlažních budov</t>
  </si>
  <si>
    <t>1021966703</t>
  </si>
  <si>
    <t>sloupy S1 + S2</t>
  </si>
  <si>
    <t>HEA 320</t>
  </si>
  <si>
    <t>97,6*70,8/1000</t>
  </si>
  <si>
    <t>SPOJOVACÍ MAT</t>
  </si>
  <si>
    <t>6910,08*0,13/1000</t>
  </si>
  <si>
    <t>13010966</t>
  </si>
  <si>
    <t>ocel profilová HE-A 260 jakost 11 375</t>
  </si>
  <si>
    <t>-1835468814</t>
  </si>
  <si>
    <t>7,808*1,1 'Přepočtené koeficientem množství</t>
  </si>
  <si>
    <t>411124321R</t>
  </si>
  <si>
    <t>Montáž stropních filigránových panelů</t>
  </si>
  <si>
    <t>-673834822</t>
  </si>
  <si>
    <t>filigránový strop</t>
  </si>
  <si>
    <t>29,61*9,805</t>
  </si>
  <si>
    <t>59346869R</t>
  </si>
  <si>
    <t>panel stropní filigránový</t>
  </si>
  <si>
    <t>-1488339071</t>
  </si>
  <si>
    <t>290,326*1,02 'Přepočtené koeficientem množství</t>
  </si>
  <si>
    <t>411322525</t>
  </si>
  <si>
    <t>Stropy trámové nebo kazetové ze ŽB tř. C 20/25</t>
  </si>
  <si>
    <t>-469165748</t>
  </si>
  <si>
    <t>nabetonávka filigránový strop + sokl pod oblouk- výztuž dle výpisu</t>
  </si>
  <si>
    <t>2,091*30,000</t>
  </si>
  <si>
    <t>411351021</t>
  </si>
  <si>
    <t>Zřízení bednění stropů deskových tl do 50 cm bez podpěrné kce</t>
  </si>
  <si>
    <t>929559635</t>
  </si>
  <si>
    <t xml:space="preserve">nabetonávka filigránový strop </t>
  </si>
  <si>
    <t>0,3*(2*30,000+10*2)</t>
  </si>
  <si>
    <t>411351022</t>
  </si>
  <si>
    <t>Odstranění bednění stropů deskových tl do 50 cm bez podpěrné kce</t>
  </si>
  <si>
    <t>1220644658</t>
  </si>
  <si>
    <t>411361821</t>
  </si>
  <si>
    <t>Výztuž stropů betonářskou ocelí 10 505</t>
  </si>
  <si>
    <t>1188107591</t>
  </si>
  <si>
    <t>filigránový strop - výztuž dle výpisu</t>
  </si>
  <si>
    <t>2509,15/1000</t>
  </si>
  <si>
    <t>2836/1000</t>
  </si>
  <si>
    <t>413321515</t>
  </si>
  <si>
    <t>Nosníky ze ŽB tř. C 20/25</t>
  </si>
  <si>
    <t>456945106</t>
  </si>
  <si>
    <t>0,4*0,425*6</t>
  </si>
  <si>
    <t>0,24*0,5*7</t>
  </si>
  <si>
    <t>413351121</t>
  </si>
  <si>
    <t>Zřízení bednění nosníků a průvlaků bez podpěrné kce výšky přes 100 cm</t>
  </si>
  <si>
    <t>-127120275</t>
  </si>
  <si>
    <t>sokl pod oblouk</t>
  </si>
  <si>
    <t>(1+0,7)*30,000</t>
  </si>
  <si>
    <t>(0,28*1*2)</t>
  </si>
  <si>
    <t>(0,4+2*0,425)*6</t>
  </si>
  <si>
    <t>(0,24+2*0,5)*7</t>
  </si>
  <si>
    <t>413351122</t>
  </si>
  <si>
    <t>Odstranění bednění nosníků a průvlaků bez podpěrné kce výšky přes 100 cm</t>
  </si>
  <si>
    <t>-684590738</t>
  </si>
  <si>
    <t>413352115</t>
  </si>
  <si>
    <t>Zřízení podpěrné konstrukce nosníků výšky podepření do 4 m pro nosník výšky přes 100 cm</t>
  </si>
  <si>
    <t>-1066986346</t>
  </si>
  <si>
    <t>0,4*6</t>
  </si>
  <si>
    <t>0,24*7</t>
  </si>
  <si>
    <t>413352116</t>
  </si>
  <si>
    <t>Odstranění podpěrné konstrukce nosníků výšky podepření do 4 m pro nosník výšky přes 100 cm</t>
  </si>
  <si>
    <t>748329943</t>
  </si>
  <si>
    <t>413361821</t>
  </si>
  <si>
    <t>Výztuž nosníků, volných trámů nebo průvlaků volných trámů betonářskou ocelí 10 505</t>
  </si>
  <si>
    <t>-1615293625</t>
  </si>
  <si>
    <t>dle výpisu</t>
  </si>
  <si>
    <t>92,49/1000</t>
  </si>
  <si>
    <t>263/1000</t>
  </si>
  <si>
    <t>417321414</t>
  </si>
  <si>
    <t>Ztužující pásy a věnce ze ŽB tř. C 20/25</t>
  </si>
  <si>
    <t>-1963688885</t>
  </si>
  <si>
    <t>věnec V1</t>
  </si>
  <si>
    <t>0,2*0,32*((17,7+15,2+10,35)*2)</t>
  </si>
  <si>
    <t>věnec V2</t>
  </si>
  <si>
    <t>(0,205*0,200)*30,000</t>
  </si>
  <si>
    <t>věnec V3</t>
  </si>
  <si>
    <t>(0,205*0,200)*50,000 "V3</t>
  </si>
  <si>
    <t>věnec V4</t>
  </si>
  <si>
    <t>0,25*0,25*34</t>
  </si>
  <si>
    <t>417351115</t>
  </si>
  <si>
    <t>Zřízení bednění ztužujících věnců</t>
  </si>
  <si>
    <t>519297603</t>
  </si>
  <si>
    <t>(0,2*2+2*0,32)*((17,7+15,2+10,35)*2)</t>
  </si>
  <si>
    <t>2*0,25*34</t>
  </si>
  <si>
    <t>417351116</t>
  </si>
  <si>
    <t>Odstranění bednění ztužujících věnců</t>
  </si>
  <si>
    <t>2079160491</t>
  </si>
  <si>
    <t>417351713R</t>
  </si>
  <si>
    <t>Ztracené bednění věnců z U-profilů z liaporbetonových tvárnic s vloženou tepelnou izolací (polystyrenem) tl zdiva 400 mm</t>
  </si>
  <si>
    <t>364435560</t>
  </si>
  <si>
    <t>30,000</t>
  </si>
  <si>
    <t>50,000 "V3</t>
  </si>
  <si>
    <t>417361821</t>
  </si>
  <si>
    <t>Výztuž ztužujících pásů a věnců betonářskou ocelí 10 505</t>
  </si>
  <si>
    <t>1075398971</t>
  </si>
  <si>
    <t>výztuž dle výpisu</t>
  </si>
  <si>
    <t>758,12/1000</t>
  </si>
  <si>
    <t>245/1000</t>
  </si>
  <si>
    <t>292,73/1000</t>
  </si>
  <si>
    <t>197,87/1000</t>
  </si>
  <si>
    <t>624631113R</t>
  </si>
  <si>
    <t>provedení zálivek spár mezi předpjatými stropními panely</t>
  </si>
  <si>
    <t>-275947089</t>
  </si>
  <si>
    <t>Ostatní konstrukce a práce, bourání</t>
  </si>
  <si>
    <t>-1045225555</t>
  </si>
  <si>
    <t>svislá dilatace opěrky</t>
  </si>
  <si>
    <t>2*(2,8*0,4+1,7*0,3)</t>
  </si>
  <si>
    <t>953334423</t>
  </si>
  <si>
    <t>Těsnící plech do pracovních spar betonových kcí s bitumenovým povrchem oboustranným š 160 mm</t>
  </si>
  <si>
    <t>-1383249703</t>
  </si>
  <si>
    <t>31,4</t>
  </si>
  <si>
    <t>953945153R</t>
  </si>
  <si>
    <t>Kotvy mechanické M 20 pro střední zatížení do betonu, ŽB nebo kamene s vyvrtáním otvoru</t>
  </si>
  <si>
    <t>-1391804652</t>
  </si>
  <si>
    <t>Konzola pro uchycení L pro oblouk 6/z</t>
  </si>
  <si>
    <t>Svorník M20-400 8.8</t>
  </si>
  <si>
    <t>Konzola pro uchycení L pro oblouk 7/z</t>
  </si>
  <si>
    <t>953965145R</t>
  </si>
  <si>
    <t>Kotevní šroub pro kotvy M 20 dl 400 mm</t>
  </si>
  <si>
    <t>1537227160</t>
  </si>
  <si>
    <t>-1521215826</t>
  </si>
  <si>
    <t>D.2.4 - Technika prostředí staveb</t>
  </si>
  <si>
    <t>Úroveň 3:</t>
  </si>
  <si>
    <t>D.2.4.1 - Zdravotně technické instalace</t>
  </si>
  <si>
    <t>1 - Zemní práce</t>
  </si>
  <si>
    <t>94 - Lešení a stavební výtahy</t>
  </si>
  <si>
    <t>97 - Prorážení otvorů</t>
  </si>
  <si>
    <t>99 - Staveništní přesun hmot</t>
  </si>
  <si>
    <t>713 - Izolace tepelné</t>
  </si>
  <si>
    <t>721 - Vnitřní kanalizace</t>
  </si>
  <si>
    <t>722 - Vnitřní vodovod</t>
  </si>
  <si>
    <t>725 - Zařizovací předměty</t>
  </si>
  <si>
    <t>M21 - Elektromontáže</t>
  </si>
  <si>
    <t>M36 - Montáže měřících a regulačních zařízení</t>
  </si>
  <si>
    <t>ON - Ostatní náklady</t>
  </si>
  <si>
    <t>131201111</t>
  </si>
  <si>
    <t>Hloubení nezapaž. jam hor.3 do 100 m3, STROJNĚ</t>
  </si>
  <si>
    <t>131201119</t>
  </si>
  <si>
    <t>Příplatek za lepivost - hloubení nezap.jam v hor.3</t>
  </si>
  <si>
    <t>139601102</t>
  </si>
  <si>
    <t>Ruční výkop jam, rýh a šachet v hornině tř. 3</t>
  </si>
  <si>
    <t>451572111</t>
  </si>
  <si>
    <t>Lože pod potrubí z kameniva těženého 0 - 4 mm</t>
  </si>
  <si>
    <t>175101101</t>
  </si>
  <si>
    <t>Obsyp potrubí bez prohození sypaniny, s dodáním štěrkopísku frakce 0 - 22 mm</t>
  </si>
  <si>
    <t>Zásyp jam, rýh, šachet se zhutněním</t>
  </si>
  <si>
    <t>162201101</t>
  </si>
  <si>
    <t>Vodorovné přemístění výkopku z hor.1-4 do 20 m</t>
  </si>
  <si>
    <t>162301101</t>
  </si>
  <si>
    <t>Vodorovné přemístění výkopku z hor.1-4 do 500 m</t>
  </si>
  <si>
    <t>Vodorovné přemístění výkopku z hor.1-4 do 10000 m</t>
  </si>
  <si>
    <t>199000002</t>
  </si>
  <si>
    <t>Poplatek za skládku horniny 1- 4</t>
  </si>
  <si>
    <t>Lešení a stavební výtahy</t>
  </si>
  <si>
    <t>941955001</t>
  </si>
  <si>
    <t>Lešení lehké pomocné, výška podlahy do 1,2 m</t>
  </si>
  <si>
    <t>(4+4+1)*0,6*0,9</t>
  </si>
  <si>
    <t>944941101</t>
  </si>
  <si>
    <t>Ochranné zábradlí, zřízení a pronájem, jedna strana výkopu</t>
  </si>
  <si>
    <t>421958111</t>
  </si>
  <si>
    <t>Lávka dřevěná s dřevěným zábradlím, zřízení, pronájem</t>
  </si>
  <si>
    <t>1*1,0*1,5</t>
  </si>
  <si>
    <t>Prorážení otvorů</t>
  </si>
  <si>
    <t>970051060</t>
  </si>
  <si>
    <t>Vrtání jádrové do ŽB do D 60 mm</t>
  </si>
  <si>
    <t>970051160</t>
  </si>
  <si>
    <t>Vrtání jádrové do ŽB do D 160 mm</t>
  </si>
  <si>
    <t>970051250</t>
  </si>
  <si>
    <t>Vrtání jádrové do ŽB do D 250 mm</t>
  </si>
  <si>
    <t>Staveništní přesun hmot</t>
  </si>
  <si>
    <t>998011002</t>
  </si>
  <si>
    <t>Přesun hmot pro budovy zděné výšky do 12 m</t>
  </si>
  <si>
    <t>713571115</t>
  </si>
  <si>
    <t>Požárně ochranná manžeta hl. 60mm, EI 90, D 110 mm</t>
  </si>
  <si>
    <t>713571116</t>
  </si>
  <si>
    <t>Požárně ochranná manžeta hl. 60mm, EI 90, D 125 mm</t>
  </si>
  <si>
    <t>713461121</t>
  </si>
  <si>
    <t>Montáž izolace potrubí-skružemi na tmel za stud., 1vrstvá</t>
  </si>
  <si>
    <t>283X10</t>
  </si>
  <si>
    <t>Vinutá izolační pouzdra s kašírováním hliníkovou fólií DN140 tl. 30 mm</t>
  </si>
  <si>
    <t>Vnitřní kanalizace</t>
  </si>
  <si>
    <t>721151209</t>
  </si>
  <si>
    <t>Potrubí plastové svařované, dešťové, PE, D 125</t>
  </si>
  <si>
    <t>721176222</t>
  </si>
  <si>
    <t>Potrubí KG svodné (ležaté) v zemi DN 100 x 3,2 mm</t>
  </si>
  <si>
    <t>721176223</t>
  </si>
  <si>
    <t>Potrubí KG svodné (ležaté) v zemi DN 125 x 3,2 mm</t>
  </si>
  <si>
    <t>721176224</t>
  </si>
  <si>
    <t>Potrubí KG svodné (ležaté) v zemi DN 150 x 4,7 mm</t>
  </si>
  <si>
    <t>721176225</t>
  </si>
  <si>
    <t>Potrubí KG svodné (ležaté) v zemi DN 200 x 5,9 mm</t>
  </si>
  <si>
    <t>28651841.A</t>
  </si>
  <si>
    <t>Kus čisticí kanalizační KGRE DN 125 PVC</t>
  </si>
  <si>
    <t>721176115</t>
  </si>
  <si>
    <t>Potrubí HT odpadní svislé DN 100 x 2,7 mm</t>
  </si>
  <si>
    <t>721176114</t>
  </si>
  <si>
    <t>Potrubí HT odpadní svislé DN 70 x 1,9 mm</t>
  </si>
  <si>
    <t>721176113</t>
  </si>
  <si>
    <t>Potrubí HT odpadní svislé DN 50 x 1,8 mm</t>
  </si>
  <si>
    <t>28615443.A</t>
  </si>
  <si>
    <t>Kus čisticí HTRE DN 100 mm PP</t>
  </si>
  <si>
    <t>28615442.A</t>
  </si>
  <si>
    <t xml:space="preserve">Kus čisticí HTRE DN  70 mm PP</t>
  </si>
  <si>
    <t>721176105</t>
  </si>
  <si>
    <t>Potrubí HT připojovací DN 100 x 2,7 mm</t>
  </si>
  <si>
    <t>721176104</t>
  </si>
  <si>
    <t>Potrubí HT připojovací DN 70 x 1,9 mm</t>
  </si>
  <si>
    <t>721176103</t>
  </si>
  <si>
    <t>Potrubí HT připojovací DN 50 x 1,8 mm</t>
  </si>
  <si>
    <t>721176102</t>
  </si>
  <si>
    <t>Potrubí HT připojovací DN 40 x 1,8 mm</t>
  </si>
  <si>
    <t>721234101</t>
  </si>
  <si>
    <t>Vtok střešní PP pro plochou střechu s el. ohřevem se samoregulací, živičný pás, záchytný koš, DN 75 až 125</t>
  </si>
  <si>
    <t>721273200</t>
  </si>
  <si>
    <t>Souprava ventilační střešní, souprava větrací hlavice PP DN 100</t>
  </si>
  <si>
    <t>721273150</t>
  </si>
  <si>
    <t>Hlavice ventilační přivětrávací, přivzdušňovací ventil DN 50/70/100</t>
  </si>
  <si>
    <t>721223425</t>
  </si>
  <si>
    <t>Vpusť podlahová se zápachovou uzávěrkou, mřížka nerez 115 x 115 mm, odpad DN 50/75</t>
  </si>
  <si>
    <t>721170968</t>
  </si>
  <si>
    <t>Propojení dosavadního potrubí PVC DN 200</t>
  </si>
  <si>
    <t>721170966</t>
  </si>
  <si>
    <t>Propojení dosavadního potrubí PVC DN 125</t>
  </si>
  <si>
    <t>721100911</t>
  </si>
  <si>
    <t>Zazátkování kanalizačního potrubí</t>
  </si>
  <si>
    <t>230120045</t>
  </si>
  <si>
    <t>Čištění potrubí profukováním nebo proplach. DN 80</t>
  </si>
  <si>
    <t>230120049</t>
  </si>
  <si>
    <t>Čištění potrubí profukováním nebo proplach. DN 200</t>
  </si>
  <si>
    <t>998721102</t>
  </si>
  <si>
    <t>Přesun hmot pro vnitřní kanalizaci, výšky do 12 m</t>
  </si>
  <si>
    <t>722</t>
  </si>
  <si>
    <t>Vnitřní vodovod</t>
  </si>
  <si>
    <t>722130233</t>
  </si>
  <si>
    <t>Potrubí z trub.závit.pozink.svařovan. 11343,DN 25</t>
  </si>
  <si>
    <t>722130232</t>
  </si>
  <si>
    <t>Potrubí z trub.závit.pozink.svařovan. 11343,DN 20</t>
  </si>
  <si>
    <t>899711122</t>
  </si>
  <si>
    <t>Fólie výstražná z PVC, šířka 30 cm</t>
  </si>
  <si>
    <t>210800526</t>
  </si>
  <si>
    <t>Signalizační vodič CY 4 mm2 uložený volně, včetně dodávky vodiče CY 4</t>
  </si>
  <si>
    <t>230180025</t>
  </si>
  <si>
    <t>Montáž trub z plastických hmot PE, PP, 75 x 6,8</t>
  </si>
  <si>
    <t>28613522X0</t>
  </si>
  <si>
    <t>Trubka PE 100RC; SDR11 75x6,8 mm L100m voda</t>
  </si>
  <si>
    <t>230180023</t>
  </si>
  <si>
    <t>Montáž trub z plastických hmot PE, PP, 63 x10,5</t>
  </si>
  <si>
    <t>28613520X0</t>
  </si>
  <si>
    <t>Trubka PE 100RC; SDR11 63x5,8 mm L100m voda</t>
  </si>
  <si>
    <t>230194002</t>
  </si>
  <si>
    <t>Utěsnění chráničky manžetou DN 80</t>
  </si>
  <si>
    <t>27344380X0</t>
  </si>
  <si>
    <t>Manžeta na chráničky EPDM 32 x 63 mm</t>
  </si>
  <si>
    <t>27344383X0</t>
  </si>
  <si>
    <t>Manžeta na chráničky EPDM 40 x 75 mm</t>
  </si>
  <si>
    <t>230180015</t>
  </si>
  <si>
    <t>Montáž trub z plastických hmot PE, PP, 40 x 4,3</t>
  </si>
  <si>
    <t>286135196X0</t>
  </si>
  <si>
    <t>Trubka PE 100RC; SDR11 40x3,7 mm L100m voda</t>
  </si>
  <si>
    <t>230180011</t>
  </si>
  <si>
    <t>Montáž trub z plastických hmot PE, PP, 32 x 3,4</t>
  </si>
  <si>
    <t>286135194X0</t>
  </si>
  <si>
    <t>Trubka PE 100RC; SDR11 32x3,0 mm L100m voda</t>
  </si>
  <si>
    <t>230180070</t>
  </si>
  <si>
    <t>Montáž trubních dílů PE, PP, D 75</t>
  </si>
  <si>
    <t>28613049.X0</t>
  </si>
  <si>
    <t xml:space="preserve">Koleno 90° d  75 mm PE 100</t>
  </si>
  <si>
    <t>230180069</t>
  </si>
  <si>
    <t>Montáž trubních dílů PE, PP, D 63</t>
  </si>
  <si>
    <t>28613048.X0</t>
  </si>
  <si>
    <t xml:space="preserve">Koleno 90° d  63 mm PE 100</t>
  </si>
  <si>
    <t>230180067</t>
  </si>
  <si>
    <t>Montáž trubních dílů PE, PP, D 40</t>
  </si>
  <si>
    <t>28613046.X0</t>
  </si>
  <si>
    <t xml:space="preserve">Koleno 90° d  40 mm PE 100</t>
  </si>
  <si>
    <t>230180066</t>
  </si>
  <si>
    <t>Montáž trubních dílů PE, PP, D 32</t>
  </si>
  <si>
    <t>28613045.X0</t>
  </si>
  <si>
    <t xml:space="preserve">Koleno 90° d  32 mm PE 100</t>
  </si>
  <si>
    <t>722172315</t>
  </si>
  <si>
    <t>Potrubí z PPR PN16 D 50/6,9 mm</t>
  </si>
  <si>
    <t>722172314</t>
  </si>
  <si>
    <t>Potrubí z PPR PN16 D 40/5,5 mm</t>
  </si>
  <si>
    <t>722172313</t>
  </si>
  <si>
    <t>Potrubí z PPR PN16 D 32/4,4 mm</t>
  </si>
  <si>
    <t>722172312</t>
  </si>
  <si>
    <t>Potrubí z PPR PN16 D 25/3,5 mm</t>
  </si>
  <si>
    <t>722172311</t>
  </si>
  <si>
    <t>Potrubí z PPR PN16 D 20/2,8 mm</t>
  </si>
  <si>
    <t>722172334</t>
  </si>
  <si>
    <t>Potrubí z PPR PN20 D 40/6,7 mm</t>
  </si>
  <si>
    <t>722172333</t>
  </si>
  <si>
    <t>Potrubí z PPR PN20 D 32/5,4 mm</t>
  </si>
  <si>
    <t>722172332</t>
  </si>
  <si>
    <t>Potrubí z PPR PN20 D 25/4,2 mm</t>
  </si>
  <si>
    <t>722172331</t>
  </si>
  <si>
    <t>Potrubí z PPR PN20 D 20/3,4 mm</t>
  </si>
  <si>
    <t>722182001</t>
  </si>
  <si>
    <t>Montáž izolačních skruží na potrubí přímé do DN 25</t>
  </si>
  <si>
    <t>722182004</t>
  </si>
  <si>
    <t>Montáž izolačních skruží na potrubí přímé přes DN 25 do DN 40</t>
  </si>
  <si>
    <t>722182006</t>
  </si>
  <si>
    <t>Montáž izolačních skruží na potrubí přímé přes DN 40 do DN 80</t>
  </si>
  <si>
    <t>283771682X0</t>
  </si>
  <si>
    <t>Trubice izolační; pěnový polyetylén; povrchová úprava Al fólie se skelnou mřížkou; 50x13 mm</t>
  </si>
  <si>
    <t>283771587X0</t>
  </si>
  <si>
    <t>Trubice izolační; pěnový polyetylén; povrchová úprava Al fólie se skelnou mřížkou; 40x13 mm</t>
  </si>
  <si>
    <t>28377151X0</t>
  </si>
  <si>
    <t>Trubice izolační; pěnový polyetylén; povrchová úprava Al fólie se skelnou mřížkou; 25x13 mm</t>
  </si>
  <si>
    <t>283771473X0</t>
  </si>
  <si>
    <t>Trubice izolační; pěnový polyetylén; povrchová úprava Al fólie se skelnou mřížkou; 20x13 mm</t>
  </si>
  <si>
    <t>283X00</t>
  </si>
  <si>
    <t>Vinutá izolační pouzdra s kašírováním hliníkovou fólií DN50 tl. 25 mm</t>
  </si>
  <si>
    <t>283X00.1</t>
  </si>
  <si>
    <t>Vinutá izolační pouzdra s kašírováním hliníkovou fólií DN40 tl. 25 mm</t>
  </si>
  <si>
    <t>283X00.2</t>
  </si>
  <si>
    <t>Vinutá izolační pouzdra s kašírováním hliníkovou fólií DN32 tl. 25 mm</t>
  </si>
  <si>
    <t>283X00.3</t>
  </si>
  <si>
    <t>Vinutá izolační pouzdra s kašírováním hliníkovou fólií DN25 tl. 25 mm</t>
  </si>
  <si>
    <t>283X00.4</t>
  </si>
  <si>
    <t>Vinutá izolační pouzdra s kašírováním hliníkovou fólií DN20 tl. 25 mm</t>
  </si>
  <si>
    <t>283X04</t>
  </si>
  <si>
    <t>Vinutá izolační pouzdra s kašírováním hliníkovou fólií DN40 tl. 40 mm</t>
  </si>
  <si>
    <t>283X04.1</t>
  </si>
  <si>
    <t>Vinutá izolační pouzdra s kašírováním hliníkovou fólií DN32 tl. 30 mm</t>
  </si>
  <si>
    <t>722229102</t>
  </si>
  <si>
    <t>Montáž vodovodních armatur,1závit, G 3/4</t>
  </si>
  <si>
    <t>28655381X0</t>
  </si>
  <si>
    <t>Přechod PE - kov vnější závit 32 x 3/4"</t>
  </si>
  <si>
    <t>722229103</t>
  </si>
  <si>
    <t>Montáž vodovodních armatur,1závit, G 1</t>
  </si>
  <si>
    <t>28655379</t>
  </si>
  <si>
    <t>Přechod PE - kov vnější závit 32 x 1"</t>
  </si>
  <si>
    <t>722269114</t>
  </si>
  <si>
    <t>Montáž vodoměru závitového jdnovt. suchob. G5/4"</t>
  </si>
  <si>
    <t>38821477X0</t>
  </si>
  <si>
    <t>Vodoměr pro měření spořeby studené vody Qn=6,3, DN 32, včetně příslušenství (šroubení + KK vnitřní závit a převlečná matice)</t>
  </si>
  <si>
    <t>722229101</t>
  </si>
  <si>
    <t>Montáž vodovodních armatur,1závit, G 1/2</t>
  </si>
  <si>
    <t>722239102</t>
  </si>
  <si>
    <t>Montáž vodovodních armatur 2závity, G 3/4</t>
  </si>
  <si>
    <t>722239103</t>
  </si>
  <si>
    <t>Montáž vodovodních armatur 2závity, G 1</t>
  </si>
  <si>
    <t>2+1+2+1</t>
  </si>
  <si>
    <t>722239104</t>
  </si>
  <si>
    <t>Montáž vodovodních armatur 2závity, G 5/4</t>
  </si>
  <si>
    <t>8+1+1</t>
  </si>
  <si>
    <t>722239105</t>
  </si>
  <si>
    <t>Montáž vodovodních armatur 2závity, G 6/4</t>
  </si>
  <si>
    <t>2+1+1+1</t>
  </si>
  <si>
    <t>55113433.X0</t>
  </si>
  <si>
    <t>Kulový kohout DN 20</t>
  </si>
  <si>
    <t>55113434.X0</t>
  </si>
  <si>
    <t>Kulový kohout DN 25</t>
  </si>
  <si>
    <t>55113435.X0</t>
  </si>
  <si>
    <t>Kulový kohout DN 32</t>
  </si>
  <si>
    <t>55113436.X0</t>
  </si>
  <si>
    <t>Kulový kohout DN 40</t>
  </si>
  <si>
    <t>551135733X0</t>
  </si>
  <si>
    <t>Zpětná klapka DN 25</t>
  </si>
  <si>
    <t>422837830X0</t>
  </si>
  <si>
    <t>Zpětná klapka DN 32</t>
  </si>
  <si>
    <t>5511356971X0</t>
  </si>
  <si>
    <t>Vypouštěcí kohout DN 15</t>
  </si>
  <si>
    <t>55111445X0</t>
  </si>
  <si>
    <t>Filtr závitový, DN 40</t>
  </si>
  <si>
    <t>551100834X0</t>
  </si>
  <si>
    <t>Tlakový redukční ventil, DN 40, rozsah nastavení tlaku 50 - 600 kPa</t>
  </si>
  <si>
    <t>42256512X0</t>
  </si>
  <si>
    <t>Membránový pojistný ventil studené vody, přetlak 600 kPa, 3/4" - 1“, včetně, připojovacího potrubí</t>
  </si>
  <si>
    <t>48481573X0</t>
  </si>
  <si>
    <t>Pojistná skupina pro připojení zásobníkového ohřívače o objemu 80 litrů</t>
  </si>
  <si>
    <t>551100304</t>
  </si>
  <si>
    <t>Filtr závitový PN 20 FF DN 25</t>
  </si>
  <si>
    <t>42262103X0</t>
  </si>
  <si>
    <t>Mechanický předfiltr, DN 32 pro průtok min. 5 m3/h, filtrační schopnost 80 µmf PN10</t>
  </si>
  <si>
    <t>734209125</t>
  </si>
  <si>
    <t>Montáž armatur závitových,se 3závity, G 1</t>
  </si>
  <si>
    <t>551310502X0</t>
  </si>
  <si>
    <t>Typový ventil 1" pro napojení expanzních nádob se zajištěním v otevřené poloze pro uzavírání, vypouštění, kontrolu, údržbu a případně výměnu membránových expanzních nádob</t>
  </si>
  <si>
    <t>734209126</t>
  </si>
  <si>
    <t>Montáž armatur závitových,se 3závity, G 5/4</t>
  </si>
  <si>
    <t>551310503X0</t>
  </si>
  <si>
    <t>Typový průtočný ventil 5/4" pro zajištění průtoku pitné vody expanzní nádobou, (hygienický požadavek na průtok vody nádobou) s vypouštěním - tzv. "flowjet", včetně T-kusu 5/4"</t>
  </si>
  <si>
    <t>734429101</t>
  </si>
  <si>
    <t>Montáž tlakoměru deformačního 0-10 MPa</t>
  </si>
  <si>
    <t>5+2</t>
  </si>
  <si>
    <t>38841220X0</t>
  </si>
  <si>
    <t>Manometr, min. prům. 100 mm, 0-600 kPa, manometrový kulový kohout zkušební, manometrová smyčka</t>
  </si>
  <si>
    <t>38841202X0</t>
  </si>
  <si>
    <t>Manometr 0 - 600 kPa, vč. jímky</t>
  </si>
  <si>
    <t>732339102</t>
  </si>
  <si>
    <t>Montáž nádoby expanzní tlakové 25 l.</t>
  </si>
  <si>
    <t>48466310X0</t>
  </si>
  <si>
    <t>Nádoba tlaková expanzní; objem 25 l; provozní tlak expanzní nádoby požární vody 0,22 - 0,35 MPa</t>
  </si>
  <si>
    <t>732329132</t>
  </si>
  <si>
    <t>Montáž nádoby expanzní 1500 l</t>
  </si>
  <si>
    <t>48463410X0</t>
  </si>
  <si>
    <t xml:space="preserve">Vodárenská expanzní nádoba s výměnitelným vakem, objem min. 1500  litrů, max. 1,0 MPa, provozní tlak nádoby 3-5,5 bar, vč. napojení přes průtočnou armaturu zajišťující promývání nádoby</t>
  </si>
  <si>
    <t>722X331</t>
  </si>
  <si>
    <t>D+M Automatický filtr pro pitnou vodu pro snížení dusičnanů ve vodě, s ventilovu řídící jednotku a vestavěným imuplsním vodoměrem. Vč. náhradní náplně o objemu 10 litrů.</t>
  </si>
  <si>
    <t>722X332</t>
  </si>
  <si>
    <t>D+M UV lampa pro zajištění nezávadnosti pitné vody pomocí sterilizujícího ultrafialového záření, příkon zařízení 25 W, krytí IP54, 1,0 MPa, min. průtok 1400 l/h, max. průtok 2800 l/h</t>
  </si>
  <si>
    <t>722221122</t>
  </si>
  <si>
    <t>Nezámrzný zahradní kulový uzávěr s pákou s napojením na hadici</t>
  </si>
  <si>
    <t>27233110X0</t>
  </si>
  <si>
    <t>Zahradní hadice, 1/2"</t>
  </si>
  <si>
    <t>722254115</t>
  </si>
  <si>
    <t>Skříň hydrantová s výzbrojí DN25</t>
  </si>
  <si>
    <t>724149101</t>
  </si>
  <si>
    <t>Montáž čerpadel stroj.ponorných do 40 l, bez potr.</t>
  </si>
  <si>
    <t>42611912X0</t>
  </si>
  <si>
    <t>Čerpadlo do vrt. studny, provozní tlak čerpadla ve studni 5,7 bar při 0,83 l/s</t>
  </si>
  <si>
    <t>42617002X0</t>
  </si>
  <si>
    <t>Čerpadlo ponorné do podzemní nádrže požární vody</t>
  </si>
  <si>
    <t>230120041</t>
  </si>
  <si>
    <t>Čištění potrubí profukováním nebo proplach. DN 32</t>
  </si>
  <si>
    <t>892233111</t>
  </si>
  <si>
    <t>Desinfekce vodovodního potrubí do DN 70</t>
  </si>
  <si>
    <t>276</t>
  </si>
  <si>
    <t>998722102</t>
  </si>
  <si>
    <t>Přesun hmot pro vnitřní vodovod, výšky do 12 m</t>
  </si>
  <si>
    <t>278</t>
  </si>
  <si>
    <t>725</t>
  </si>
  <si>
    <t>Zařizovací předměty</t>
  </si>
  <si>
    <t>725819402</t>
  </si>
  <si>
    <t>Montáž ventilu rohového bez trubičky G 1/2</t>
  </si>
  <si>
    <t>280</t>
  </si>
  <si>
    <t>55141040X0</t>
  </si>
  <si>
    <t xml:space="preserve">Rohový ventil  pro napojení zařiz. předmětů, chrom, DN 15</t>
  </si>
  <si>
    <t>282</t>
  </si>
  <si>
    <t>55110050X0</t>
  </si>
  <si>
    <t>Hadice připojovací sanitární k baterii; PN 10; teplota do 90 °C; opletení nerez; F 1/2" x M 10, 400 mm</t>
  </si>
  <si>
    <t>284</t>
  </si>
  <si>
    <t>725849202</t>
  </si>
  <si>
    <t>Montáž baterií sprchových termostatických</t>
  </si>
  <si>
    <t>286</t>
  </si>
  <si>
    <t>55144101X0</t>
  </si>
  <si>
    <t>Sprchová tlačítková samouzavírací baterie včetně sprchové hlavice</t>
  </si>
  <si>
    <t>288</t>
  </si>
  <si>
    <t>725829301</t>
  </si>
  <si>
    <t>Montáž baterie umyv.a dřezové stojánkové</t>
  </si>
  <si>
    <t>290</t>
  </si>
  <si>
    <t>55144139X0</t>
  </si>
  <si>
    <t>Umyvadlová tlačná samouzavírací baterie stojánková</t>
  </si>
  <si>
    <t>292</t>
  </si>
  <si>
    <t>55144140X0</t>
  </si>
  <si>
    <t>Umyvadlová tlačná samouzavírací baterie stojánková pro ZTP</t>
  </si>
  <si>
    <t>294</t>
  </si>
  <si>
    <t>725829202</t>
  </si>
  <si>
    <t>Montáž baterie umyv.a dřezové nástěnné</t>
  </si>
  <si>
    <t>296</t>
  </si>
  <si>
    <t>55143605X0</t>
  </si>
  <si>
    <t>Nástěnná baterie pro výlevku, DN 15, včetně veškerého příslušenství, chromová</t>
  </si>
  <si>
    <t>298</t>
  </si>
  <si>
    <t>55145039X0</t>
  </si>
  <si>
    <t>Nástěnná baterie pro dřez, DN 15, včetně veškerého příslušenství, chromová</t>
  </si>
  <si>
    <t>300</t>
  </si>
  <si>
    <t>725539102</t>
  </si>
  <si>
    <t xml:space="preserve">Montáž elektr.ohřívačů, ostatní typy  80 l</t>
  </si>
  <si>
    <t>302</t>
  </si>
  <si>
    <t>5413220022X0</t>
  </si>
  <si>
    <t>Elektrický zásobníkový ohřívač o objemu 80 litrů. Teplotní rozsah 5–74 °C., Příkon 2,2 kW, Připojovací napětí 1-PE–N/AC 230 V/50 Hz. Elektrické krytí IP 44.</t>
  </si>
  <si>
    <t>304</t>
  </si>
  <si>
    <t>725539101</t>
  </si>
  <si>
    <t xml:space="preserve">Montáž elektr.ohřívačů, ostatní typy  10 l</t>
  </si>
  <si>
    <t>306</t>
  </si>
  <si>
    <t>54132282X0</t>
  </si>
  <si>
    <t>Elektrický tlakový malý ohřívač o objemu 5 litrů. Příkon 2,0 kW, Připojovací napětí 1-PE–N/AC 230 V/50 Hz. Elektrické krytí IP 24</t>
  </si>
  <si>
    <t>308</t>
  </si>
  <si>
    <t>54132292X0</t>
  </si>
  <si>
    <t>Elektrický tlakový malý ohřívač o objemu 10 litrů. Příkon 2,0 kW, Připojovací napětí 1-PE–N/AC 230 V/50 Hz. Elektrické krytí IP 24</t>
  </si>
  <si>
    <t>310</t>
  </si>
  <si>
    <t>725219401</t>
  </si>
  <si>
    <t>Montáž umyvadel na šrouby do zdiva</t>
  </si>
  <si>
    <t>312</t>
  </si>
  <si>
    <t>64214330X0</t>
  </si>
  <si>
    <t>Umyvadlo 55cm (včetně uchycovacích a montážních prvků a veškerého příslušenství, atd.)</t>
  </si>
  <si>
    <t>314</t>
  </si>
  <si>
    <t>64214330X0.1</t>
  </si>
  <si>
    <t>Umyvadlo 55cm pro ZTP (včetně uchycovacích a montážních prvků a veškerého příslušenství, atd.)</t>
  </si>
  <si>
    <t>316</t>
  </si>
  <si>
    <t>725119401</t>
  </si>
  <si>
    <t>Montáž předstěnových systémů pro zazdění</t>
  </si>
  <si>
    <t>318</t>
  </si>
  <si>
    <t>286967581X0</t>
  </si>
  <si>
    <t>Modul-WC k zazdění - rám předstěny s nádržkou, 2 objemy splachování</t>
  </si>
  <si>
    <t>320</t>
  </si>
  <si>
    <t>2869675X0</t>
  </si>
  <si>
    <t>Modul-WC k zazdění - instalační krabice, 2 objemy splachování</t>
  </si>
  <si>
    <t>322</t>
  </si>
  <si>
    <t>286967582X0</t>
  </si>
  <si>
    <t>Modul-WC k zazdění pro ZTP s oddáleným ovládáním - rám předstěny s nádržkou, 2 objemy splachování</t>
  </si>
  <si>
    <t>324</t>
  </si>
  <si>
    <t>2869675X0.1</t>
  </si>
  <si>
    <t>Modul-WC k zazdění pro ZTP s oddáleným ovládáním - instalační krabice, 2 objemy splachování</t>
  </si>
  <si>
    <t>326</t>
  </si>
  <si>
    <t>286967566X0</t>
  </si>
  <si>
    <t>Modul-pisoár vhodný pro senzorové splachování, včetně uchycovacích a montážních prvků a veškerého příslušenství, atd.</t>
  </si>
  <si>
    <t>328</t>
  </si>
  <si>
    <t>725119306</t>
  </si>
  <si>
    <t>Montáž klozetu závěsného</t>
  </si>
  <si>
    <t>330</t>
  </si>
  <si>
    <t>64240053X0</t>
  </si>
  <si>
    <t>Mísa klozet. závěsná</t>
  </si>
  <si>
    <t>332</t>
  </si>
  <si>
    <t>64240056X0</t>
  </si>
  <si>
    <t>Mísa klozet.závěsná pro ZTP</t>
  </si>
  <si>
    <t>334</t>
  </si>
  <si>
    <t>551673931X0</t>
  </si>
  <si>
    <t>Sedátko klozetové antibakteriální; bílé</t>
  </si>
  <si>
    <t>336</t>
  </si>
  <si>
    <t>725129201</t>
  </si>
  <si>
    <t>Montáž pisoárového záchodku bez nádrže</t>
  </si>
  <si>
    <t>338</t>
  </si>
  <si>
    <t>64250630X0</t>
  </si>
  <si>
    <t>Pisoár k pisoárovému modulu</t>
  </si>
  <si>
    <t>340</t>
  </si>
  <si>
    <t>551470302X0</t>
  </si>
  <si>
    <t>Ovládací modul propisoáry</t>
  </si>
  <si>
    <t>342</t>
  </si>
  <si>
    <t>725339101</t>
  </si>
  <si>
    <t>Montáž výlevky diturvitové, bez nádrže a armatur</t>
  </si>
  <si>
    <t>344</t>
  </si>
  <si>
    <t>64271102X0</t>
  </si>
  <si>
    <t>Závěsná výlevka s napojením DN 100</t>
  </si>
  <si>
    <t>346</t>
  </si>
  <si>
    <t>55147031</t>
  </si>
  <si>
    <t>WC nádržka plastová</t>
  </si>
  <si>
    <t>348</t>
  </si>
  <si>
    <t>725860202</t>
  </si>
  <si>
    <t>Dřezová zápachová uzávěrka, (včetně veškerého příslušenství)</t>
  </si>
  <si>
    <t>350</t>
  </si>
  <si>
    <t>725860254</t>
  </si>
  <si>
    <t>Umyvadlová zápachová uzávěrka, nerezové provedení (včetně veškerého příslušenství)</t>
  </si>
  <si>
    <t>352</t>
  </si>
  <si>
    <t>725869204</t>
  </si>
  <si>
    <t>Montáž uzávěrek zápach D 40</t>
  </si>
  <si>
    <t>354</t>
  </si>
  <si>
    <t>55162347X0</t>
  </si>
  <si>
    <t>Vodní zápachová uzávěrka pro odvod kondenzátu DN 40 0,37 l/s</t>
  </si>
  <si>
    <t>356</t>
  </si>
  <si>
    <t>725291146</t>
  </si>
  <si>
    <t>Madlo dvojité sklopné nerez dl. 900 mm</t>
  </si>
  <si>
    <t>358</t>
  </si>
  <si>
    <t>725291142</t>
  </si>
  <si>
    <t>Madlo dvojité pevné nerez dl. 900 mm</t>
  </si>
  <si>
    <t>360</t>
  </si>
  <si>
    <t>725291144</t>
  </si>
  <si>
    <t>Madlo rovné nerez dl. 600 mm</t>
  </si>
  <si>
    <t>362</t>
  </si>
  <si>
    <t>725X12</t>
  </si>
  <si>
    <t>D+M Zrcadlo v kabině pro ZTP nakloněné 10°</t>
  </si>
  <si>
    <t>364</t>
  </si>
  <si>
    <t>998725102</t>
  </si>
  <si>
    <t>Přesun hmot pro zařizovací předměty, výšky do 12 m</t>
  </si>
  <si>
    <t>366</t>
  </si>
  <si>
    <t>M21</t>
  </si>
  <si>
    <t>Elektromontáže</t>
  </si>
  <si>
    <t>210X507</t>
  </si>
  <si>
    <t>Elektrické zapojení a zprovoznění čerpadel ponorných, včetně propojovacího materiálu a příslušenství</t>
  </si>
  <si>
    <t>368</t>
  </si>
  <si>
    <t>210X506</t>
  </si>
  <si>
    <t>Elektrické zapojení a zprovoznění zásobníkových ohřívačů vody, včetně propojovacího materiálu a příslušenství</t>
  </si>
  <si>
    <t>370</t>
  </si>
  <si>
    <t>210X512</t>
  </si>
  <si>
    <t>Elektrické zapojení a zprovoznění podtápění střešních vpustí</t>
  </si>
  <si>
    <t>372</t>
  </si>
  <si>
    <t>M36</t>
  </si>
  <si>
    <t>Montáže měřících a regulačních zařízení</t>
  </si>
  <si>
    <t>360X511</t>
  </si>
  <si>
    <t>Propojení zařízení ohřevu vody s MaR</t>
  </si>
  <si>
    <t>374</t>
  </si>
  <si>
    <t>360X512</t>
  </si>
  <si>
    <t>Propojení kompletu pro udržování konstantního tlaku s MaR</t>
  </si>
  <si>
    <t>376</t>
  </si>
  <si>
    <t>ON</t>
  </si>
  <si>
    <t>Ostatní náklady</t>
  </si>
  <si>
    <t>722280110</t>
  </si>
  <si>
    <t>Tlaková zkouška vodovodního potrubí DN 80</t>
  </si>
  <si>
    <t>378</t>
  </si>
  <si>
    <t>892241111</t>
  </si>
  <si>
    <t>Tlaková zkouška požárního vodovodního potrubí DN 80</t>
  </si>
  <si>
    <t>380</t>
  </si>
  <si>
    <t>722X551</t>
  </si>
  <si>
    <t>Seřízení plnícího tlaku v expanzních nádobách</t>
  </si>
  <si>
    <t>382</t>
  </si>
  <si>
    <t>721290123</t>
  </si>
  <si>
    <t>Zkouška těsnosti kanalizace kouřem</t>
  </si>
  <si>
    <t>384</t>
  </si>
  <si>
    <t>892855X</t>
  </si>
  <si>
    <t>Vnější vizuální kontrola</t>
  </si>
  <si>
    <t>386</t>
  </si>
  <si>
    <t>933901311</t>
  </si>
  <si>
    <t>Naplnění požární nádrže vodou</t>
  </si>
  <si>
    <t>388</t>
  </si>
  <si>
    <t>722X661</t>
  </si>
  <si>
    <t>Zprovoznění a seřízení celého systému zásobování objektu pitnou vodou</t>
  </si>
  <si>
    <t>390</t>
  </si>
  <si>
    <t>722X662</t>
  </si>
  <si>
    <t>zprovoznění a seřízení celého systému zásobování objektu požární vodou</t>
  </si>
  <si>
    <t>392</t>
  </si>
  <si>
    <t>722X671</t>
  </si>
  <si>
    <t>Uvedení do provozu</t>
  </si>
  <si>
    <t>394</t>
  </si>
  <si>
    <t>722X552</t>
  </si>
  <si>
    <t>Vypracování revizních zpráv tlakových nádob včetně zprávy a revizní knihy nádob</t>
  </si>
  <si>
    <t>396</t>
  </si>
  <si>
    <t>210X20605</t>
  </si>
  <si>
    <t>Provední revize elektrorozvodů a zařízení</t>
  </si>
  <si>
    <t>hod.</t>
  </si>
  <si>
    <t>398</t>
  </si>
  <si>
    <t>722X681</t>
  </si>
  <si>
    <t>Návrh provozního řádu zásobování objektu pitnou vodou</t>
  </si>
  <si>
    <t>400</t>
  </si>
  <si>
    <t>722X682</t>
  </si>
  <si>
    <t>Návrh provozního řádu zásobování objektu požární vodou</t>
  </si>
  <si>
    <t>402</t>
  </si>
  <si>
    <t>722X651</t>
  </si>
  <si>
    <t xml:space="preserve">Dodávka a osazení do technické místnosti  - schéma zapojení pitné vody</t>
  </si>
  <si>
    <t>404</t>
  </si>
  <si>
    <t>722X652</t>
  </si>
  <si>
    <t xml:space="preserve">Dodávka a osazení do místnosti nouzového zdroje  - schéma zapojení požární vody</t>
  </si>
  <si>
    <t>406</t>
  </si>
  <si>
    <t>722X691</t>
  </si>
  <si>
    <t>Zaučení obsluhy</t>
  </si>
  <si>
    <t>408</t>
  </si>
  <si>
    <t>210020952X001</t>
  </si>
  <si>
    <t>Výstražné, informační, bezpečnostní a další tabulky</t>
  </si>
  <si>
    <t>soubor</t>
  </si>
  <si>
    <t>410</t>
  </si>
  <si>
    <t>998220031</t>
  </si>
  <si>
    <t>Dopracování zadávací dokumentace na prováděcí, dodavatelskou a dílenskou dokumentaci</t>
  </si>
  <si>
    <t>Soubor</t>
  </si>
  <si>
    <t>412</t>
  </si>
  <si>
    <t>005241010X</t>
  </si>
  <si>
    <t>Vypracování dokumentace skutečného stavu</t>
  </si>
  <si>
    <t>414</t>
  </si>
  <si>
    <t>9988741</t>
  </si>
  <si>
    <t>Ostatní zúčtovatelné stavební, montážní, pomocné a doplňkové práce v potřebném rozsahu</t>
  </si>
  <si>
    <t>416</t>
  </si>
  <si>
    <t>9988744</t>
  </si>
  <si>
    <t>Ostatní zúčtovatelný drobný, pomocný, doplňkový a ostatní materiál , v potřebném rozsahu pro řádné dokončení díla</t>
  </si>
  <si>
    <t>418</t>
  </si>
  <si>
    <t>36076000</t>
  </si>
  <si>
    <t>Popisy a označení rozvodu a zařízení</t>
  </si>
  <si>
    <t>420</t>
  </si>
  <si>
    <t>005211091X</t>
  </si>
  <si>
    <t>Likvidace odpadů</t>
  </si>
  <si>
    <t>422</t>
  </si>
  <si>
    <t>005211092X</t>
  </si>
  <si>
    <t>Průběžný úklid</t>
  </si>
  <si>
    <t>424</t>
  </si>
  <si>
    <t>D.2.4.2 - Vytápění</t>
  </si>
  <si>
    <t>730 - Ústřední vytápění</t>
  </si>
  <si>
    <t>732 - Strojovny</t>
  </si>
  <si>
    <t>735 - Otopná tělesa</t>
  </si>
  <si>
    <t>734 - Armatury</t>
  </si>
  <si>
    <t>733 - Rozvod potrubí</t>
  </si>
  <si>
    <t>730</t>
  </si>
  <si>
    <t>Ústřední vytápění</t>
  </si>
  <si>
    <t>730X20101</t>
  </si>
  <si>
    <t>D+M Komplexní dodávka, montáž, seřízení, uvedení do provozu, atd. - typová sestava tepelného, čerpadla vzduch voda, včetně regulace a veškerého dalšího příslušenství dle návodu a doporučení</t>
  </si>
  <si>
    <t>730X20102</t>
  </si>
  <si>
    <t>D+M Upevnění venkovní jednotky tepelného čerpadla na nadstřešní podpěrnou konstrukci (koordinovat s, výrobou a montáží podpěrné konstrukce dle typu dodaného tepelného čerpadla)</t>
  </si>
  <si>
    <t>730X20103</t>
  </si>
  <si>
    <t>D+M Vedení chladiva - primární propojovací sady potrubí chladiva (plynu a kondenzátu) včetně typové, tepelné izolace, tvarovek, připjení, armatur, závěsů a dalšího příslušenství dle návodu, požadavků</t>
  </si>
  <si>
    <t>730X201</t>
  </si>
  <si>
    <t>Propojení vedení chladiva, vyvakuování a napuštění systému chladivem, včetně dodávky chladiva</t>
  </si>
  <si>
    <t>730X20105</t>
  </si>
  <si>
    <t>D+M Utěsnění (vodotěsné a tepelné) typových střešníc chrániček pro vedení potrubí chladiva s izolací, a příslušného elektro a MaR vedení</t>
  </si>
  <si>
    <t>730X20106</t>
  </si>
  <si>
    <t>D+M Připojovací rozhraní, elektrické propojení, potřebné moduly (např. modul Wi-Fi)a adaptéry, regulace (např. ModBus adaptér) a propojení na nadřízenou MaR (koordinovat s elektro a MaR) dle</t>
  </si>
  <si>
    <t>732</t>
  </si>
  <si>
    <t>Strojovny</t>
  </si>
  <si>
    <t>732X20201</t>
  </si>
  <si>
    <t>D+M Zásobníkový ohřívač teplé vody (nerezová nebo s vnitřní úpravou plochy smaltováním) o objemu, min. 400 litrů, PN 10 - na straně teplé vody, PN 6 - na straně topné vody, svislý, určený pro styk s</t>
  </si>
  <si>
    <t>732X20202</t>
  </si>
  <si>
    <t>D+M Akumulační nádoba pro topnou vodu o objemu min. 500 litrů, PN 6, svislá</t>
  </si>
  <si>
    <t>732X20203</t>
  </si>
  <si>
    <t>D+M ocelový kombinovaný rozdělovač a sběrač, modul 120 mm, délka cca 1500 mm. Potrubní vývody pro, tři topné okruhy (4x potrubí 5/4" a 2x potrubí 1") a pro připojení zdroje tepla (2x potrubí 2"). 2x</t>
  </si>
  <si>
    <t>732X20301</t>
  </si>
  <si>
    <t>D+M Systémový potrubní oddělovač, 1/2". Pro oddělení studené pitné vody od upravené topné vody. Dle, DIN EN 1717, resp. Dle požadavku ČSN EN 1717 pro rizikovou třídu 4.</t>
  </si>
  <si>
    <t>732X20302</t>
  </si>
  <si>
    <t>D+M Chemie - inhibitor koroze. Neutrální víceúčelový přípravek k ochraně kotlů a topných systémů, před korozí a tvorbou usazenin</t>
  </si>
  <si>
    <t>l</t>
  </si>
  <si>
    <t>732X20303</t>
  </si>
  <si>
    <t>D+M Chemie - neutrální přípravek pro řešení problémů s produkcí plynů v topné soustavě</t>
  </si>
  <si>
    <t>732X20401</t>
  </si>
  <si>
    <t>D+M elektronické čerpadlo pro topnou vodu s vysokou účinností (EEI&lt;=0.21), návrhový průtok 2,2 m3/h, při výtlaku 25 kPa, cca DN32, 230 V, PN6</t>
  </si>
  <si>
    <t>732X20402</t>
  </si>
  <si>
    <t>D+M elektronické čerpadlo pro topnou vodu s vysokou účinností (EEI&lt;=0.21), návrhový průtok 1,8 m3/h, při výtlaku 30 kPa, cca DN25, 230 V, PN6</t>
  </si>
  <si>
    <t>732X20403</t>
  </si>
  <si>
    <t>D+M elektronické čerpadlo pro topnou vodu s vysokou účinností (EEI&lt;=0.21), návrhový průtok 1,1 m3/h, při výtlaku 35 kPa, cca DN25, 230 V, PN6</t>
  </si>
  <si>
    <t>735</t>
  </si>
  <si>
    <t>Otopná tělesa</t>
  </si>
  <si>
    <t>735X20501</t>
  </si>
  <si>
    <t>D+M Ocelové deskové těleso s integrovanou ventilovou plynule regulovatelnou vložkou. Výkon min. 198, W při teplotě topné vody 50/40 °C a teplotě prostoru 20 °C. Předpokládaný typ 11 s výškou tělesa</t>
  </si>
  <si>
    <t>735X20502</t>
  </si>
  <si>
    <t>D+M Ocelové deskové těleso s integrovanou ventilovou plynule regulovatelnou vložkou. Výkon min. 329, W při teplotě topné vody 50/40 °C a teplotě prostoru 20 °C. Předpokládaný typ 11 s výškou tělesa</t>
  </si>
  <si>
    <t>735X20503</t>
  </si>
  <si>
    <t>D+M Ocelové deskové těleso s integrovanou ventilovou plynule regulovatelnou vložkou. Výkon min. 302, W při teplotě topné vody 50/40 °C a teplotě prostoru 20 °C. Předpokládaný typ 21 s výškou tělesa</t>
  </si>
  <si>
    <t>735X20504</t>
  </si>
  <si>
    <t>D+M Ocelové deskové těleso s integrovanou ventilovou plynule regulovatelnou vložkou. Výkon min. 537, W při teplotě topné vody 50/40 °C a teplotě prostoru 20 °C. Předpokládaný typ 21 s výškou tělesa</t>
  </si>
  <si>
    <t>735X20505</t>
  </si>
  <si>
    <t>D+M Ocelové deskové těleso s integrovanou ventilovou plynule regulovatelnou vložkou. Výkon min. 719, W při teplotě topné vody 50/40 °C a teplotě prostoru 24 °C. Předpokládaný typ 22 s výškou tělesa</t>
  </si>
  <si>
    <t>735X20506</t>
  </si>
  <si>
    <t>D+M Ocelové deskové těleso s integrovanou ventilovou plynule regulovatelnou vložkou. Výkon min. 592, W při teplotě topné vody 50/40 °C a teplotě prostoru 18 °C. Předpokládaný typ 22 s výškou tělesa</t>
  </si>
  <si>
    <t>735X20507</t>
  </si>
  <si>
    <t>D+M Ocelové deskové těleso s integrovanou ventilovou plynule regulovatelnou vložkou. Výkon min. 709, W při teplotě topné vody 50/40 °C a teplotě prostoru 20 °C. Předpokládaný typ 22 s výškou tělesa</t>
  </si>
  <si>
    <t>735X20508</t>
  </si>
  <si>
    <t>D+M Ocelové deskové těleso s integrovanou ventilovou plynule regulovatelnou vložkou. Výkon min. 1156, W při teplotě topné vody 50/40 °C a teplotě prostoru 15 °C. Předpokládaný typ 22 s výškou tělesa</t>
  </si>
  <si>
    <t>735X20509</t>
  </si>
  <si>
    <t>D+M Ocelové deskové těleso s integrovanou ventilovou plynule regulovatelnou vložkou. Výkon min. 1064, W při teplotě topné vody 50/40 °C a teplotě prostoru 20 °C. Předpokládaný typ 22 s výškou tělesa</t>
  </si>
  <si>
    <t>735X20510</t>
  </si>
  <si>
    <t>D+M Ocelové deskové těleso s integrovanou ventilovou plynule regulovatelnou vložkou. Výkon min. 907, W při teplotě topné vody 50/40 °C a teplotě prostoru 25 °C. Předpokládaný typ 22 s výškou tělesa</t>
  </si>
  <si>
    <t>735X20511</t>
  </si>
  <si>
    <t>D+M Ocelové deskové těleso s integrovanou ventilovou plynule regulovatelnou vložkou. Výkon min. 372, W při teplotě topné vody 50/40 °C a teplotě prostoru 25 °C. Předpokládaný typ 33 s výškou tělesa</t>
  </si>
  <si>
    <t>735X20512</t>
  </si>
  <si>
    <t>D+M Ocelové vertikální deskové těleso. Výkon min. 563 W při teplotě topné vody 50/40 °C a teplotě, prostoru 20 °C. Předpokládaný vertikální typ 20 s výškou tělesa 2000 a šířkou 600 mm. Středové</t>
  </si>
  <si>
    <t>735X20513</t>
  </si>
  <si>
    <t>D+M Komfortní trubkové otopné těleso vyrobenézuzavřených ocelových profilů sprůřezem vetvaru “D”, arovných profilů skruhovým průřezem. Výkon min. 297 W při teplotě topné vody 50/40 °C a teplotě</t>
  </si>
  <si>
    <t>735X20514</t>
  </si>
  <si>
    <t>D+M Komfortní trubkové otopné těleso vyrobenézuzavřených ocelových profilů sprůřezem vetvaru “D”, arovných profilů skruhovým průřezem. Výkon min. 306 W při teplotě topné vody 50/40 °C a teplotě</t>
  </si>
  <si>
    <t>734</t>
  </si>
  <si>
    <t>Armatury</t>
  </si>
  <si>
    <t>734X20601</t>
  </si>
  <si>
    <t>D+M Teploměr bimetalový ručičkový, min. prům. 100mm, 0-120 °C + jímka + návarek</t>
  </si>
  <si>
    <t>734X20602</t>
  </si>
  <si>
    <t>D+M Teploměr bimetalový ručičkový, min. prům. 100mm, 0-120 °C + nerezová jímka + návarek</t>
  </si>
  <si>
    <t>734X20603</t>
  </si>
  <si>
    <t>D+M návarek + jímka pro teploměrové čidlo MaR</t>
  </si>
  <si>
    <t>734X20604</t>
  </si>
  <si>
    <t>D+M Manometr, min. prům. 100 mm, 0-600 kPa, manometrový kulový kohout zkušební, manometrová smyčka</t>
  </si>
  <si>
    <t>734X20605</t>
  </si>
  <si>
    <t>734X20606</t>
  </si>
  <si>
    <t>D+M Manometrový kulový kohout zkušební, manometrová smyčka</t>
  </si>
  <si>
    <t>734X20607</t>
  </si>
  <si>
    <t>734X20608</t>
  </si>
  <si>
    <t>D+M vodoměr na studenou vodu, třída přesnosti minimálně třída "B", datová jednotka s připojením k, M-bus síti, min. Qn=6,3, DN 1"</t>
  </si>
  <si>
    <t>734X20701</t>
  </si>
  <si>
    <t>D+M Membránový pojistný ventil topné vody, alfaw=0.58, So=177 mm2, přetlak 250 kPa, 3/4" - 1“, včetně připojovacího potrubí</t>
  </si>
  <si>
    <t>734X20702</t>
  </si>
  <si>
    <t>D+M Membránový pojistný ventil pro teplou (pitnou) vodu, alfaw=0.58, So=min. 177 mm2, přetlak 600 kPa - 3/4"-1“, včetně připojovacího potrubí</t>
  </si>
  <si>
    <t>734X20703</t>
  </si>
  <si>
    <t>Zprovoznění, seřízení a vyzkoušení zabezpečovacího zařízení topného systému a ohřevu teplé vody</t>
  </si>
  <si>
    <t>734X20704</t>
  </si>
  <si>
    <t>D+M Tlaková expanzní nádoba s membránou nebo vakem pro uzavřené systémy vytápění s objemem min. 50, litrů, pro topný systém, plnící přetlak 150 kPa, PN 6, do 70 °C</t>
  </si>
  <si>
    <t>734X20705</t>
  </si>
  <si>
    <t>D+M Průtočná tlaková expanzní nádoba s membránou nebo vakem o objemu min. 30 litrů, pro teplou vodu,, plnící přetlak 300 kPa, PN 10, 70 °C</t>
  </si>
  <si>
    <t>734X20706</t>
  </si>
  <si>
    <t>D+M Typový ventil pro napojení expanzních nádob se zajištěním v otevřené poloze pro uzavírání a, vypouštění, kontrolu, údržbu a případně výměnu membránových expanzních nádob, 3/4“</t>
  </si>
  <si>
    <t>734X20707</t>
  </si>
  <si>
    <t>D+M Typový průtočný ventil pro zajištění průtoku pitné vody expanzní nádobou (hygienický požadavek, na průtok vody nádobou) s vypouštěním - tzv. "flowjet" ,3/4", včetně T-kusu 5/4"-3/4"</t>
  </si>
  <si>
    <t>734X207</t>
  </si>
  <si>
    <t>734X20709</t>
  </si>
  <si>
    <t>734X20710</t>
  </si>
  <si>
    <t>D+M automatický dopouštěcí ventil s regulačním ventilem výstupního tlaku 30 - 400 kPa (nastavit na, 100 kPa) s manomatrem na sekundární straně, zpětnou klapkou, šroubením a filtrem, 1/2"</t>
  </si>
  <si>
    <t>734X20801</t>
  </si>
  <si>
    <t>D+M Třícestný směšovací ventil, 3/4", kv=cca 6.3, s regulačním rozsahem min. 1:50, netěsnost min., třída IV. dle ČSN EN 1349, resp. ČSN EN 60534-4 s ekviprocentní nebo jinou obdobnou charakteristikou</t>
  </si>
  <si>
    <t>734X20802</t>
  </si>
  <si>
    <t>D+M Třícestný směšovací ventil, 1/2", kv=cca 4.0, s regulačním rozsahem min. 1:50, netěsnost min., třída IV. dle ČSN EN 1349, resp. ČSN EN 60534-4 s ekviprocentní nebo jinou obdobnou charakteristikou</t>
  </si>
  <si>
    <t>734X20803</t>
  </si>
  <si>
    <t>D+M Radiátorový ventil pro napojení těles s dvoubodovým připojením (možnost osazení termostatické, hlavice) předpokládaná rozteč 50 mm, rohové provedení, předpokládaný regulační rozsah Kv 0.13 až</t>
  </si>
  <si>
    <t>734X20804</t>
  </si>
  <si>
    <t>D+M Uzavíratelné, popř. regulační šroubení pro otopná tělesa VK (tělesa s integrovanou ventilovou, vložkou), předpokládaná rozteč 50 mm, rohové provedení</t>
  </si>
  <si>
    <t>734X20805</t>
  </si>
  <si>
    <t>D+M Termostatická hlavice pro veřejné prostory - umožnění aretace max. a min. teploty volitelnou, pouze povolanou osobou speciálním nástrojem, zvýšené zabezpečení proti odcizení, zvýšená odolnost</t>
  </si>
  <si>
    <t>734X20806</t>
  </si>
  <si>
    <t>D+M Plnoprůtokový kulový kohout s koulí proti usazování nečistot na funkční ploše koule při zavřeném, stavu, závitový, 2" s pákou</t>
  </si>
  <si>
    <t>734X20807</t>
  </si>
  <si>
    <t>D+M Plnoprůtokový kulový kohout s koulí proti usazování nečistot na funkční ploše koule při zavřeném, stavu, závitový, 5/4" s pákou</t>
  </si>
  <si>
    <t>734X20808</t>
  </si>
  <si>
    <t>D+M Plnoprůtokový kulový kohout s koulí proti usazování nečistot na funkční ploše koule při zavřeném, stavu, závitový, 1"</t>
  </si>
  <si>
    <t>734X20809</t>
  </si>
  <si>
    <t>D+M Plnoprůtokový kulový kohout s koulí proti usazování nečistot na funkční ploše koule při zavřeném, stavu, závitový, 6/4"</t>
  </si>
  <si>
    <t>734X20810</t>
  </si>
  <si>
    <t>D+M Plnoprůtokový kulový kohout s koulí proti usazování nečistot na funkční ploše koule při zavřeném, stavu, závitový, 1/2"</t>
  </si>
  <si>
    <t>734X20811</t>
  </si>
  <si>
    <t>D+M Vypouštěcí kulový kohout s hadicovou vývodkou a zátkou 1/2"</t>
  </si>
  <si>
    <t>734X20812</t>
  </si>
  <si>
    <t>734X20813</t>
  </si>
  <si>
    <t>D+M Vypouštěcí kulový kohout s hadicovou vývodkou a zátkou 3/4"</t>
  </si>
  <si>
    <t>734X20814</t>
  </si>
  <si>
    <t>D+M Automatický odvzdušňovací ventil 1/2“, PN10, s uzávěrem + návarek</t>
  </si>
  <si>
    <t>734X20815</t>
  </si>
  <si>
    <t>D+M filtr topné vody, nerezové sítko, DN 50/PN 16, kv min. = 25, včetně protipřírub a příslušenství</t>
  </si>
  <si>
    <t>734X20816</t>
  </si>
  <si>
    <t>D+M filtr pitné vody, nerezový, 6/4", kv=min. 23</t>
  </si>
  <si>
    <t>734X20817</t>
  </si>
  <si>
    <t>D+M Zpětný ventil 5/4", kv min. = 21 s pružnou z nerezové oceli</t>
  </si>
  <si>
    <t>734X20818</t>
  </si>
  <si>
    <t>D+M Zpětný ventil 1", kv min. = 10.4 s pružnou z nerezové oceli</t>
  </si>
  <si>
    <t>734X20819</t>
  </si>
  <si>
    <t>D+M Vyvažovací ventil závitový s možností měření průtoku, 5/4", kv=14.2 s možností aretace nastavení</t>
  </si>
  <si>
    <t>734X20820</t>
  </si>
  <si>
    <t>D+M Vyvažovací ventil závitový s možností měření průtoku, 1", kv=8.7 s možností aretace nastavení</t>
  </si>
  <si>
    <t>734X20821</t>
  </si>
  <si>
    <t>D+M Závitový pryžový kompenzátor, 5/4", PN16, tělo EPDM + pozinkovaná ocel</t>
  </si>
  <si>
    <t>733</t>
  </si>
  <si>
    <t>Rozvod potrubí</t>
  </si>
  <si>
    <t>733X20901</t>
  </si>
  <si>
    <t>D+M Nerezové potrubí 18x1 mm, včetně spojovacích prvků, tvarovek a příslušenství + Izolace tepelná, pro potrubí, tloušťka izolační vrstvy min. 6 mm</t>
  </si>
  <si>
    <t>733X20902</t>
  </si>
  <si>
    <t>D+M Nerezové potrubí 42x1.5 mm, včetně spojovacích prvků, tvarovek a příslušenství + Izolace tepelná, pro potrubí, tloušťka izolační vrstvy min. 9 mm</t>
  </si>
  <si>
    <t>733X20903</t>
  </si>
  <si>
    <t>D+M Nerezové potrubí 42x1.5 mm, včetně spojovacích prvků, tvarovek a příslušenství + Izolace tepelná, pro potrubí, tloušťka izolační vrstvy min. 40 mm</t>
  </si>
  <si>
    <t>733X20904</t>
  </si>
  <si>
    <t>D+M Nerezové trubky 22x1.2 mm, včetně spojovacích prvků, tvarovek a příslušenství + Izolace tepelná, pro potrubí, tloušťka izolační vrstvy min. 30 mm</t>
  </si>
  <si>
    <t>733X20905</t>
  </si>
  <si>
    <t>D+M ocelové trubky závitové ČSN 425710, 2", včetně spojovacích prvků, tvarovek a příslušenství +, Izolace tepelná pro potrubí, tloušťka izolační vrstvy min. 50 mm</t>
  </si>
  <si>
    <t>733X20906</t>
  </si>
  <si>
    <t>D+M ocelové trubky závitové ČSN 425710, 5/4", včetně spojovacích prvků, tvarovek a příslušenství +, Izolace tepelná pro potrubí, tloušťka izolační vrstvy min. 40 mm</t>
  </si>
  <si>
    <t>733X20907</t>
  </si>
  <si>
    <t>D+M ocelové trubky závitové ČSN 425710, 1", včetně spojovacích prvků, tvarovek a příslušenství +, Izolace tepelná pro potrubí, tloušťka izolační vrstvy min. 30 mm</t>
  </si>
  <si>
    <t>733X20908</t>
  </si>
  <si>
    <t>D+M ocelové trubky závitové ČSN 425710, 3/4", včetně spojovacích prvků, tvarovek a příslušenství +, Izolace tepelná pro potrubí, tloušťka izolační vrstvy min. 25 mm</t>
  </si>
  <si>
    <t>733X20909</t>
  </si>
  <si>
    <t>D+M Vícevrstvý systém potrubí PEX-Al-PEX 16x2 mm, včetně spojovacích prvků, tvarovek a příslušenství, + Izolace tepelná pro potrubí, tloušťka izolační vrstvy min. 25 mm</t>
  </si>
  <si>
    <t>733X20910</t>
  </si>
  <si>
    <t>D+M Vícevrstvý systém potrubí PEX-Al-PEX 18x2 mm, včetně spojovacích prvků, tvarovek a příslušenství, + Izolace tepelná pro potrubí, tloušťka izolační vrstvy min. 25 mm</t>
  </si>
  <si>
    <t>733X20911</t>
  </si>
  <si>
    <t>D+M Vícevrstvý systém potrubí PEX-Al-PEX 20x2 mm, včetně spojovacích prvků, tvarovek a příslušenství, + Izolace tepelná pro potrubí, tloušťka izolační vrstvy min. 25 mm</t>
  </si>
  <si>
    <t>733X20912</t>
  </si>
  <si>
    <t>D+M Vícevrstvý systém potrubí PEX-Al-PEX 26x3 mm, včetně spojovacích prvků, tvarovek a příslušenství, + Izolace tepelná pro potrubí, tloušťka izolační vrstvy min. 30 mm</t>
  </si>
  <si>
    <t>733X20913</t>
  </si>
  <si>
    <t>D+M Vícevrstvý systém potrubí PEX-Al-PEX 32x3 mm, včetně spojovacích prvků, tvarovek a příslušenství, + Izolace tepelná pro potrubí, tloušťka izolační vrstvy min. 35 mm</t>
  </si>
  <si>
    <t>733X20914</t>
  </si>
  <si>
    <t>D+M Vícevrstvý systém potrubí PEX-Al-PEX 40x3.5 mm, včetně spojovacích prvků, tvarovek a, příslušenství + Izolace tepelná pro potrubí, tloušťka izolační vrstvy min. 40 mm</t>
  </si>
  <si>
    <t>733X20915</t>
  </si>
  <si>
    <t>D+M Závěsy, profilové konzole, objímky, atd. pro potrubí do DN50</t>
  </si>
  <si>
    <t>733X20916</t>
  </si>
  <si>
    <t>D+M Kompletní provedení základního a dvojvrstvého vrchního nátěru ocelového potrubí s příslušenstvím, na ploše</t>
  </si>
  <si>
    <t>733X20917</t>
  </si>
  <si>
    <t>D+M komplexní systém potrubí vnitřní kanalizace HT – odpadní systém z PVC nebo obdobně vhodného, materiál, DN32</t>
  </si>
  <si>
    <t>733X20918</t>
  </si>
  <si>
    <t>D+M nátoková hrdla - trychtýř pro zachycování úkapů, resp. odtaků pojišťovacích ventilů, atd. pro, jejich odvod do kalaizace</t>
  </si>
  <si>
    <t>733X20919</t>
  </si>
  <si>
    <t xml:space="preserve">D+M Trubní  chráničky vč. příslušenství a stavebního osazení se začištěním</t>
  </si>
  <si>
    <t>733X20920</t>
  </si>
  <si>
    <t>D+M Flexibilní ohebná hadice s nerezovým opletem s koncovkami, 1/2", l=300 mm, PN10, T=+90°C</t>
  </si>
  <si>
    <t>730X210</t>
  </si>
  <si>
    <t>Napuštění a vypuštění topné soustavy - propláchnutí pitnou vodou</t>
  </si>
  <si>
    <t>730X21006</t>
  </si>
  <si>
    <t>Konečné napuštění topné soustavy - upravená topná voda</t>
  </si>
  <si>
    <t>730X21007</t>
  </si>
  <si>
    <t>Proplach, čištění a desinfekce vodovodního systému u ohřívače teplé vody vč. protokolu prov., zkouškách a prohlídkách</t>
  </si>
  <si>
    <t>730X210.1</t>
  </si>
  <si>
    <t>Tlaková zkouška vodovodního systému u ohřívače teplé vody, vč. vystavení protokolu o prov.zkouškách, a prohlídkách</t>
  </si>
  <si>
    <t>730X21009</t>
  </si>
  <si>
    <t>Zprovoznění, seřízení a vyzkoušení zařízení</t>
  </si>
  <si>
    <t>730X21010</t>
  </si>
  <si>
    <t>Topné zkoušky</t>
  </si>
  <si>
    <t>730X210.2</t>
  </si>
  <si>
    <t>Seřízení průtoků topné vody včetně vystavení protokolu</t>
  </si>
  <si>
    <t>730X210.3</t>
  </si>
  <si>
    <t>730X21014</t>
  </si>
  <si>
    <t>Návrh provozního řádu zdroje tepla, topného systému a příslušenství</t>
  </si>
  <si>
    <t>730X21012</t>
  </si>
  <si>
    <t>730X21017</t>
  </si>
  <si>
    <t>D a osazení do kotelny - schéma zapojení zdroje tepla</t>
  </si>
  <si>
    <t>730X21018</t>
  </si>
  <si>
    <t>D + M Popisy a označení rozvodu a zařízení</t>
  </si>
  <si>
    <t>730X21019</t>
  </si>
  <si>
    <t>D + M bezpečnostní tabulky, značky, popř. signály</t>
  </si>
  <si>
    <t>D.2.4.3 - Vzduchotechnika</t>
  </si>
  <si>
    <t xml:space="preserve">UPOZORNĚNÍ: Součástí jednotlivých položek soupisu prací jsou i veškeré údaje a souvislosti uvedené v přiložené projektové (zadávací) dokumentaci vč. výkresů - bez nich nelze stanovit cenu prací!  Soupis prací je sestaven za využití položek cenové soustavy ÚRS. Cenové a technické podmínky položek Cenové soustavy ÚRS, které nejsou uvedeny v soupisu prací (tzv. úvodní část katalogů) jsou neomezeně dálkově k dispozici na www.cs-urs.cz. Položky soupisu prací, které nemají ve sloupci "Cenová soustava" uveden žádný údaj, nepocházejí z cenové soustavy ÚRS.   "- u všech používaných výrobků a materiálů je od dodavatelů vyžadováno ujištění o vydání prohlášení o shodě"" podle ustanovení §13, odst. 5,  zákona č.22/1997 sb. ve znění pozdějších předpisů "			 "- jsou-li ve výkresové dokumentaci odkazy na obchodní jméno (konkrétní výrobek), projektant v souladu s §44, odst. 11, zákona č.137/2006 sb.  "			   připouští použití jiných, kvalitativně a technicky obdobných řešení s tím, že uvedený výrobek je nutno chápat jako minimální technický standard.			 POZNÁMKA:			  - jednotlivé výměry jsou získány přímo počítačovým výstupem			 - VRN jsou součástí hlavního celkového rozpočtu			 </t>
  </si>
  <si>
    <t>D1 - Sportovní hala,m.č. 1.21, 1.03</t>
  </si>
  <si>
    <t xml:space="preserve">    D2 - D+M Potrubi čtyřhranné sk.I PM 12 0403 pozink plech</t>
  </si>
  <si>
    <t xml:space="preserve">D3 - Šatny, umývárny a WC, m.č. 1.05-06, 1.08-11,  1.18-20</t>
  </si>
  <si>
    <t>D4 - Příprava občerstvení a sklad, m.č. 1.12, 1.13</t>
  </si>
  <si>
    <t>D5 - Ostatní náklady</t>
  </si>
  <si>
    <t>D1</t>
  </si>
  <si>
    <t>Sportovní hala,m.č. 1.21, 1.03</t>
  </si>
  <si>
    <t>01.001</t>
  </si>
  <si>
    <t xml:space="preserve">Qpřívod=4300m3/h, 300Pa ventilátor přívod 3kW, 400V, 4,6A Qtop=30kW, 1,8kPa, 50/35C 1,7m3/h Qodvod=4300m3/h, 200Pa ventilátor odvod 3kW, 400V, 4,6A účinost rekuperace 78%                                                                                     </t>
  </si>
  <si>
    <t>01.002</t>
  </si>
  <si>
    <t xml:space="preserve">D+M Tlumič hluku buňkový  - rozměr potrubí 900x355 / L=1000 požadovaný útlum min 10dB , kostra tlumiče vyrobena z pozinkovaného plechu, vložená absorpční výplň je z nehořlavého zvukoizolačního materiálu, oboustranně krytého netkanou kašírovanou textilií</t>
  </si>
  <si>
    <t>01.003</t>
  </si>
  <si>
    <t xml:space="preserve">D+M Tlumič hluku buňkový  - rozměr potrubí 900x355 / L=1500 požadovaný útlum min 15dB , kostra tlumiče vyrobena z pozinkovaného plechu, vložená absorpční výplň je z nehořlavého zvukoizolačního materiálu, oboustranně krytého netkanou kašírovanou textilií</t>
  </si>
  <si>
    <t>01.004</t>
  </si>
  <si>
    <t xml:space="preserve">D+M Tlumič hluku buňkový  - rozměr potrubí 900x500 / L=1000 požadovaný útlum min 10dB , kostra tlumiče vyrobena z pozinkovaného plechu, vložená absorpční výplň je z nehořlavého zvukoizolačního materiálu, oboustranně krytého netkanou kašírovanou textilií</t>
  </si>
  <si>
    <t>01.005</t>
  </si>
  <si>
    <t>D+M Interierová mřížka VM 900x355 z hliníkových profilů, přírodní elox</t>
  </si>
  <si>
    <t>01.006</t>
  </si>
  <si>
    <t>D+M Dýza s dalekým dosahem DUK-V-R/200 elexovaný hliník, F1 - stříbrná Dýza a kruhový krycí rámeček jsou z hliníku, připojovací nástavec a zadní sedlo nástavce z pozinkovaného plechu</t>
  </si>
  <si>
    <t>01.007</t>
  </si>
  <si>
    <t>D+M Interierová mřížka VM 400x250 z hliníkových profilů, přírodní elox</t>
  </si>
  <si>
    <t>01.008</t>
  </si>
  <si>
    <t>D+M Vyfuková /sací/ hlavice oblouk 500x900 vč.síta proti hmyzu</t>
  </si>
  <si>
    <t>01.009</t>
  </si>
  <si>
    <t xml:space="preserve">D+M Vyústka 500 x 150  VK-2.0-R1 TPJ 68-12-76 výustka komfortní mřížka z hliníkových profilů v obdélníkovém rámu</t>
  </si>
  <si>
    <t>01.010</t>
  </si>
  <si>
    <t>D+M Spiro potrubí pozink D 200 SAFE systém</t>
  </si>
  <si>
    <t>bm</t>
  </si>
  <si>
    <t>01.011</t>
  </si>
  <si>
    <t>D+M Spiro potrubí pozink D 315 SAFE systém</t>
  </si>
  <si>
    <t>01.012</t>
  </si>
  <si>
    <t>D+M Odbocka jednostranná 90°-SPIRO 315/200 SAFE systém</t>
  </si>
  <si>
    <t>D2</t>
  </si>
  <si>
    <t>D+M Potrubi čtyřhranné sk.I PM 12 0403 pozink plech</t>
  </si>
  <si>
    <t>01.012.1</t>
  </si>
  <si>
    <t>D+M do obvodu 2630 mm/ 0% tvar. sk.I pozink ON 12 0403</t>
  </si>
  <si>
    <t>01.013</t>
  </si>
  <si>
    <t>D+M do obvodu 3500 mm/ 40% tvar. sk.I pozink ON 12 0403</t>
  </si>
  <si>
    <t>01.014</t>
  </si>
  <si>
    <t xml:space="preserve">D+M Šedá samolepící kaučuková tepelná izolace tl. 20mm, např. K-FLEX H DUCT ALU- LISOLANTE K-FLEX Hořlavost B- nesnadno hořlavé, Tepelná vodivost:                -20C=0,034, +20C=0,038 W/(m-K) EN 12667, DIN 52612</t>
  </si>
  <si>
    <t>D3</t>
  </si>
  <si>
    <t xml:space="preserve">Šatny, umývárny a WC, m.č. 1.05-06, 1.08-11,  1.18-20</t>
  </si>
  <si>
    <t>02.001</t>
  </si>
  <si>
    <t xml:space="preserve">D+M Ventilátor diagon.do kruh.potr. D160,   Qmax=400m3/h  170Pa,  Pel=59W, 230V Ventilátory Silent obsahují patentovaný vektorový hlukový absorber, mají protihlukovou izolaci ze skelného vlákna.</t>
  </si>
  <si>
    <t>02.002</t>
  </si>
  <si>
    <t>D+M Zpetná klapka těsná D160</t>
  </si>
  <si>
    <t>02.003</t>
  </si>
  <si>
    <t xml:space="preserve">D+M Ventilátor diagon.do kruh.potr. D200,   Qmax=510m3/h  200Pa,  Pel=102W, 230V Ventilátory Silent obsahují patentovaný vektorový hlukový absorber, mají protihlukovou izolaci ze skelného vlákna.</t>
  </si>
  <si>
    <t>02.004</t>
  </si>
  <si>
    <t>D+M Zpetná klapka těsná D200</t>
  </si>
  <si>
    <t>02.005</t>
  </si>
  <si>
    <t>D+M Tal.ventil.kov.odvodní D100 vc. montážního kroužku</t>
  </si>
  <si>
    <t>02.006</t>
  </si>
  <si>
    <t>D+M Tal.ventil.kov.odvodní D125 vc. montážního kroužku</t>
  </si>
  <si>
    <t>02.007</t>
  </si>
  <si>
    <t>D+M Tal.ventil.kov.odvodní D160 vc. montážního kroužku</t>
  </si>
  <si>
    <t>02.008</t>
  </si>
  <si>
    <t>D+M Vyfuková hlavice-SPIRO VH 160 SAFE systém</t>
  </si>
  <si>
    <t>02.009</t>
  </si>
  <si>
    <t>D+M Vyfuková hlavice-SPIRO VH 250 SAFE systém</t>
  </si>
  <si>
    <t>02.010</t>
  </si>
  <si>
    <t xml:space="preserve">D+M Výustka do kruhového potrubí  KV-K1-R1 625x75</t>
  </si>
  <si>
    <t>02.011</t>
  </si>
  <si>
    <t>Spiro potrubí pozink D 125 SAFE systém</t>
  </si>
  <si>
    <t>02.012</t>
  </si>
  <si>
    <t>Spiro potrubí pozink D 160 SAFE systém</t>
  </si>
  <si>
    <t>02.013</t>
  </si>
  <si>
    <t>Spiro potrubí pozink D 200 SAFE systém</t>
  </si>
  <si>
    <t>02.014</t>
  </si>
  <si>
    <t>Spiro potrubí pozink D 250 SAFE systém</t>
  </si>
  <si>
    <t>02.015</t>
  </si>
  <si>
    <t xml:space="preserve">Oblouk 90°- SPIRO  200 SAFE systém</t>
  </si>
  <si>
    <t>02.016</t>
  </si>
  <si>
    <t xml:space="preserve">Oblouk 90°- SPIRO  250 SAFE systém</t>
  </si>
  <si>
    <t>02.017</t>
  </si>
  <si>
    <t xml:space="preserve">Oblouk 45°- SPIRO  200 SAFE systém</t>
  </si>
  <si>
    <t>02.018</t>
  </si>
  <si>
    <t xml:space="preserve">Oblouk 90°- SPIRO  160 SAFE systém</t>
  </si>
  <si>
    <t>02.019</t>
  </si>
  <si>
    <t>Odbocka jednostranná 90°-SPIRO 125/100 SAFE systém</t>
  </si>
  <si>
    <t>02.020</t>
  </si>
  <si>
    <t>Odbocka jednostranná 90°-SPIRO 160/100 SAFE systém</t>
  </si>
  <si>
    <t>02.021</t>
  </si>
  <si>
    <t>Odbocka jednostranná 90°-SPIRO 160/125 SAFE systém</t>
  </si>
  <si>
    <t>02.022</t>
  </si>
  <si>
    <t>Odbocka jednostranná 90°-SPIRO 160/160 SAFE systém</t>
  </si>
  <si>
    <t>02.023</t>
  </si>
  <si>
    <t>Odbocka dvojitá 90°-SPIRO 125/100 SAFE systém</t>
  </si>
  <si>
    <t>02.024</t>
  </si>
  <si>
    <t>Odbocka jednostranná 45°-SPIRO 250/200 SAFE systém</t>
  </si>
  <si>
    <t>02.025</t>
  </si>
  <si>
    <t>Přechod osovy -SPIRO 160/125 SAFE systém</t>
  </si>
  <si>
    <t>02.026</t>
  </si>
  <si>
    <t>Přechod osovy -SPIRO 250/200 SAFE systém</t>
  </si>
  <si>
    <t>02.027</t>
  </si>
  <si>
    <t>D4</t>
  </si>
  <si>
    <t>Příprava občerstvení a sklad, m.č. 1.12, 1.13</t>
  </si>
  <si>
    <t>03.001</t>
  </si>
  <si>
    <t>03.002</t>
  </si>
  <si>
    <t>03.003</t>
  </si>
  <si>
    <t>03.004</t>
  </si>
  <si>
    <t>03.005</t>
  </si>
  <si>
    <t>03.006</t>
  </si>
  <si>
    <t>D+M Spiro potrubí pozink D 160 SAFE systém</t>
  </si>
  <si>
    <t>03.007</t>
  </si>
  <si>
    <t xml:space="preserve">D+M Oblouk 90°- SPIRO  160 SAFE systém</t>
  </si>
  <si>
    <t>03.008</t>
  </si>
  <si>
    <t>D+M Odbocka jednostranná 90°-SPIRO 160/100 SAFE systém</t>
  </si>
  <si>
    <t>03.009</t>
  </si>
  <si>
    <t>D5</t>
  </si>
  <si>
    <t>Pol1</t>
  </si>
  <si>
    <t xml:space="preserve">Montázní, spojovací a tesnící materiál    (závitové tyče, konzoly, nosníkové příchytky, objímky)</t>
  </si>
  <si>
    <t>kg</t>
  </si>
  <si>
    <t>Pol2</t>
  </si>
  <si>
    <t>Vyčištění potrubí, zařízení a prvků</t>
  </si>
  <si>
    <t>soub.</t>
  </si>
  <si>
    <t>Pol3</t>
  </si>
  <si>
    <t>Provedení odborné kontroly funkčnosti tzv. "oprávněnou osobou" požárního stěnového uzávěru</t>
  </si>
  <si>
    <t>Pol4</t>
  </si>
  <si>
    <t>Zkoušky včetně vystavení protokolů o zkouškách</t>
  </si>
  <si>
    <t>Pol5</t>
  </si>
  <si>
    <t>Seřízení průtoků vzduchu včetně vystavení protokolu</t>
  </si>
  <si>
    <t>Pol6</t>
  </si>
  <si>
    <t>Zřízení a odstranění pracovní podlahy dle montáže, např. lešení, pomocné lešení, práce na žebříku, práce na plošině atd.</t>
  </si>
  <si>
    <t>Pol7</t>
  </si>
  <si>
    <t>Pol8</t>
  </si>
  <si>
    <t>Vypracování dodavatelské dokumentace pro provedení stavby</t>
  </si>
  <si>
    <t>Pol9</t>
  </si>
  <si>
    <t xml:space="preserve">Vypracování  dokumentace skutečného stavu</t>
  </si>
  <si>
    <t>Pol10</t>
  </si>
  <si>
    <t>Pol11</t>
  </si>
  <si>
    <t>Ostatní zúčtovatelné stavební, montážní, pomocné a doplňkové práce v potřebném rozsahu např. přizpůsobování nových rozvodů a zařízení VZT ostatním zařízením TZB a stavební části, provádění funkčních zkoušek a montáže s vazbou na zkoušky a montáž ostatních</t>
  </si>
  <si>
    <t>Pol12</t>
  </si>
  <si>
    <t>D+M Popisy a označení rozvodu a zařízení</t>
  </si>
  <si>
    <t>Pol13</t>
  </si>
  <si>
    <t>Pol14</t>
  </si>
  <si>
    <t>Závěrečný úklid</t>
  </si>
  <si>
    <t>D.2.4.4 - silnoproudá elektrotechnika</t>
  </si>
  <si>
    <t xml:space="preserve">1 - montáž el.  zařízení</t>
  </si>
  <si>
    <t>2 - osvětlení</t>
  </si>
  <si>
    <t>3 - kabely a vodiče celkem</t>
  </si>
  <si>
    <t>4 - ostatní elektroinstalační materiál</t>
  </si>
  <si>
    <t>5 - Zemnění a ochrana proti blesku - LPS</t>
  </si>
  <si>
    <t>6 - rozvaděč "RH"</t>
  </si>
  <si>
    <t>7 - rozvaděč "RP"</t>
  </si>
  <si>
    <t>8 - El. rozvody pro slaboproudá zažízení - montáže vč. materiálu</t>
  </si>
  <si>
    <t>9 - ostatní náklady</t>
  </si>
  <si>
    <t xml:space="preserve">montáž el.  zařízení</t>
  </si>
  <si>
    <t>Pol15</t>
  </si>
  <si>
    <t>Montáž kabelů včetně uchycení do drátožlabů v podhledech, pod omítku a podlahách v chráničkách Kompletní montážní práce</t>
  </si>
  <si>
    <t>Kompletní montáže včetně připojení specifikovaných svítidel pro kombinované běžné, orientační osvětlení Kompletní montážní práce</t>
  </si>
  <si>
    <t>0,002</t>
  </si>
  <si>
    <t>Kompletní montáže včetně připojení specifikovaných běžných svítidel normálního osvětlení. Kompletní montážní práce</t>
  </si>
  <si>
    <t>0,003</t>
  </si>
  <si>
    <t>Kompletní montáže včetně připojení specifikovaných svítidel pouze nouzového osvětlení. Kompletní montážní práce</t>
  </si>
  <si>
    <t>0,004</t>
  </si>
  <si>
    <t>Nastavení ovládání osvětlení pomocí snímačů pohybu Kompletní montážní práce</t>
  </si>
  <si>
    <t>0,005</t>
  </si>
  <si>
    <t>Montáž zařízení - SIGNALIZAČNÍ ZAŘÍZENÍ PRO WC POSTIŽENÉ SLOŽENÉ Z PRVKŮ - TRANSFORMÁTOR, KONTROLNÍ MODUL S ALARMEM, PROSVĚTLENÉ TLAČÍTKO A SIGNALIZAČNÍ TLAČÍTKO SE ŠŇŮROU Kompletní montážní práce</t>
  </si>
  <si>
    <t>0,006</t>
  </si>
  <si>
    <t>Uložení kabelů včetně uchycení do stoupaček Kompletní montážní práce</t>
  </si>
  <si>
    <t>0,007</t>
  </si>
  <si>
    <t>Montáže - ovládání typového zařízení střešních oken Kompletní montážní práce - propojení zařízení oken s ovladačem, senzorem a centrálním VYP tlačítkem</t>
  </si>
  <si>
    <t>0,008</t>
  </si>
  <si>
    <t>Montážne - provedení napojení zařízení na hlavní pospojení včetně připojení na EP svorkovnice pospojení el. zařízení objektu včetně potrubních rozvodů VZT, vytápění, vody, s propojením s LPS,</t>
  </si>
  <si>
    <t>0,009</t>
  </si>
  <si>
    <t>Montážne - provedení napojení zařízení na LPS - jímací zařízení na střeše LPS celkem</t>
  </si>
  <si>
    <t>Montáž jímacího zařízení střechy - LPS LPS celkem</t>
  </si>
  <si>
    <t>0,011</t>
  </si>
  <si>
    <t>Montáže zemnící soustavy LPS LPS celkem</t>
  </si>
  <si>
    <t>0,012</t>
  </si>
  <si>
    <t>Montáže svodového vedení LPS včetně ochrana prostupů a propojení mezi jímacím vedením a zemnícím vedením LPS</t>
  </si>
  <si>
    <t>0,013</t>
  </si>
  <si>
    <t>Montáž ovládání osvětlení haly Kompletní montážní práce</t>
  </si>
  <si>
    <t>0,014</t>
  </si>
  <si>
    <t>Montáž ovládání podtápění střešních vpustí Kompletní montážní práce</t>
  </si>
  <si>
    <t>0,015</t>
  </si>
  <si>
    <t>Připojení bojleru a malých ohřívačů vody Kompletní montážní práce</t>
  </si>
  <si>
    <t>0,016</t>
  </si>
  <si>
    <t>Zapojení signalizace místnosti invalidů Kompletní montážní práce</t>
  </si>
  <si>
    <t>0,017</t>
  </si>
  <si>
    <t>Napojení rozvaděče "RP" Kompletní montážní práce</t>
  </si>
  <si>
    <t>0,018</t>
  </si>
  <si>
    <t>Napojení rozvaděče "RTČ" Kompletní montážní práce</t>
  </si>
  <si>
    <t>0,019</t>
  </si>
  <si>
    <t>Napojení rozvaděče "RMaR" Kompletní montážní práce</t>
  </si>
  <si>
    <t>0,02</t>
  </si>
  <si>
    <t>Zapojení pisoárů Kompletní montážní práce</t>
  </si>
  <si>
    <t>0,021</t>
  </si>
  <si>
    <t>kabelové vývody z objektu přes kabelové průchodky Kompletní montážní práce</t>
  </si>
  <si>
    <t>0,022</t>
  </si>
  <si>
    <t>Osazení bezpečnostnícha popisných tabulek v rozvaděčích včetně vylepení schémat komplet</t>
  </si>
  <si>
    <t>osvětlení</t>
  </si>
  <si>
    <t>Pol16</t>
  </si>
  <si>
    <t>Dodávka a montáž samotného LED svítidla přisazeného - 194W/4000K, IP40, kompletní - určené pro tělocvičny. stropní osvětlení haly včetně konstrukcí pro upevnění</t>
  </si>
  <si>
    <t>0,001.1</t>
  </si>
  <si>
    <t>Dodávka a montáž samotného LED svítidla přisazeného - 51W/4000K/6300 lm, IP44, kompletní - určené pro tělocvičny - spínání běžného osvětlení a nebo nouzového osvětlení. stropní osvětlení kralů haly - svítidka s invertorem 1 hod pro hlídání a napájení orie</t>
  </si>
  <si>
    <t>0,002.1</t>
  </si>
  <si>
    <t>Dodávka a montáž samotného LED svítidla přisazeného - 35W/4000K/4050 lm, IP44, kompletní stropní osvětlení chodeb, šaten, umýváren</t>
  </si>
  <si>
    <t>0,003.1</t>
  </si>
  <si>
    <t>Dodávka a montáž samotného LED svítidla přisazeného - 51W/4000K/5950 lm, IP44, kompletní stropní osvětlení rozhodčí, občerstvení,</t>
  </si>
  <si>
    <t>0,004.1</t>
  </si>
  <si>
    <t>Dodávka a montáž samotného LED svítidla přisazeného - stropní - 24W/4000K/2200 lm, IP44, kompletní stropní osvětlení WC</t>
  </si>
  <si>
    <t>0,005.1</t>
  </si>
  <si>
    <t>Dodávka a montáž LED svítidla 4000K 24W/2200 lm nástěnné s invertorem pro zálohovou činnost 1 hod., krytí IP44. Pro nouzové a orientační osvětlení,</t>
  </si>
  <si>
    <t>0,006.1</t>
  </si>
  <si>
    <t>Dodávka a montáž samotného LED svítidla přisazeného - nástěnné - 24W/4000K/2200 lm, IP44, kompletní mástěnné osvětlení</t>
  </si>
  <si>
    <t>0,007.1</t>
  </si>
  <si>
    <t>Dodávka a ostatní montáže spojované s osvětlením včetně upevňovacího materiálu vč. instalece - kryty, apod.</t>
  </si>
  <si>
    <t>kabely a vodiče celkem</t>
  </si>
  <si>
    <t>0,008.1</t>
  </si>
  <si>
    <t>Dodávka a příprava na montáž vodiče CYKY-J 5x6 RE mm2 propojení RP - RMaR</t>
  </si>
  <si>
    <t>0,009.1</t>
  </si>
  <si>
    <t>Dodávka a příprava na montáž vodiče H05V-K 1 x 4 mm2 - ZZ. (CYA 4) rozvody HP</t>
  </si>
  <si>
    <t>0,01.1</t>
  </si>
  <si>
    <t>Dodávka a příprava na montáž vodiče H05V-K 1 x 6 mm2 - ZZ. (CYA 6) rozvody HP</t>
  </si>
  <si>
    <t>0,011.1</t>
  </si>
  <si>
    <t>Dodávka a příprava na montáž vodiče CYKY-J 5x2,5 mm2 hlavní rozvody + osvětlení haly</t>
  </si>
  <si>
    <t>0,012.1</t>
  </si>
  <si>
    <t>Dodávka a příprava na montáž vodiče CYKY-J 3x2,5 mm2</t>
  </si>
  <si>
    <t>0,013.1</t>
  </si>
  <si>
    <t>Dodávka a příprava na montáž vodiče CYKY-J 5 x 1,5 mm2</t>
  </si>
  <si>
    <t>0,014.1</t>
  </si>
  <si>
    <t>Dodávka a příprava na montáž vodiče CYKY-J 3 x 1,5 mm2</t>
  </si>
  <si>
    <t>0,015.1</t>
  </si>
  <si>
    <t>Dodávka a příprava na montáž vodiče CYKY-O 3x1,5 mm2</t>
  </si>
  <si>
    <t>0,016.1</t>
  </si>
  <si>
    <t>Dodávka a příprava na montáž vodiče JYTY-O 2x1 mm2</t>
  </si>
  <si>
    <t>ostatní elektroinstalační materiál</t>
  </si>
  <si>
    <t>Pol17</t>
  </si>
  <si>
    <t>Zásuvka jednonásobná s ochranným kolíkem a krytem s víčkem, průmyslová nástěnná 16A/250V, IP44, dodávka včetně montáže osazená v uzamykatelné skříni</t>
  </si>
  <si>
    <t>0,001.2</t>
  </si>
  <si>
    <t xml:space="preserve">D+M Zásuvka nástěnná s víčkem  400V, AC; 16A (TN-S), IP 44</t>
  </si>
  <si>
    <t>0,002.2</t>
  </si>
  <si>
    <t>Zásuvka jednonásobná s ochranným kolíkem zapuštěná včetně přístrojové krabice 16A/250V, IP20, dodávka včetně montáže</t>
  </si>
  <si>
    <t>0,003.2</t>
  </si>
  <si>
    <t xml:space="preserve">Zásuvka jednonásobná s ochranným kolíkem a víčkem zapuštěná včetně přístrojové krabice 16A/250V, IP44, dodávka včetně montáže  osazená v uzamykatelné skříni</t>
  </si>
  <si>
    <t>0,004.2</t>
  </si>
  <si>
    <t>Zásuvka dvojnásobná s ochranným kolíkem zapuštěná včetně přístrojové krabice 16A/250V, IP20, dodávka včetně montáže</t>
  </si>
  <si>
    <t>0,005.2</t>
  </si>
  <si>
    <t>Kompletní spínač jednopólový zapuštěný včetně přístrojové krabice - řazení 1, 10A/250V, IP 20, dodávka včetně montáže</t>
  </si>
  <si>
    <t>0,006.2</t>
  </si>
  <si>
    <t xml:space="preserve">Kompletní spínač jednopólový nástěnný  - řazení 1, 10A/250V, IP 44, dodávka včetně montáže</t>
  </si>
  <si>
    <t>0,007.2</t>
  </si>
  <si>
    <t>Dodávka a montáž - přepínač sériový zapuštěný kompletní včetně přístrojové krabice - řazení 5, 10A/250V, IP 20.</t>
  </si>
  <si>
    <t>0,008.2</t>
  </si>
  <si>
    <t>Přepínač střídaný zapuštěný kompletní včetně přístrojové krabice - řazení 6, 10A/250V, IP 20, dodávka včetně montáže</t>
  </si>
  <si>
    <t>0,009.2</t>
  </si>
  <si>
    <t>Spínač dvoupólový zapuštěný kompletní včetně přístrojové krabice - řazení 2, 10A/250V, IP 20, dodávka včetně montáže</t>
  </si>
  <si>
    <t>0,01.2</t>
  </si>
  <si>
    <t>Spínač tlačítkový s kontrolkou nástěnný kompletní - řazení 1/0 2, 10A/250V, IP 20, dodávka včetně montáže</t>
  </si>
  <si>
    <t>0,011.2</t>
  </si>
  <si>
    <t>Přístroj pro snímání pohybu stropní, včetně dodávky a montáže.</t>
  </si>
  <si>
    <t>0,012.2</t>
  </si>
  <si>
    <t>Trubka se střední mech. Odolností 4040 LA o 40 mm včetně instalace na podlahy a provedení průchodů do nižšího NP.</t>
  </si>
  <si>
    <t>0,013.2</t>
  </si>
  <si>
    <t>Elektroistalační trubka se střed. mech. odojností SPIROFLEX - SF20</t>
  </si>
  <si>
    <t>0,014.2</t>
  </si>
  <si>
    <t>Kompletní dodávka - SIGNALIZAČNÍ ZAŘÍZENÍ PRO WC POSTIŽENÉ SLOŽENÉ Z PRVKŮ - TRANSFORMÁTOR, KONTROLNÍ MODUL S ALARMEM, PROSVĚTLENÉ TLAČÍTKO A SIGNALIZAČNÍ TLAČÍTKO SE ŠŇŮROU Kompletní montážní práce</t>
  </si>
  <si>
    <t>0,015.2</t>
  </si>
  <si>
    <t>Dodávka a montáž nových kabelových žlabů na energolávky vedené po nad podhledey včetně držáků, oblouků, odboček, rohů, přechodů např. typu KZI 85x300x1, el. drátožlaby pro vedení kabelových rozvodů Kompletní dodávka</t>
  </si>
  <si>
    <t>0,016.2</t>
  </si>
  <si>
    <t>Ovládací panel spínání osvětlení s celkem 8 tlačítky</t>
  </si>
  <si>
    <t>0,017.1</t>
  </si>
  <si>
    <t>Kompletní kabelový drátěného žlabu typu 60x150 včetně závěsů, spojek a upevnění. Kompletní dodávka</t>
  </si>
  <si>
    <t>0,018.1</t>
  </si>
  <si>
    <t>Kompletní kabelový drátěného žlabu typu 60x100 včetně závěsů, spojek a upevnění. Kompletní dodávka</t>
  </si>
  <si>
    <t>0,019.1</t>
  </si>
  <si>
    <t>Příchytky pro el. trubky a ostatní montážní materiál</t>
  </si>
  <si>
    <t>0,02.1</t>
  </si>
  <si>
    <t>D+M Požárně odolné průchodky mezi PO úseky - průchod mezi PO úseky</t>
  </si>
  <si>
    <t>0,021.1</t>
  </si>
  <si>
    <t>Krabicová rozvodka, IP 55, dodávka včetně montáže</t>
  </si>
  <si>
    <t>0,022.1</t>
  </si>
  <si>
    <t>Zemnící svorka s Cu páskem - dodávka a montáž</t>
  </si>
  <si>
    <t>0,023</t>
  </si>
  <si>
    <t>Uzamykatelná skříň pro osazení 3 zásuvek - mechanická odolnost</t>
  </si>
  <si>
    <t>0,024</t>
  </si>
  <si>
    <t>Kompletní zařízení pro invalidní WC</t>
  </si>
  <si>
    <t>0,025</t>
  </si>
  <si>
    <t>DT 3 nastavitelný doběhový spínač vřetně instalační krabice - dodávka a montáž</t>
  </si>
  <si>
    <t>0,026</t>
  </si>
  <si>
    <t>Nástěnné tlačítko požární 42-201 12x12x 5cm červené se sklem pro TOTAL a CENTRAL STOP s kontakty 230V AC - dodávka včetně montáže</t>
  </si>
  <si>
    <t>0,027</t>
  </si>
  <si>
    <t>Dodávka a montáž krabice elektroinstalační na vrchní montáž</t>
  </si>
  <si>
    <t>0,028</t>
  </si>
  <si>
    <t>Dodávka a montáž elektroinstalační trubka</t>
  </si>
  <si>
    <t>0,029</t>
  </si>
  <si>
    <t>Dodávka a montáž příchytky pro el. trubky</t>
  </si>
  <si>
    <t>0,03</t>
  </si>
  <si>
    <t>Dodávka a montáž lišta vkládací 30x25 včetně odboček a rohů</t>
  </si>
  <si>
    <t>0,031</t>
  </si>
  <si>
    <t>Dodávka a montáž lišta vkládací 40x40 včetně odboček a rohů</t>
  </si>
  <si>
    <t>0,032</t>
  </si>
  <si>
    <t>Dodávka a montáž ostatní spojovací materiál , držáky, vývodky, příchytky a kompletace</t>
  </si>
  <si>
    <t>Zemnění a ochrana proti blesku - LPS</t>
  </si>
  <si>
    <t>Pol18</t>
  </si>
  <si>
    <t>D+M Jímací tyč s kovaným hrotem - 2500 mm; JR 2,5 se stojanem</t>
  </si>
  <si>
    <t>0,001.3</t>
  </si>
  <si>
    <t>M Propojení kovového stožáru s jímacím vedením</t>
  </si>
  <si>
    <t>0,002.3</t>
  </si>
  <si>
    <t>M Vyvedení pomocných jímačů</t>
  </si>
  <si>
    <t>0,003.3</t>
  </si>
  <si>
    <t>D+M Ochranná stříška horní OSH</t>
  </si>
  <si>
    <t>0,004.3</t>
  </si>
  <si>
    <t>Jímací vedení vodič (drát) AlMgSi, Rd8 na podpěrách Dodávka a montáž</t>
  </si>
  <si>
    <t>0,005.3</t>
  </si>
  <si>
    <t>Skryté svodové vedení vodič (drát) AlMgSi, Rd8 Dodávka a montáž</t>
  </si>
  <si>
    <t>0,006.3</t>
  </si>
  <si>
    <t>Zemnící pásek FeZn 30x4 zemnící vedení</t>
  </si>
  <si>
    <t>0,007.3</t>
  </si>
  <si>
    <t>Vodič FeZn o 10 mm vývod zemnícího vedení</t>
  </si>
  <si>
    <t>0,008.3</t>
  </si>
  <si>
    <t>Svorka zkušební Sza N Dodávka a montáž</t>
  </si>
  <si>
    <t>0,009.3</t>
  </si>
  <si>
    <t xml:space="preserve">Svorka universální  SU M Dodávka a montáž</t>
  </si>
  <si>
    <t>0,01.3</t>
  </si>
  <si>
    <t xml:space="preserve">Svorka universální  SUA M Dodávka a montáž</t>
  </si>
  <si>
    <t>0,011.3</t>
  </si>
  <si>
    <t>Svorka křížová SK Dodávka a montáž</t>
  </si>
  <si>
    <t>0,012.3</t>
  </si>
  <si>
    <t>Svorka na okapové žlaby SO Dodávka a montáž</t>
  </si>
  <si>
    <t>0,013.3</t>
  </si>
  <si>
    <t>Svorka spojovací SS Dodávka a montáž</t>
  </si>
  <si>
    <t>0,014.3</t>
  </si>
  <si>
    <t>Svorka k jínací tyči SJ Dodávka a montáž</t>
  </si>
  <si>
    <t>0,015.3</t>
  </si>
  <si>
    <t>Juta pro obalení Dodávka a montáž</t>
  </si>
  <si>
    <t>0,016.3</t>
  </si>
  <si>
    <t>zálivka gumoasfalt/barvy Dodávka a montáž</t>
  </si>
  <si>
    <t>0,017.2</t>
  </si>
  <si>
    <t>Vzpěry + podložky Dodávka a montáž</t>
  </si>
  <si>
    <t>0,018.2</t>
  </si>
  <si>
    <t>Ostatní pomocný, konstrukční a spojovací materiál</t>
  </si>
  <si>
    <t>0,019.2</t>
  </si>
  <si>
    <t>Propojování vodičů v zemi</t>
  </si>
  <si>
    <t>0,02.2</t>
  </si>
  <si>
    <t>Propojení zemnícího vedení do rozvaděče "DPS" a "RE" přes svorkovnici "EP"</t>
  </si>
  <si>
    <t>0,021.2</t>
  </si>
  <si>
    <t>Regulátor pro vyhřívání vpustí včetně externích snímačů</t>
  </si>
  <si>
    <t>0,022.2</t>
  </si>
  <si>
    <t>Instalace zemnícího vedení do základového pasu s vyvedním pod povrch terénu</t>
  </si>
  <si>
    <t>0,023.1</t>
  </si>
  <si>
    <t>Propojení kovového stožáru STA s jímacím vedením</t>
  </si>
  <si>
    <t>0,024.1</t>
  </si>
  <si>
    <t>Vyvedení pomocných jímačů</t>
  </si>
  <si>
    <t>0,025.1</t>
  </si>
  <si>
    <t>D+M Ostatní spojovacé a upevňovací materiál vč. instalece - kryty, apod.</t>
  </si>
  <si>
    <t>rozvaděč "RH"</t>
  </si>
  <si>
    <t>Pol19</t>
  </si>
  <si>
    <t>Dodávka a montáž kompletního rozvaděče "RH" pod omítku v krytí IP43 kompletní včetně DIN lišt, montážních plechů na montážním rámu, úhelníkypro krycí desky, schránky na dokumentaci a dveřních uzávěrů.</t>
  </si>
  <si>
    <t>0,001.4</t>
  </si>
  <si>
    <t>Dodávka a montáž hlavního vypínače 3x40A s vypínací cívkou vypínání od TOTAL A CENTRAL STOP</t>
  </si>
  <si>
    <t>0,002.4</t>
  </si>
  <si>
    <t>Dodávka a montáž hlavního vypínače 1x6A s vypínací cívkou vypínání od TOTAL A CENTRAL STOP</t>
  </si>
  <si>
    <t>0,003.4</t>
  </si>
  <si>
    <t>Jistič, char B, 3-pólový, Icn=10kA, In=20A, B20/3</t>
  </si>
  <si>
    <t>0,004.4</t>
  </si>
  <si>
    <t>Jistič, char B, 1-pólový, Icn=10kA, In=6A, B6/1</t>
  </si>
  <si>
    <t>Pol20</t>
  </si>
  <si>
    <t>Pojistky kompletní 3x20A</t>
  </si>
  <si>
    <t>0,005.4</t>
  </si>
  <si>
    <t>Svodič přepětí třídy T1+T2+T3 (B+C+D), (T3,D do 5m od svodiče ), komplet, síť TN-C, pom.kontakt</t>
  </si>
  <si>
    <t>0,006.4</t>
  </si>
  <si>
    <t>Svorkovnice PE + N včetně připojení</t>
  </si>
  <si>
    <t>0,007.4</t>
  </si>
  <si>
    <t>DIN lišta hliníková, šířka skříně = 400, šířka lišty = 288</t>
  </si>
  <si>
    <t>0,008.4</t>
  </si>
  <si>
    <t>Upevňovací úchytka s vodivým propojení (zelená)</t>
  </si>
  <si>
    <t>0,009.4</t>
  </si>
  <si>
    <t>Upevňovací úchytka celoplastová (bílá)</t>
  </si>
  <si>
    <t>0,01.4</t>
  </si>
  <si>
    <t>Ostatní spojovací drobný materiál rozvaděče včetně krytek, tabulek a popisů vývodů, kabelového propojení a instalace</t>
  </si>
  <si>
    <t>rozvaděč "RP"</t>
  </si>
  <si>
    <t>Pol21</t>
  </si>
  <si>
    <t>Dodávka a montáž kompletního rozvaděče "RP" pod omítku v krytí IP43 kompletní včetně DIN lišt, montážních plechů na montážním rámu, úhelníkypro krycí desky, schránky na dokumentaci a dveřních uzávěrů.</t>
  </si>
  <si>
    <t>0,001.5</t>
  </si>
  <si>
    <t>Dodávka a montáž hlavního vypínače 3x40A</t>
  </si>
  <si>
    <t>0,002.5</t>
  </si>
  <si>
    <t>Jistič, char B, 3-pólový, Icn=10kA, In=20A, B25/3</t>
  </si>
  <si>
    <t>0,003.5</t>
  </si>
  <si>
    <t>Jistič, char B, 3-pólový, Icn=10kA, In=20A, B10/3</t>
  </si>
  <si>
    <t>0,004.5</t>
  </si>
  <si>
    <t>Jistič, char B, 1-pólový, Icn=10kA, In=10A, B10/1</t>
  </si>
  <si>
    <t>0,005.5</t>
  </si>
  <si>
    <t>Chránič s nadproud. ochranou FRB, typ AC, char B, 1+N-pólový, In=16A, Idn=0,03A, Ir=250A, Icn=6kA</t>
  </si>
  <si>
    <t>0,006.5</t>
  </si>
  <si>
    <t>Proudový chránič s nadproudovou ochranou - 16/3N/B/003</t>
  </si>
  <si>
    <t>0,007.5</t>
  </si>
  <si>
    <t>Instalační relé 230V AC, 1 zap. kont.</t>
  </si>
  <si>
    <t>0,008.5</t>
  </si>
  <si>
    <t>Impulzní relé</t>
  </si>
  <si>
    <t>0,007.6</t>
  </si>
  <si>
    <t>0,008.6</t>
  </si>
  <si>
    <t>0,009.5</t>
  </si>
  <si>
    <t>0,01.5</t>
  </si>
  <si>
    <t>0,011.4</t>
  </si>
  <si>
    <t>El. rozvody pro slaboproudá zažízení - montáže vč. materiálu</t>
  </si>
  <si>
    <t>Pol22</t>
  </si>
  <si>
    <t>Elektroinstalační trubka ohebná 2320/LPE-1, vč.uložení, komplet</t>
  </si>
  <si>
    <t>0,001.6</t>
  </si>
  <si>
    <t>Elektroinstalační trubka ohebná 2325/LPE-1 , vč.uložení, komplet</t>
  </si>
  <si>
    <t>0,002.6</t>
  </si>
  <si>
    <t>D+M Pancéřové chráničky, elektroinstalační PVC trubky včetně příslušenství a přístrojových krabic upevňovací spojovací materiál apod.</t>
  </si>
  <si>
    <t>0,003.6</t>
  </si>
  <si>
    <t>D+M Požárně odolné průchodky mezi PO úseky</t>
  </si>
  <si>
    <t>0,004.6</t>
  </si>
  <si>
    <t>D+M Kabelový žlab neděrovaný NKZN 100x250 vč oblouků, vík, spojek, podpěr a upevnění.</t>
  </si>
  <si>
    <t>0,005.6</t>
  </si>
  <si>
    <t>Provedení průrazú a rýh pro uložení kabelových tras a opětné zahození včetně povrchových úprav</t>
  </si>
  <si>
    <t>0,006.6</t>
  </si>
  <si>
    <t>Uložení chrániček s protahovacím drátem včetně ukončení v prázdných elektroinstalačních krabicích</t>
  </si>
  <si>
    <t>0,007.7</t>
  </si>
  <si>
    <t>Provedení průchodu na střechu v místě umístění venkovní antény</t>
  </si>
  <si>
    <t>ostatní náklady</t>
  </si>
  <si>
    <t>Pol23</t>
  </si>
  <si>
    <t>Zřízení a odstranění pracovní podlahy dle montáže, např. lešení, pomocné lešení, práce na žebříku, práce na plošině atd. - dle potřeb montáže mimo jiné dle NV č. 362/2005 Sb.</t>
  </si>
  <si>
    <t>0,001.7</t>
  </si>
  <si>
    <t>Zprovoznění, seřízení a vyzkoušení zařízení Před předáním. Vyhotovení zápisu s popisem postupu zprovoznění, výsledků seřízení, výsledků zkoušek, atd. Zařízení musí být před předáním bez závad.</t>
  </si>
  <si>
    <t>0,002.7</t>
  </si>
  <si>
    <t>Zaučení obsluhy Zaučení obsluhy mimo jiné dle návodů výrobců tak, aby obsluha měla celkové technické a funkční informace o zařízení a uměla jej obsluhovat a reagovat na možné problémy a závady. O zaučení musí být mezi stranami sepsán protokol s obsahem bo</t>
  </si>
  <si>
    <t>0,003.7</t>
  </si>
  <si>
    <t xml:space="preserve">Zednické výpomoci 1,60%  z montáže</t>
  </si>
  <si>
    <t>%</t>
  </si>
  <si>
    <t>0,004.7</t>
  </si>
  <si>
    <t>část celého zařízení, musí být prohlédnuta, přeměřena, vyzkoušena a bude podle této vyhlášky vypracována zpráva o výchozí revizi včetně upravy rozvaděčů. Po dokončení výstavby musí být elektroinstalace podle vyhlášky 73/2010 Sb. část 2 prohlédnuta, přeměř</t>
  </si>
  <si>
    <t>0,005.7</t>
  </si>
  <si>
    <t>Dopracování zadávací dokumentace na prováděcí a dílenskou dokumentaci včetně programovacích tabulek. Zohlednit zejména firemní know-how dodavatele a potřeby pro řádné provedení díla na stavbě</t>
  </si>
  <si>
    <t>0,006.7</t>
  </si>
  <si>
    <t xml:space="preserve">Vypracování dokumentace skutečného stavu Dokumentace bude vypracována na úrovni prováděcí dokumentace (textová a výkresová část, specifikace skutečně použitého materiálu, zařízení a výrobků) a bude předána 4 x v papírové podobě, 2 x elektronicky na CD ve </t>
  </si>
  <si>
    <t>0,007.8</t>
  </si>
  <si>
    <t>D+M Popisy a označení rozvodů a zařízení Popisy a označení především rozvodů ystému EPS, tak aby byla umožněna snadná orientace v zařízení EPS pro obsluhu, údržbu a servis.</t>
  </si>
  <si>
    <t>D.2.4.5 - MaR</t>
  </si>
  <si>
    <t>1 - Símače MaR</t>
  </si>
  <si>
    <t>2 - Kabely a vodiče včetně montáží MaR</t>
  </si>
  <si>
    <t>3 - Elektroinstalační materiál včetně montáží MaR</t>
  </si>
  <si>
    <t>4 - Regulace MaR</t>
  </si>
  <si>
    <t>5 - Přívod el. energie ke studně a požární nádrži MaR</t>
  </si>
  <si>
    <t>6 - Práce související s dodávkami stavby a technologie MaR</t>
  </si>
  <si>
    <t>7 - Ostatní náklady</t>
  </si>
  <si>
    <t>Símače MaR</t>
  </si>
  <si>
    <t>Pol24</t>
  </si>
  <si>
    <t>D+M Dvouúrovňový tříkontaktní snímač hladiny kompletn, s povolenou kapacitou přívodu sond do 3 nF, s nastavitelnou vstupní citlivostí od 5 do 100 kohmů, s časovou prodlevou nastavitelnou od 1 do 10 s, s výstupním přepínacím kontaktem, v modulárním provede</t>
  </si>
  <si>
    <t>D+M Snímací elektroda nerez v izolačním pouzdře pro montáž na výtlačné potrubí, IP68 vč.montáže osazení včetně připojení a uvedení do provozu</t>
  </si>
  <si>
    <t xml:space="preserve">D+M Analogový převodník tlak/napětí 0-600 kPa/0-10 V, napájení 14-30 V DC, s navařenou membránou  pro univerzální průmyslové použití pokud ke měřené médium slučitelné s nerezovou ocelí 1.4404 (316L), popř. 1.4435 (316L), s konektorem ISO 4400, s přívodním</t>
  </si>
  <si>
    <t xml:space="preserve">D+M Odporový snímač teploty stonkový s plastovou polyamidovou hlavicí určený pro montáž do jímky, délka stonku 220 mm, rozsah -30 až 150°C, třída přesnosti B, IP 65  vč. montáže osazení včetně připojení a uvedení do provozu</t>
  </si>
  <si>
    <t xml:space="preserve">D+M Vodárenský plovákový snímač hladiny spřepínacím kontaktem 48V, 2A, IP 68  vč. montážních přechodových krabic osazení včetně připojení a uvedení do provozu</t>
  </si>
  <si>
    <t>D+M Plastové nastavitelné příchytky pro vodárenský kabelový hladinový spínač vč. montáže osazení včetně připojení a uvedení do provozu</t>
  </si>
  <si>
    <t xml:space="preserve">D+M Odporový snímač teploty příložný s plastovou polyamidovou hlavicí určený pro montáž na povrch potrubí, rozsah 0-105°C, třída přesnosti B, IP 65  vč. montáže osazení včetně připojení a uvedení do provozu</t>
  </si>
  <si>
    <t xml:space="preserve">D+M Odporový snímač teploty venkovní s plastovou polyamidovou hlavicí určený pro montáž na povrch stěny, rozsah -30-100°C, třída přesnosti B, IP 65  vč. montáže osazení včetně připojení a uvedení do provozu</t>
  </si>
  <si>
    <t xml:space="preserve">D+M Odporový snímač teploty stonkový s plastovou polyamidovou hlavicí určený pro montáž do vzduchotechnického kanálu, rozsah -30-100°C, třída přesnosti B, IP 65  vč. montáže osazení včetně připojení a uvedení do provozu</t>
  </si>
  <si>
    <t>D+M Vodárenský plovákový snímač hladiny, přepínací kontakt, 48V, 2A, IP68, délka přívodního kabelu 5m, PN 6 osazení včetně připojení a uvedení do provozu</t>
  </si>
  <si>
    <t>D+M jímka nerezová pro stonkový snímač teploty s vnějším závitem G1/2" s aretací čidla, délka 240 mm, vnitřní průměr podle dodávaného čidla, PN 6 osazení</t>
  </si>
  <si>
    <t>D+M Kontaktní snímač tlaku s nastavitelnou hysterezí 10%, rozsah 25 až 250 kPa, IP54 osazení včetně připojení a uvedení do provozu</t>
  </si>
  <si>
    <t>D+M Kontaktní snímač tlaku s nastavitelnou hysterezí 10%, rozsah 63 až 630 kPa, IP54 osazení včetně připojení a uvedení do provozu</t>
  </si>
  <si>
    <t xml:space="preserve">D+M Elektrodový hlídač zaplavení prostoru  12/24V DC, polovodičový výstup OK, IP54 osazení včetně připojení a uvedení do provozu</t>
  </si>
  <si>
    <t>D+M GSM hlásiče, vč. zapojení a naprogramování a oživení včetně montáže Po dokončení montáže bude potvrzen montážní list instalujícím pracovníkem, vč. uvedení jeho čísla oprávnění od výrobce</t>
  </si>
  <si>
    <t>D+M SIM karty poskytovatele telekomunikačních služeb dohodnutých s provozovatelem zařízení osazení</t>
  </si>
  <si>
    <t>M seřízení kontaktních snímačů tlakové diference</t>
  </si>
  <si>
    <t>D+M Manometrický kohout s vnějším závitem M20x1,5 PN 6 osazení</t>
  </si>
  <si>
    <t>D+M Ostatní spojovací a upevňovací materiál vč.</t>
  </si>
  <si>
    <t>Reciklační příplatek použitá zařízení</t>
  </si>
  <si>
    <t>Kabely a vodiče včetně montáží MaR</t>
  </si>
  <si>
    <t>Pol25</t>
  </si>
  <si>
    <t>D+M vodič CYKY-J 5x6 mm2 včetně montáže</t>
  </si>
  <si>
    <t>rn</t>
  </si>
  <si>
    <t>D+M vodič CYKY-J 3x2,5 mm2 včetně montáže</t>
  </si>
  <si>
    <t>D+M vodič CYKY-J 5x1,5 mm2 včetně montáže</t>
  </si>
  <si>
    <t>D+M vodič CYKY-J 3x1,5 mm2 včetně montáže</t>
  </si>
  <si>
    <t>D+M vodič CYKY-O 2x1,5 mm2 včetně montáže</t>
  </si>
  <si>
    <t>D+M vodič CYY 1 x 16 mm2 - ZŽ. (CYA) včetně montáže</t>
  </si>
  <si>
    <t>D+M vodič CYY 1 x 6 mm2 - ZŽ. (CYA) včetně montáže</t>
  </si>
  <si>
    <t>D+M vodič FeZn 30 x 4 včetně montáže</t>
  </si>
  <si>
    <t>D+M vodič FeZn průměr 10 četně montáže</t>
  </si>
  <si>
    <t>D+M vodič CMFM 3x 1,5 mm2 včetně montáže</t>
  </si>
  <si>
    <t>D+M vodič JYTY-O 4 x 1 mm2 včetně montáže</t>
  </si>
  <si>
    <t>D+M vodič JYTY-O 2 x 1 mm2 včetně montáže</t>
  </si>
  <si>
    <t>D+M vodič UTP 4x2x0,8 mm2, kategorie 4a včetně montáže</t>
  </si>
  <si>
    <t>D+M vodič H05 VV-2,5 mm2, Če, včetně montáže</t>
  </si>
  <si>
    <t>D+M Uložení kabelů, ukončení kabelů včetně uchycení do instalačních kabelových žlabů, drátožlabů, instalačních vkládacích lišt, kabelových chrániček a instalačních trubek</t>
  </si>
  <si>
    <t>D+M Pokládání kabelů ve výškách nad 3,5 m.</t>
  </si>
  <si>
    <t>Elektroinstalační materiál včetně montáží MaR</t>
  </si>
  <si>
    <t>Pol26</t>
  </si>
  <si>
    <t>D+M Nástěnný potenciometr a krytem s víčkem, montáž na PK68, s pomocnou stupnicí. IP30</t>
  </si>
  <si>
    <t>D + M Trubky instalační do prům. 25 mm, bezhalogenové</t>
  </si>
  <si>
    <t>D + M kabelový žlab 125/50 mm s potřebnými tvarovkami, konzolemi, víkem včetně příslušenství</t>
  </si>
  <si>
    <t>D+ M krabice instalační 40 x 85 x 37 mm, IP54</t>
  </si>
  <si>
    <t>D+ M krabice instalační 85 x 85 x 40 mm, IP54</t>
  </si>
  <si>
    <t xml:space="preserve">D+ M Plastová  kabelová vrapovaná chránička průměr 63 mm, červená, návin 50 m</t>
  </si>
  <si>
    <t>D+ M Výstražná fólie plastová, 220 x 0,15 mm, červená s blesky Bude položená podle technické dokumentace.</t>
  </si>
  <si>
    <t>D+M Černé tlačítko v plastové krabici včetně spínacích prvků 230V, černé, průměr 22 mm, IP56</t>
  </si>
  <si>
    <t>D+M Ochranný kryt na ovládací prvky jednotky VZT v tělocvičně</t>
  </si>
  <si>
    <t>D+ M Křížová svorka pro spoj plochého a kulatého vodiče v zemi</t>
  </si>
  <si>
    <t>D+ M Hydroizolační páska pro izolaci spojů na zemniči plastová, šířka 50 mm, tloušťka 1,1 mm s bitumenovou impregnací</t>
  </si>
  <si>
    <t>D+ M Tlakový vodotěsný kabelový průchod do železobetonových konstrukcí vč. příslušenství, odolnost do 0,5 bar</t>
  </si>
  <si>
    <t>D+ M Kabelová natavovací spojka pro vodotěsný spoj plochého a kulatého vodiče pro napojení kabelu od ponorného čerpadla</t>
  </si>
  <si>
    <t>D+ M Kabelová natavovací spojka pro vodotěsný spoj kulatéhoého a kulatého vodiče pro napojení kabelu od elektrod snímajících hladinu ve studni</t>
  </si>
  <si>
    <t>D+ M Svorky zkušební pro napojení na HP objektu a technologie ve studnách</t>
  </si>
  <si>
    <t>D+ M krabice instalační 175 x120 x 80 mm, IP54</t>
  </si>
  <si>
    <t>D+M Zemnící svorka ZS16</t>
  </si>
  <si>
    <t>D+M Cu pásek pro ZS16, svitek 10 m</t>
  </si>
  <si>
    <t>D+M Lišta vkládací 24 x 22</t>
  </si>
  <si>
    <t>D+M Lišta vkládací 40x40</t>
  </si>
  <si>
    <t>D+M Ostatní spojovací materiál , držáky, vývodky, svorky a kompletace</t>
  </si>
  <si>
    <t>Regulace MaR</t>
  </si>
  <si>
    <t>Pol27</t>
  </si>
  <si>
    <t>D+M Oceloplechová rozvodnice , 600 x 400 x 200 mm, oceloplechové, tříbodový zámek, IP43/20</t>
  </si>
  <si>
    <t>D+M oceloplechová modulární rozvodnicepro montáž pod omítku, 847 x 636 x 300 mm s modulárním rámem na 112M), oceloplechové dveře, energetický zámek, oceloplechové výkryty, IP40/20</t>
  </si>
  <si>
    <t>D+M Kabelové průchodky do PG13,5 mm, úprava rozvodnic pro jejich montáž</t>
  </si>
  <si>
    <t>D+M Třípólové třífázové jističe do 32 - 40 A, 10kA, s vypínací charakteristikou "C",</t>
  </si>
  <si>
    <t>D+M Třípólové třífázové jističe do 25 A, 10kA, s vypínací charakteristikou "C",</t>
  </si>
  <si>
    <t>D+M Třípólové třífázové jističe do 25 A, 10kA, s vypínací charakteristikou "B",</t>
  </si>
  <si>
    <t>D+M Lišta rozvaděčová 60 x 40 mm</t>
  </si>
  <si>
    <t>D+M jednopólové jednofázové jističe do 16 A, 10kA, s vypínací charakteristikou "B",</t>
  </si>
  <si>
    <t>D+M jednopólové jednofázové jističe do 16 A, 10kA, s vypínací charakteristikou "C",</t>
  </si>
  <si>
    <t>D+M dvoupólové jednofázové jističe do 16 A, 10kA, s vypínací charakteristikou "B",</t>
  </si>
  <si>
    <t>D+M pomocný kontakt pro všechny výše uvedené jističe</t>
  </si>
  <si>
    <t>D+M Prpopojovací třífázová lišta, 16 mm2, 400V AC</t>
  </si>
  <si>
    <t>D+M Prpopojovací třífázová lišta, 10 mm2, 400V AC</t>
  </si>
  <si>
    <t>D+M Prpopojovací jednofázová lišta, 10 mm2, 230V AC</t>
  </si>
  <si>
    <t>D+M dvoupólové jednofázové proudové chrániče s nadproudovou ochranou a zkratovou spouští s reziduálním proudem 30 mA, do 16 A, 10kA, kategorie "A" s vypínací charakteristikou "B", Nutno dodržet kategorii, protože v obvodech ponorných čerpadel protéká prou</t>
  </si>
  <si>
    <t>D+M dvoupólové jednofázové proudové chrániče s nadproudovou ochranou a zkratovou spouští s reziduálním proudem 30 mA, do 16 A, 10kA, kategorie "AC" s vypínací charakteristikou "B",</t>
  </si>
  <si>
    <t>D+M pomocný kontakt pro výše uvedené chrániče</t>
  </si>
  <si>
    <t xml:space="preserve">D+M Přepěťová ochrana kategorie "B-C", modulární,  trojfázová</t>
  </si>
  <si>
    <t>D+M Přepěťová výbojková ochrana kategorie "B-C" směru N-PE</t>
  </si>
  <si>
    <t>D+M Přepěťová ochrana kategorie "D" napěťové hladiny 275 V, jednofázová s přepěťovou ochranou směru N-PE</t>
  </si>
  <si>
    <t>D+M Otočný modulární třípólový vypínač 40 A, 400 V Bezpečnostní vypínač tepelného čerpadla</t>
  </si>
  <si>
    <t>D+M Otočný modulární třípólový vypínač 20 A, 400 V Bezpečnostní vypínač ponorného čerpadla</t>
  </si>
  <si>
    <t>0,012.4</t>
  </si>
  <si>
    <t>D+M Můstek PE na 20 přípojných míst</t>
  </si>
  <si>
    <t>0,013.4</t>
  </si>
  <si>
    <t>D+M Můstek PE na 35 přípojných míst</t>
  </si>
  <si>
    <t>0,014.4</t>
  </si>
  <si>
    <t>D+M Můstek N na 20 přípojných míst</t>
  </si>
  <si>
    <t>0,015.4</t>
  </si>
  <si>
    <t>D+M Můstek N na 35 přípojných míst</t>
  </si>
  <si>
    <t>D+M Modulární zásuvka 16 A, 230 V na Din lištu</t>
  </si>
  <si>
    <t>D+M Frekvenční měnič vstupní napětí 1x 230V, výstupní napětí 3x 230V, předpřizpůsodený pro napájení indukčních pohonů čerpadel</t>
  </si>
  <si>
    <t xml:space="preserve">D+M Modulární kontrolka žlutá, 230 V na Din lištu,  v kombinaci s tlačítkem kvitace poruchy</t>
  </si>
  <si>
    <t>D+M Modulární dvojitá kontrolka rudá/zelená, 230 V na Din lištu</t>
  </si>
  <si>
    <t>D+M Transformátor 230/24 V, 63 VA Bezpečnostní oddělovací transformátor podle ČSN EN 61 558čl. 1 a 2-6</t>
  </si>
  <si>
    <t>D+M Modulárn ítřípólový stykač 20 A, cívka 230 V AC se signalizací stavu</t>
  </si>
  <si>
    <t>D+M Napáječ 230/24 V DC, 30W Bezpečnostní zdroj podle ČSN EN 61 558čl. 1 a 2-6</t>
  </si>
  <si>
    <t>D+M Napáječ 230/12 V DC, 10W Bezpečnostní zdroj podle ČSN EN 61 558čl. 1 a 2-6</t>
  </si>
  <si>
    <t>D+M Modulární jednopólový stykač 20 A, cívka 230 V AC se signalizací stavu</t>
  </si>
  <si>
    <t>D+M Pomocné relé 2 přepínací kontakty 6 A , cívka 24 V DC</t>
  </si>
  <si>
    <t>D+M Pomocné relé 2 přepínací kontakty 6 A , cívka 230 V AC</t>
  </si>
  <si>
    <t>D+M Nízkoprofilová patice pro dvoukontaktní relé vč. upevňovacích a extrakčních prvků</t>
  </si>
  <si>
    <t>D+M Inteligentní volně programovatené relé, 24V DC, reálný čas, 2 binární vstupy 24V DC, 4 univerzální vstupy 24V DC/0-10V s rozkladem 8 bit, 4 výstupné spínací kontakty 6 A , čtyřřádkový alfanumerický diplej, 4 volně programovatelná tlačítka</t>
  </si>
  <si>
    <t>D+M Svorka řadová, do průřezu připojovaného vodiče 6 - 16 mm2, na napětí 400 V AC</t>
  </si>
  <si>
    <t>D+M Izolační čelo pro výše uvedené řadové svorky</t>
  </si>
  <si>
    <t>Akustický signalizátor přerušovaný tón, 230 V AC</t>
  </si>
  <si>
    <t>D+M Svorka řadová, do průřezu připojovaného vodiče 2,5 mm2, na napětí 250 V AC</t>
  </si>
  <si>
    <t>0,033</t>
  </si>
  <si>
    <t>0,034</t>
  </si>
  <si>
    <t>D+M Brzda na Din lištu 35 mm</t>
  </si>
  <si>
    <t>0,035</t>
  </si>
  <si>
    <t>D+M Svorka pojistková výklopná, do proudu 4 A, 230 V</t>
  </si>
  <si>
    <t>0,036</t>
  </si>
  <si>
    <t>D+M Pojistka trubičková do proudu 2,5 A, průměr 5 mm, délka 20 mm</t>
  </si>
  <si>
    <t>0,037</t>
  </si>
  <si>
    <t xml:space="preserve">D+M Programovatelný logický regulátor PLC s integrovanými komunikačními rozhraní pro sít Ethernet, RS 232 a RS485 s integrovanými 8 digitálními vstupy 24 V DC s typickou spotřebou 5 mA při 24V DC, galvanicky oddělených a s necitlivostí před přepólováním, </t>
  </si>
  <si>
    <t>0,038</t>
  </si>
  <si>
    <t>D+M rozšiřující modul k PLC komunikujícím linkou RS 485 s protokolem Modbus s rychlostmi 9600 až 57600 bps s integrovanými 8 univerzálními vstupy s volbou 0-5V DC, 0-10V DC, 0-20mA DC, odporový teploměr, kontakt, čítačový vstup. Pokud budou využívány anal</t>
  </si>
  <si>
    <t>0,039</t>
  </si>
  <si>
    <t>D+M rozšiřující modul k PLC převodu RS 232/ RS 485 s galvanickým oddělením, měkkou přepěťovou ochranou, s maximální přenosovou rychlostí 115 kBd, automatickým i řízeným směrem přenosu a indikací provozu linek</t>
  </si>
  <si>
    <t>0,04</t>
  </si>
  <si>
    <t>D+M rozšiřující modul k PLC převodu RS 232/ M-Bus s galvanickým oddělením, schopný napájet 10měřidel na lince M-Bus</t>
  </si>
  <si>
    <t>0,041</t>
  </si>
  <si>
    <t>D+M Oddělovací modul linky Ethernet 10Mbps, IEEE802.3 s přepěťovou ochranou</t>
  </si>
  <si>
    <t>0,042</t>
  </si>
  <si>
    <t xml:space="preserve">D  Aplikační SW pro 28 fyzických datových bodů (FDB), 9 stanci měřidel na M-Busu (54 virtuálních datových bodů - VDB) pro čerpání, řízení přípravy TechV pro rolbu a řízení spotřeby tepla zpětně získávaného z výroby ledu.</t>
  </si>
  <si>
    <t>0,043</t>
  </si>
  <si>
    <t xml:space="preserve">D  Aplikační SW pro 44 FDB, oboustrané řízení komunikační trasy pro kotlovou skupinu  (30 slov), jednostrané řízení trasy pro BDZ  (18 dvojslov) a řízení podřízených rozšiřujících modulů pro řízení  a zabezpečení kotelny, čtyř směšovaných topných vývodů, </t>
  </si>
  <si>
    <t>0,044</t>
  </si>
  <si>
    <t>D Aplikační SW pro 10 (FDB) pro inteligentní řízení jednotky VZT s rekuperací a komunikací s nadřazenou regulací</t>
  </si>
  <si>
    <t>0,045</t>
  </si>
  <si>
    <t>D+M Ethernetový přepínač pro rychlost 10Mbpsna alespoň 6 míst</t>
  </si>
  <si>
    <t>0,046</t>
  </si>
  <si>
    <t>D+M Požární UPS vstupní napětí 1x 230V, výstupní napětí 1x 230V, vnitřní by-pass, doba zálohy při odběru 6,8A alespoň 30 minut, EPO - blokace chodu při aktivaci Totalstop</t>
  </si>
  <si>
    <t>0,047</t>
  </si>
  <si>
    <t>D Vizualizační SW pro přehledné ovládání - HW pro dispečerské pracoviště správy budov realizované PC -DOPSAT PARAMETRY POČÍTAČE, MOMITOR, KLÁVESNICE, TISKÁRNA Vizualizace bude graficky přehledná, v barvách a bude muset přehledně zobrazovat provozní stavy.</t>
  </si>
  <si>
    <t>0,048</t>
  </si>
  <si>
    <t>D+M Kompletace rozvaděče RPO, montáž propojovacích vodičů, kanálů, držáků příchytek a ostatního spojovacího materiálu</t>
  </si>
  <si>
    <t>0,049</t>
  </si>
  <si>
    <t>D+M Kompletace rozvaděče RMaR, montáž propojovacích vodičů, kanálů, držáků příchytek a ostatního spojovacího materiálu</t>
  </si>
  <si>
    <t>0,05</t>
  </si>
  <si>
    <t>D+M Kompletace rozvaděče RTČ, montáž propojovacích vodičů, kanálů, držáků příchytek a ostatního spojovacího materiálu</t>
  </si>
  <si>
    <t>0,051</t>
  </si>
  <si>
    <t>D kusová zkouška rozvaděče</t>
  </si>
  <si>
    <t>0,052</t>
  </si>
  <si>
    <t>D+M Ostatní spojovací materiál, propojovací vodiče , držáky, vývodky a příchytky a kompletace</t>
  </si>
  <si>
    <t>Přívod el. energie ke studně a požární nádrži MaR</t>
  </si>
  <si>
    <t>Pol28</t>
  </si>
  <si>
    <t>VYTÝČENÍ SKRÝVKA VYBAGROVÁNÍ SKLÁDKA</t>
  </si>
  <si>
    <t>Hloubení ručně v místech křížení trasy s vn</t>
  </si>
  <si>
    <t xml:space="preserve">POKLÁDKA Pískování Průrazy železobetonem (skruže studen, stěna revizní jímky  u technologického bloku)</t>
  </si>
  <si>
    <t>Vodorovný přesun hmot</t>
  </si>
  <si>
    <t>Zavezení, dusání, ornice osetí</t>
  </si>
  <si>
    <t>Práce související s dodávkami stavby a technologie MaR</t>
  </si>
  <si>
    <t>Pol29</t>
  </si>
  <si>
    <t>M nastavení FM, konfigurace V/V, seřízení motorových ochran pro skutečně dodaný pohon čerpadla</t>
  </si>
  <si>
    <t>M čerpade vytápění, přípravy TeV a TechV vč. připojení, nastavení a nakonfigurování Veškerá konfigurace a nastavení ovládacích jednotek čerpadel bude při oživování systému provedena odbornou firmou, zaškolenou výrobcem a vybavenou potřebným HW a SW vybave</t>
  </si>
  <si>
    <t>M řídících, signalizačních a ovládacích skříněk pro ponorné čerpadlo. Konfigurace jejich vstupů a výstupů nastavení orientace stavových hlášení a přenosů dáklového řízení analogovými signály 0-10 V. Kontrola těsnosti frekvenčních pásmových zádrží vč. vypr</t>
  </si>
  <si>
    <t>Pol30</t>
  </si>
  <si>
    <t>D.3 - SO 202 – Venkovní hřiště</t>
  </si>
  <si>
    <t>D.3.1 - Architektonicko-stavební řešení</t>
  </si>
  <si>
    <t xml:space="preserve">    5 - Komunikace pozemní</t>
  </si>
  <si>
    <t>-408683087</t>
  </si>
  <si>
    <t>hřiště</t>
  </si>
  <si>
    <t>32,15*16,15</t>
  </si>
  <si>
    <t>226111113</t>
  </si>
  <si>
    <t>Vrty velkoprofilové svislé nezapažené D do 450 mm hl do 5 m hor. III</t>
  </si>
  <si>
    <t>-1520628240</t>
  </si>
  <si>
    <t>vrty pro založení ocel.sloupků</t>
  </si>
  <si>
    <t xml:space="preserve">Sloupky oplocení se zabetonují </t>
  </si>
  <si>
    <t>1,2*(38)</t>
  </si>
  <si>
    <t>275313511</t>
  </si>
  <si>
    <t>Základové patky z betonu tř. C 12/15</t>
  </si>
  <si>
    <t>-813729426</t>
  </si>
  <si>
    <t>0,3*0,3*1,1*(38)</t>
  </si>
  <si>
    <t>3001R</t>
  </si>
  <si>
    <t>D + M Dřevěný mantinel</t>
  </si>
  <si>
    <t>1424461784</t>
  </si>
  <si>
    <t xml:space="preserve"> mantinel  z hoblovaných dřevěných prken širokých 190 mm s tloušťkou 40 mm</t>
  </si>
  <si>
    <t>392*0,19</t>
  </si>
  <si>
    <t>3005R</t>
  </si>
  <si>
    <t xml:space="preserve">D + M Vstupní vrátka š. 1200 mm v. 2155 mm </t>
  </si>
  <si>
    <t>-1941746015</t>
  </si>
  <si>
    <t>3006R</t>
  </si>
  <si>
    <t xml:space="preserve">D + M Vstupní dvoukřídlé branky š. 3000 mm v. 2455 mm </t>
  </si>
  <si>
    <t>-1768725789</t>
  </si>
  <si>
    <t>338171123R</t>
  </si>
  <si>
    <t>Osazování sloupků a vzpěr plotových ocelových v 5,0 m</t>
  </si>
  <si>
    <t>1606080913</t>
  </si>
  <si>
    <t>sloupy</t>
  </si>
  <si>
    <t>553423951R</t>
  </si>
  <si>
    <t>sloupek plotový délka 5000 mm, 63,5 x 63,5 x 3,6 mm</t>
  </si>
  <si>
    <t>356471870</t>
  </si>
  <si>
    <t>338171125R</t>
  </si>
  <si>
    <t xml:space="preserve">Osazování sloupků a vzpěr plotových ocelových </t>
  </si>
  <si>
    <t>1769924401</t>
  </si>
  <si>
    <t>rozpěry</t>
  </si>
  <si>
    <t>vzpěry</t>
  </si>
  <si>
    <t>553423952R</t>
  </si>
  <si>
    <t>sloupek plotový délka 1340 mm, 63,5 x 63,5 x 3,6 mm</t>
  </si>
  <si>
    <t>2050200727</t>
  </si>
  <si>
    <t>553423953R</t>
  </si>
  <si>
    <t>sloupek plotový délka 3150 mm, 63,5 x 63,5 x 3,6 mm</t>
  </si>
  <si>
    <t>686280110</t>
  </si>
  <si>
    <t>553423954R</t>
  </si>
  <si>
    <t>vzpěra plotová délka 4000 mm, 48,3 x 48,3 x 3,2 mm</t>
  </si>
  <si>
    <t>1782498416</t>
  </si>
  <si>
    <t>348401140</t>
  </si>
  <si>
    <t>Osazení oplocení ze strojového pletiva s napínacími dráty výšky do 4,0 m do 15° sklonu svahu</t>
  </si>
  <si>
    <t>1567342037</t>
  </si>
  <si>
    <t>oplocení hřiště</t>
  </si>
  <si>
    <t>31327515R</t>
  </si>
  <si>
    <t>pletivo drátěné plastifikované se čtvercovými oky 45 mm, 300 cm</t>
  </si>
  <si>
    <t>2140376236</t>
  </si>
  <si>
    <t>98*1,07 'Přepočtené koeficientem množství</t>
  </si>
  <si>
    <t>15619100</t>
  </si>
  <si>
    <t>drát poplastovaný kruhový napínací 2,5/3,5mm</t>
  </si>
  <si>
    <t>28552321</t>
  </si>
  <si>
    <t>15619210</t>
  </si>
  <si>
    <t>krytka plastová D 38/48mm</t>
  </si>
  <si>
    <t>1377953015</t>
  </si>
  <si>
    <t>451577877</t>
  </si>
  <si>
    <t>Podklad nebo lože pod dlažbu vodorovný nebo do sklonu 1:5 ze štěrkopísku tl do 100 mm</t>
  </si>
  <si>
    <t>-1191253960</t>
  </si>
  <si>
    <t>- drcené kamenivo fr. 0-4</t>
  </si>
  <si>
    <t>Komunikace pozemní</t>
  </si>
  <si>
    <t>564722111</t>
  </si>
  <si>
    <t>Podklad z vibrovaného štěrku VŠ tl 80 mm</t>
  </si>
  <si>
    <t>560732222</t>
  </si>
  <si>
    <t>- drcené kamenivo fr. 16 – 32</t>
  </si>
  <si>
    <t>564751113</t>
  </si>
  <si>
    <t>Podklad z kameniva hrubého drceného vel. 32-63 mm tl 170 mm</t>
  </si>
  <si>
    <t>851504066</t>
  </si>
  <si>
    <t>564801112</t>
  </si>
  <si>
    <t>Podklad ze štěrkodrtě ŠD tl 40 mm</t>
  </si>
  <si>
    <t>-913699558</t>
  </si>
  <si>
    <t>štěrkodrť fr. 4-8 tl. 40 mm</t>
  </si>
  <si>
    <t>564811111</t>
  </si>
  <si>
    <t>Podklad ze štěrkodrtě ŠD tl 50 mm</t>
  </si>
  <si>
    <t>-1470079396</t>
  </si>
  <si>
    <t>štěrkodrť fr. 8-16 tl. 50 mm</t>
  </si>
  <si>
    <t>579231345R</t>
  </si>
  <si>
    <t>Strojně litý pryžový povrch stabilizační a 2-vrstvý tl 10 mm 2 základní barvy na terén do 300 m2</t>
  </si>
  <si>
    <t>-37839186</t>
  </si>
  <si>
    <t>TPV Sport 10 tartan</t>
  </si>
  <si>
    <t>ET podložky (tl. 35 mm)</t>
  </si>
  <si>
    <t>579291111</t>
  </si>
  <si>
    <t>Lajnování venkovního litého pryžového povrchu elastickým lakem v různé barevnosti</t>
  </si>
  <si>
    <t>548881490</t>
  </si>
  <si>
    <t>"SO 202 - Venkovní hřiště.dwg</t>
  </si>
  <si>
    <t>69,430</t>
  </si>
  <si>
    <t>23,766*2 "*2</t>
  </si>
  <si>
    <t>8,229*2 "*2</t>
  </si>
  <si>
    <t>10,949</t>
  </si>
  <si>
    <t>12,798</t>
  </si>
  <si>
    <t>637311131</t>
  </si>
  <si>
    <t>Okapový chodník z betonových záhonových obrubníků lože beton</t>
  </si>
  <si>
    <t>1633238598</t>
  </si>
  <si>
    <t>-2125768366</t>
  </si>
  <si>
    <t>17,1+15,85+2,5</t>
  </si>
  <si>
    <t>-1103130646</t>
  </si>
  <si>
    <t>(17,1+15,85+2,5)*0,6</t>
  </si>
  <si>
    <t>1657432128</t>
  </si>
  <si>
    <t>35,45*1,02 'Přepočtené koeficientem množství</t>
  </si>
  <si>
    <t>998232111</t>
  </si>
  <si>
    <t>Přesun hmot pro oplocení zděné z cihel nebo tvárnic v do 10 m</t>
  </si>
  <si>
    <t>-681904718</t>
  </si>
  <si>
    <t>D.3.2 - silnoproudá elektrotechnika</t>
  </si>
  <si>
    <t xml:space="preserve">1 - montáž el.  zařízení osvětlení</t>
  </si>
  <si>
    <t>2 - vedlejší náklady</t>
  </si>
  <si>
    <t xml:space="preserve">montáž el.  zařízení osvětlení</t>
  </si>
  <si>
    <t>Pol31</t>
  </si>
  <si>
    <t xml:space="preserve">Kompletní připojení rozvodu nasvětlení hřiště  v rzvaděči "RH"</t>
  </si>
  <si>
    <t>Dodávka kompaktního rozvaděče "RO" včetně upevnění na sloup osvětlení</t>
  </si>
  <si>
    <t xml:space="preserve">Připojovací skříňka  "R"</t>
  </si>
  <si>
    <t>Pozinkovaný sloup venkovního osvětlení výšky 10 m, včetně ochranné manžety včetně přípojení zemnícího vodiče</t>
  </si>
  <si>
    <t>LED svítidlo směrové typu 4000K; CRI =70; 239 W/282920 lm včetně upevnění, propojení a nastavení.</t>
  </si>
  <si>
    <t>D+M Hloubení rýhy 400 x 400 mm Práce spojené s hloubením rýhy</t>
  </si>
  <si>
    <t>1m</t>
  </si>
  <si>
    <t>M Pískové lože do výšky 100 mm Montáž pískového lože</t>
  </si>
  <si>
    <t>D Jemnozrný písek říční Dodávka písku</t>
  </si>
  <si>
    <t>1m3</t>
  </si>
  <si>
    <t>M Obsyp tříděného štěrkopísku do výšky 300 mm Montáž pískového lože</t>
  </si>
  <si>
    <t xml:space="preserve">M Zásyp v rýze 400 x 400 mm Práce spojené se zásypem  výkopového materiálu</t>
  </si>
  <si>
    <t>D+M Uložení vč. Vodiče FeZn o 10 mm Dodávka a montáž - uložení vodiče</t>
  </si>
  <si>
    <t xml:space="preserve">D+M Uložení vč. kabelu,  CYKY 5 x 2,5 mm2 Dodávka a montáž kabelu</t>
  </si>
  <si>
    <t xml:space="preserve">D+M Uložení vč. kabelu,  CYKY 5 x 4 mm2 Dodávka a montáž kabelu</t>
  </si>
  <si>
    <t xml:space="preserve">D+M Uložení vč. kabelu,  CYKY 3 x 1,5 mm2 Dodávka a montáž kabelu</t>
  </si>
  <si>
    <t>D+M Uložení vč. krycí fólie červené Dodávka a montáž fólie</t>
  </si>
  <si>
    <t>D+M Ukončení kabelu ve svítidle vč. průchodu</t>
  </si>
  <si>
    <t>D+M Terénní úpravy - prostor mimo budovanou komunikaci</t>
  </si>
  <si>
    <t>D+M Ostatní spojovacé a upevňovací materiál vč. instalece svítidel - kryty, apod.</t>
  </si>
  <si>
    <t>Připojení zařízení označené zemnící svorkou na zemnící soustavu (svítidla, rozvaděče).</t>
  </si>
  <si>
    <t>dodávka a montáž chráničky KOPOFLEX 50</t>
  </si>
  <si>
    <t>Vybudování betonové patky pro svítidla</t>
  </si>
  <si>
    <t>D+M Ostatní spojovací a upevňovací materiál vč. instalece - kryty, apod.</t>
  </si>
  <si>
    <t>vedlejší náklady</t>
  </si>
  <si>
    <t>Pol32</t>
  </si>
  <si>
    <t>D.4 - SO 301 – Komunikace a zpevněné plochy</t>
  </si>
  <si>
    <t>122201102</t>
  </si>
  <si>
    <t>Odkopávky a prokopávky nezapažené v hornině tř. 3 objem do 1000 m3</t>
  </si>
  <si>
    <t>"komunikace" 4,45*44,52</t>
  </si>
  <si>
    <t xml:space="preserve">"chodník"   7*2*0,35</t>
  </si>
  <si>
    <t xml:space="preserve">"sanace"   (151,5+17,7+268,2)*0,5</t>
  </si>
  <si>
    <t>0,5*421,714</t>
  </si>
  <si>
    <t xml:space="preserve">"drenáž"  (32,9+11,8+2,5+30,75)*0,3*0,45</t>
  </si>
  <si>
    <t>0,5*10,523</t>
  </si>
  <si>
    <t>2*1,1*1,1*2</t>
  </si>
  <si>
    <t>0,5*4,84</t>
  </si>
  <si>
    <t>Vodorovné přemístění do 500 m výkopku/sypaniny z horniny tř. 1 až 4</t>
  </si>
  <si>
    <t xml:space="preserve">"ornice"   130,5</t>
  </si>
  <si>
    <t xml:space="preserve">"zásyp tam a zpět"  (106,4+13,2)*2</t>
  </si>
  <si>
    <t xml:space="preserve">"odkopávky"  198,2+11,9+218,7-106,4-13,2</t>
  </si>
  <si>
    <t xml:space="preserve">"rýhy"  10,51</t>
  </si>
  <si>
    <t xml:space="preserve">"šachty"   4,84</t>
  </si>
  <si>
    <t>171101141</t>
  </si>
  <si>
    <t>Uložení sypaniny do 0,75 m3 násypu na 1 m silnice nebo železnice</t>
  </si>
  <si>
    <t>2,39*44,52</t>
  </si>
  <si>
    <t>01</t>
  </si>
  <si>
    <t>nákup materiálu vhodného do podloží komunikací včetně dopravy</t>
  </si>
  <si>
    <t>218,7*2,0</t>
  </si>
  <si>
    <t>324,55*1,9</t>
  </si>
  <si>
    <t>181301111</t>
  </si>
  <si>
    <t>Rozprostření ornice tl vrstvy do 100 mm pl přes 500 m2 v rovině nebo ve svahu do 1:5</t>
  </si>
  <si>
    <t>1305,5</t>
  </si>
  <si>
    <t>181411131</t>
  </si>
  <si>
    <t>Založení parkového trávníku výsevem plochy do 1000 m2 v rovině a ve svahu do 1:5</t>
  </si>
  <si>
    <t>005724100</t>
  </si>
  <si>
    <t>osivo směs travní parková</t>
  </si>
  <si>
    <t>1305,5*0,03</t>
  </si>
  <si>
    <t>255,7+151,5+17,7+268,2</t>
  </si>
  <si>
    <t xml:space="preserve">"stromy"  9*0,7*0,7*0,7</t>
  </si>
  <si>
    <t xml:space="preserve">"trávník"  769,1*0,1</t>
  </si>
  <si>
    <t>211531111</t>
  </si>
  <si>
    <t>Výplň odvodňovacích žeber kamenivem hrubým drceným frakce 16 až 63 mm</t>
  </si>
  <si>
    <t>77,95*0,3*0,45-77,95*3,14*0,065*0,065</t>
  </si>
  <si>
    <t>211971121</t>
  </si>
  <si>
    <t>Zřízení opláštění žeber nebo trativodů geotextilií v rýze nebo zářezu sklonu přes 1 : 2,5 š do 2,5 m</t>
  </si>
  <si>
    <t>77,9*1,4</t>
  </si>
  <si>
    <t>212312111</t>
  </si>
  <si>
    <t>Lože pro trativody z betonu prostého</t>
  </si>
  <si>
    <t>77,95*0.07*0,3</t>
  </si>
  <si>
    <t>212755215</t>
  </si>
  <si>
    <t>Trativody z drenážních trubek plastových flexibilních D 130 mm bez lože</t>
  </si>
  <si>
    <t>77,95</t>
  </si>
  <si>
    <t>693660500</t>
  </si>
  <si>
    <t>textilie PE netkaná 150 g/m2 do š 8,8 m</t>
  </si>
  <si>
    <t>109,06*1,1</t>
  </si>
  <si>
    <t>564851111</t>
  </si>
  <si>
    <t>Podklad ze štěrkodrtě ŠD tl 150 mm</t>
  </si>
  <si>
    <t>255,7</t>
  </si>
  <si>
    <t>564861111</t>
  </si>
  <si>
    <t>Podklad ze štěrkodrtě ŠD tl 200 mm</t>
  </si>
  <si>
    <t xml:space="preserve">"vozovka"    268,2</t>
  </si>
  <si>
    <t xml:space="preserve">"parkoviště"  151,5+17,7</t>
  </si>
  <si>
    <t>564952111</t>
  </si>
  <si>
    <t>Podklad z mechanicky zpevněného kameniva MZK tl 150 mm</t>
  </si>
  <si>
    <t xml:space="preserve">"vozovka"   268,2</t>
  </si>
  <si>
    <t>573231106</t>
  </si>
  <si>
    <t>Postřik živičný spojovací ze silniční emulze v množství 0,30 kg/m2</t>
  </si>
  <si>
    <t>577134121</t>
  </si>
  <si>
    <t>Asfaltový beton vrstva obrusná ACO 11 (ABS) tř. I tl 40 mm š přes 3 m z nemodifikovaného asfaltu</t>
  </si>
  <si>
    <t>577175122</t>
  </si>
  <si>
    <t>Asfaltový beton vrstva ložní ACL 16 (ABH) tl. 80 mm š přes 3 m z nemodifikovaného asfaltu</t>
  </si>
  <si>
    <t>596211112</t>
  </si>
  <si>
    <t>Kladení zámkové dlažby komunikací pro pěší tl 60 mm skupiny A pl do 300 m2</t>
  </si>
  <si>
    <t>59245006</t>
  </si>
  <si>
    <t>dlažba skladebná betonová základní pro nevidomé 20 x 10 x 6 cm barevná</t>
  </si>
  <si>
    <t>1,2*1,01</t>
  </si>
  <si>
    <t>59245212</t>
  </si>
  <si>
    <t>dlažba zámková profilová základní 19,6x16,1x6 cm přírodní</t>
  </si>
  <si>
    <t>255,7*1,01</t>
  </si>
  <si>
    <t>59245008</t>
  </si>
  <si>
    <t>dlažba skladebná betonová 20 x 10 x 6 cm barevná</t>
  </si>
  <si>
    <t>6*1,01</t>
  </si>
  <si>
    <t>59245090</t>
  </si>
  <si>
    <t>dlažba zámková profilová 23x14x8 cm přírodní</t>
  </si>
  <si>
    <t>17,7*1,01</t>
  </si>
  <si>
    <t>02</t>
  </si>
  <si>
    <t>dlažba zatravňovací betonová š. spáry 30 mm, tl. 80 mm, barva přírodní</t>
  </si>
  <si>
    <t>(151,5-6)*1,01</t>
  </si>
  <si>
    <t>04</t>
  </si>
  <si>
    <t>betonová uliční vpusť 450 mm se sifonem komplet</t>
  </si>
  <si>
    <t>koš na bahno cel. pozink</t>
  </si>
  <si>
    <t>592238760</t>
  </si>
  <si>
    <t>rám zabetonovaný DIN 19583-9 500/500 mm</t>
  </si>
  <si>
    <t>592238780</t>
  </si>
  <si>
    <t>mříž M1 D400 DIN 19583-13, 500/500 mm</t>
  </si>
  <si>
    <t>895941111</t>
  </si>
  <si>
    <t>Zřízení vpusti kanalizační uliční z betonových dílců typ UV-50 normální</t>
  </si>
  <si>
    <t>899202111</t>
  </si>
  <si>
    <t>Osazení mříží litinových včetně rámů a košů na bahno hmotnosti nad 50 do 100 kg</t>
  </si>
  <si>
    <t>913211113</t>
  </si>
  <si>
    <t>Montáž a demontáž dočasné dopravní zábrany reflexní šířky 3 m</t>
  </si>
  <si>
    <t>913211213</t>
  </si>
  <si>
    <t>Příplatek k dočasné dopravní zábraně reflexní 3 m za první a ZKD den použití</t>
  </si>
  <si>
    <t xml:space="preserve">"dalších 90 dní"    90</t>
  </si>
  <si>
    <t>914111111</t>
  </si>
  <si>
    <t>Montáž svislé dopravní značky do velikosti 1 m2 objímkami na sloupek nebo konzolu</t>
  </si>
  <si>
    <t>40445404</t>
  </si>
  <si>
    <t>značka dopravní svislá nereflexní FeZn prolis 500x700mm</t>
  </si>
  <si>
    <t xml:space="preserve">"IP 12a"   1</t>
  </si>
  <si>
    <t>40445225</t>
  </si>
  <si>
    <t>sloupek Zn pro dopravní značku D 60mm v 350mm</t>
  </si>
  <si>
    <t>40445240</t>
  </si>
  <si>
    <t>patka hliníková pro sloupek D 60 mm</t>
  </si>
  <si>
    <t>40445256</t>
  </si>
  <si>
    <t>svorka upínací na sloupek dopravní značky D 60mm</t>
  </si>
  <si>
    <t>915231111</t>
  </si>
  <si>
    <t>Vodorovné dopravní značení přechody pro chodce, šipky, symboly bílý plast</t>
  </si>
  <si>
    <t>916111123</t>
  </si>
  <si>
    <t>Osazení obruby z drobných kostek s boční opěrou do lože z betonu prostého</t>
  </si>
  <si>
    <t>03</t>
  </si>
  <si>
    <t>krajník betonový 250/125/100</t>
  </si>
  <si>
    <t>105,3*4*1,01</t>
  </si>
  <si>
    <t>916131213</t>
  </si>
  <si>
    <t>Osazení silničního obrubníku betonového stojatého s boční opěrou do lože z betonu prostého</t>
  </si>
  <si>
    <t>59217023</t>
  </si>
  <si>
    <t>obrubník betonový chodníkový 100x15x25cm</t>
  </si>
  <si>
    <t>916331112</t>
  </si>
  <si>
    <t>Osazení zahradního obrubníku betonového do lože z betonu s boční opěrou</t>
  </si>
  <si>
    <t>64,1+1,4+3+39,8+49,1+7</t>
  </si>
  <si>
    <t>59217036.BET</t>
  </si>
  <si>
    <t>obrubník univerzální 50x8x25 cm, přírodní</t>
  </si>
  <si>
    <t>164,4*2*1,01</t>
  </si>
  <si>
    <t>935113111</t>
  </si>
  <si>
    <t>Osazení odvodňovacího polymerbetonového žlabu s krycím roštem šířky do 200 mm</t>
  </si>
  <si>
    <t>59227006</t>
  </si>
  <si>
    <t>žlab odvodňovací polymerbetonový se spádem dna 0,5%,včetně vpusti, roštu a čel viz výkres D.4.8. Odvodňovací prvky</t>
  </si>
  <si>
    <t>998225111</t>
  </si>
  <si>
    <t>Přesun hmot pro pozemní komunikace s krytem z kamene, monolitickým betonovým nebo živičným</t>
  </si>
  <si>
    <t>D.6 - SO 501 - Areálová kanalizace</t>
  </si>
  <si>
    <t xml:space="preserve">    5 - Komunikace</t>
  </si>
  <si>
    <t xml:space="preserve">    997 - Přesun sutě</t>
  </si>
  <si>
    <t>113106123</t>
  </si>
  <si>
    <t>Rozebrání dlažeb komunikací pro pěší ze zámkových dlaždic</t>
  </si>
  <si>
    <t>CS ÚRS 2017 02</t>
  </si>
  <si>
    <t>2,5*1,3</t>
  </si>
  <si>
    <t>113107122</t>
  </si>
  <si>
    <t>Odstranění podkladu pl do 50 m2 z kameniva drceného tl 200 mm</t>
  </si>
  <si>
    <t>2,5*0,9</t>
  </si>
  <si>
    <t>113107123</t>
  </si>
  <si>
    <t>Odstranění podkladu pl do 50 m2 z kameniva drceného tl 300 mm</t>
  </si>
  <si>
    <t>5,5*0,9</t>
  </si>
  <si>
    <t>113107144</t>
  </si>
  <si>
    <t>Odstranění podkladu pl do 50 m2 živičných tl 200 mm</t>
  </si>
  <si>
    <t>5,5*1,3</t>
  </si>
  <si>
    <t>113201111</t>
  </si>
  <si>
    <t>Vytrhání obrub chodníkových ležatých</t>
  </si>
  <si>
    <t>119001421</t>
  </si>
  <si>
    <t>Dočasné zajištění kabelů a kabelových tratí ze 3 volně ložených kabelů</t>
  </si>
  <si>
    <t>119003215</t>
  </si>
  <si>
    <t xml:space="preserve">Trubková mobilní plotová zábrana výšky do 1,5 m  pro zabezpečení výkopu zřízení</t>
  </si>
  <si>
    <t>119003216</t>
  </si>
  <si>
    <t xml:space="preserve">Trubková mobilní plotová zábrana výšky do 1,5 m  pro zabezpečení výkopu odstranění</t>
  </si>
  <si>
    <t>121101101</t>
  </si>
  <si>
    <t>Sejmutí ornice s přemístěním na vzdálenost do 50 m</t>
  </si>
  <si>
    <t>(15+30,6+17,6+35,2)*0,9*0,2</t>
  </si>
  <si>
    <t>(1,2*0,3*1,6*2+1,2*0,3*1,05+1,2*0,3*0,75*2+1,2*0,3*0,9+1,2*0,3*1,1)*0,2</t>
  </si>
  <si>
    <t>132201202</t>
  </si>
  <si>
    <t>Hloubení rýh š do 2000 mm v hornině tř. 3 objemu do 1000 m3</t>
  </si>
  <si>
    <t>15*0,9*1,3</t>
  </si>
  <si>
    <t>17,9*0,9*1,6+6,6*0,9*1,3+58,9*0,9*0,8</t>
  </si>
  <si>
    <t>2,5*0,9*1,25+5,5*0,9*0,75</t>
  </si>
  <si>
    <t>1,2*0,3*1,6*2+1,2*0,3*1,05+1,2*0,3*0,75*2+1,2*0,3*0,9+1,2*0,3*1,1</t>
  </si>
  <si>
    <t>151101101</t>
  </si>
  <si>
    <t>Zřízení příložného pažení a rozepření stěn rýh hl do 2 m</t>
  </si>
  <si>
    <t>18*1,8*2+25*1,5*2</t>
  </si>
  <si>
    <t>151101111</t>
  </si>
  <si>
    <t>Odstranění příložného pažení a rozepření stěn rýh hl do 2 m</t>
  </si>
  <si>
    <t>161101101</t>
  </si>
  <si>
    <t>Svislé přemístění výkopku z horniny tř. 1 až 4 hl výkopu do 2,5 m</t>
  </si>
  <si>
    <t>106,4*0,9*0,15</t>
  </si>
  <si>
    <t>45,6*0,391+17,6*0,35+43,2*0,442</t>
  </si>
  <si>
    <t>0,785*(1,6*2+1,05+0,75*2+0,9+1,1)</t>
  </si>
  <si>
    <t>Poplatek za uložení odpadu ze sypaniny na skládce (skládkovné)</t>
  </si>
  <si>
    <t>-106,4*0,9*0,15</t>
  </si>
  <si>
    <t>-(45,6*0,391+17,6*0,35+43,2*0,442)</t>
  </si>
  <si>
    <t>-(0,785*(1,6*2+1,05+0,75*2+0,9+1,1))</t>
  </si>
  <si>
    <t>175151101</t>
  </si>
  <si>
    <t>Obsypání potrubí strojně sypaninou bez prohození, uloženou do 3 m</t>
  </si>
  <si>
    <t>-(0,075*0,075*3,14*45,6+0,1*0,1*3,14*17,6+0,125*0,125*3,14*43,2)</t>
  </si>
  <si>
    <t>583313460</t>
  </si>
  <si>
    <t>kamenivo těžené drobné (Božice) frakce 0-4</t>
  </si>
  <si>
    <t>181301103</t>
  </si>
  <si>
    <t>Rozprostření ornice tl vrstvy do 200 mm pl do 500 m2 v rovině nebo ve svahu do 1:5</t>
  </si>
  <si>
    <t>(15+30,6+17,6+35,2)*0,9</t>
  </si>
  <si>
    <t>(1,2*0,3*1,6*2+1,2*0,3*1,05+1,2*0,3*0,75*2+1,2*0,3*0,9+1,2*0,3*1,1)</t>
  </si>
  <si>
    <t>451573111</t>
  </si>
  <si>
    <t>Lože pod potrubí otevřený výkop ze štěrkopísku</t>
  </si>
  <si>
    <t>452112111</t>
  </si>
  <si>
    <t>Osazení betonových prstenců nebo rámů v do 100 mm</t>
  </si>
  <si>
    <t>592243230</t>
  </si>
  <si>
    <t>prstenec šachetní betonový vyrovnávací TBW-Q.1 63/10 62,5 x 12 x 10 cm</t>
  </si>
  <si>
    <t>452311121</t>
  </si>
  <si>
    <t>Podkladní desky z betonu prostého tř. C 8/10 otevřený výkop</t>
  </si>
  <si>
    <t>1,2*1,2*0,1*6</t>
  </si>
  <si>
    <t>Komunikace</t>
  </si>
  <si>
    <t>564231111</t>
  </si>
  <si>
    <t>Podklad nebo podsyp ze štěrkopísku ŠP tl 100 mm</t>
  </si>
  <si>
    <t>564251111</t>
  </si>
  <si>
    <t>Podklad nebo podsyp ze štěrkopísku ŠP tl 150 mm</t>
  </si>
  <si>
    <t>564762111</t>
  </si>
  <si>
    <t>Podklad z vibrovaného štěrku VŠ tl 200 mm</t>
  </si>
  <si>
    <t>565176111</t>
  </si>
  <si>
    <t>Asfaltový beton vrstva podkladní ACP 22 (obalované kamenivo OKH) tl 100 mm š do 3 m</t>
  </si>
  <si>
    <t>577145111</t>
  </si>
  <si>
    <t>Asfaltový beton vrstva obrusná ACO 16 (ABH) tl 50 mm š do 3 m z nemodifikovaného asfaltu</t>
  </si>
  <si>
    <t>577145112</t>
  </si>
  <si>
    <t>Asfaltový beton vrstva ložní ACL 16 (ABH) tl 50 mm š do 3 m z nemodifikovaného asfaltu</t>
  </si>
  <si>
    <t>596211110</t>
  </si>
  <si>
    <t>Kladení zámkové dlažby komunikací pro pěší tl 60 mm skupiny A pl do 50 m2</t>
  </si>
  <si>
    <t>871315221</t>
  </si>
  <si>
    <t>Kanalizační potrubí z tvrdého PVC jednovrstvé tuhost třídy SN8 DN 160</t>
  </si>
  <si>
    <t>30,6</t>
  </si>
  <si>
    <t>871355221</t>
  </si>
  <si>
    <t>Kanalizační potrubí z tvrdého PVC jednovrstvé tuhost třídy SN8 DN 200</t>
  </si>
  <si>
    <t>871365221</t>
  </si>
  <si>
    <t>Kanalizační potrubí z tvrdého PVC jednovrstvé tuhost třídy SN8 DN 250</t>
  </si>
  <si>
    <t>877315211</t>
  </si>
  <si>
    <t>Montáž tvarovek z tvrdého PVC-systém KG nebo z polypropylenu-systém KG 2000 jednoosé DN 150</t>
  </si>
  <si>
    <t>286113610</t>
  </si>
  <si>
    <t>koleno kanalizace plastové KGB 150x45°</t>
  </si>
  <si>
    <t>286116100</t>
  </si>
  <si>
    <t xml:space="preserve">šachtová vložka KGAMS  DN 150</t>
  </si>
  <si>
    <t>877355211</t>
  </si>
  <si>
    <t>Montáž tvarovek z tvrdého PVC-systém KG nebo z polypropylenu-systém KG 2000 jednoosé DN 200</t>
  </si>
  <si>
    <t>286116110</t>
  </si>
  <si>
    <t xml:space="preserve">šachtová vložka KGAMS  DN 200</t>
  </si>
  <si>
    <t>877355221</t>
  </si>
  <si>
    <t>Montáž tvarovek z tvrdého PVC-systém KG nebo z polypropylenu-systém KG 2000 dvouosé DN 200</t>
  </si>
  <si>
    <t>286114320</t>
  </si>
  <si>
    <t>odbočka kanalizační plastová s hrdlem KGEA-200/160/87°</t>
  </si>
  <si>
    <t>877365211</t>
  </si>
  <si>
    <t>Montáž tvarovek z tvrdého PVC-systém KG nebo z polypropylenu-systém KG 2000 jednoosé DN 250</t>
  </si>
  <si>
    <t>286116120</t>
  </si>
  <si>
    <t xml:space="preserve">šachtová vložka KGAMS  DN 250</t>
  </si>
  <si>
    <t>892351111</t>
  </si>
  <si>
    <t>Tlaková zkouška vodou potrubí DN 150 nebo 200</t>
  </si>
  <si>
    <t>45,6+17,6</t>
  </si>
  <si>
    <t>892372111</t>
  </si>
  <si>
    <t>Zabezpečení konců potrubí DN do 300 při tlakových zkouškách vodou</t>
  </si>
  <si>
    <t>892381111</t>
  </si>
  <si>
    <t>Tlaková zkouška vodou potrubí DN 250, DN 300 nebo 350</t>
  </si>
  <si>
    <t>894411311</t>
  </si>
  <si>
    <t>Osazení železobetonových dílců pro šachty skruží rovných</t>
  </si>
  <si>
    <t>592241600</t>
  </si>
  <si>
    <t>skruž betonová s ocelová se stupadly +PE povlakem TBS-Q 1000/250/120 SP 100x25x12 cm</t>
  </si>
  <si>
    <t>592241610</t>
  </si>
  <si>
    <t>skruž betonová s ocelová se stupadly +PE povlakem TBH TBS-Q 1000/500/120 SP 100x50x12 cm</t>
  </si>
  <si>
    <t>894412411</t>
  </si>
  <si>
    <t>Osazení železobetonových dílců pro šachty skruží přechodových</t>
  </si>
  <si>
    <t>592241680</t>
  </si>
  <si>
    <t>skruž betonová přechodová TBR-Q 625/600/120 SPK 62,5/100x60x12 cm</t>
  </si>
  <si>
    <t>592243150</t>
  </si>
  <si>
    <t>deska betonová zákrytová TZK-Q.1 100-63/17 100/62,5 x 16,5 cm</t>
  </si>
  <si>
    <t>894414111</t>
  </si>
  <si>
    <t>Osazení železobetonových dílců pro šachty skruží základových (dno)</t>
  </si>
  <si>
    <t>592243390</t>
  </si>
  <si>
    <t>dno betonové šachty kanalizační přímé TBZ-Q.1 100/100 V max. 60 100/100x60 cm</t>
  </si>
  <si>
    <t>592243480</t>
  </si>
  <si>
    <t>těsnění elastomerové pro spojení šachetních dílů EMT DN 1000</t>
  </si>
  <si>
    <t>592238520</t>
  </si>
  <si>
    <t>dno betonové pro uliční vpusť s kalovou prohlubní TBV-Q 2a 45x30x5 cm</t>
  </si>
  <si>
    <t>592238540</t>
  </si>
  <si>
    <t>skruž betonová pro uliční vpusťs výtokovým otvorem PVC TBV-Q 450/350/3a, 45x35x5 cm</t>
  </si>
  <si>
    <t>592238640</t>
  </si>
  <si>
    <t>prstenec betonový pro uliční vpusť vyrovnávací TBV-Q 390/60/10a, 39x6x13 cm</t>
  </si>
  <si>
    <t>592238660</t>
  </si>
  <si>
    <t>skruž betonová pro uliční vpusť přechodová TBV-Q 450-270/325/11, 45-27/29,5/5 cm</t>
  </si>
  <si>
    <t>899104112</t>
  </si>
  <si>
    <t>Osazení poklopů litinových nebo ocelových včetně rámů pro třídu zatížení D400, E600</t>
  </si>
  <si>
    <t>592246610</t>
  </si>
  <si>
    <t>poklop šachtový D1 /betonová výplň+ litina/ D 400 - BEGU, s odvětráním</t>
  </si>
  <si>
    <t>899203112</t>
  </si>
  <si>
    <t>Osazení mříží litinových včetně rámů a košů na bahno pro třídu zatížení B12, C250</t>
  </si>
  <si>
    <t>592238730</t>
  </si>
  <si>
    <t>mříž M3 D 400 DIN 19583-11 500/500 mm</t>
  </si>
  <si>
    <t>592238740</t>
  </si>
  <si>
    <t>koš pozink. C3 DIN 4052, vysoký, pro rám 500/300</t>
  </si>
  <si>
    <t>916231113</t>
  </si>
  <si>
    <t>Osazení chodníkového obrubníku betonového ležatého s boční opěrou do lože z betonu prostého</t>
  </si>
  <si>
    <t>919732211</t>
  </si>
  <si>
    <t>Styčná spára napojení nového živičného povrchu na stávající za tepla š 15 mm hl 25 mm s prořezáním</t>
  </si>
  <si>
    <t>(5,5+1,3)*2</t>
  </si>
  <si>
    <t>977151127</t>
  </si>
  <si>
    <t>Jádrové vrty diamantovými korunkami do D 250 mm do stavebních materiálů</t>
  </si>
  <si>
    <t>979024442</t>
  </si>
  <si>
    <t>Očištění vybouraných obrubníků a krajníků chodníkových</t>
  </si>
  <si>
    <t>979054451</t>
  </si>
  <si>
    <t>Očištění vybouraných zámkových dlaždic s původním spárováním z kameniva těženého</t>
  </si>
  <si>
    <t>997</t>
  </si>
  <si>
    <t>Přesun sutě</t>
  </si>
  <si>
    <t>997221551</t>
  </si>
  <si>
    <t>Vodorovná doprava suti ze sypkých materiálů do 1 km</t>
  </si>
  <si>
    <t>997221559</t>
  </si>
  <si>
    <t>Příplatek ZKD 1 km u vodorovné dopravy suti ze sypkých materiálů</t>
  </si>
  <si>
    <t>7,911*11 "Přepočtené koeficientem množství</t>
  </si>
  <si>
    <t>997221611</t>
  </si>
  <si>
    <t>Nakládání suti na dopravní prostředky pro vodorovnou dopravu</t>
  </si>
  <si>
    <t>997221845</t>
  </si>
  <si>
    <t>Poplatek za uložení odpadu z asfaltových povrchů na skládce (skládkovné)</t>
  </si>
  <si>
    <t>997221855</t>
  </si>
  <si>
    <t>Poplatek za uložení odpadu z kameniva na skládce (skládkovné)</t>
  </si>
  <si>
    <t>998276101</t>
  </si>
  <si>
    <t>Přesun hmot pro trubní vedení z trub z plastických hmot otevřený výkop</t>
  </si>
  <si>
    <t>012002000</t>
  </si>
  <si>
    <t>Geodetické práce - vytýčení stávajících sítí</t>
  </si>
  <si>
    <t>Kč</t>
  </si>
  <si>
    <t>013002000</t>
  </si>
  <si>
    <t>Projektové práce - zakreslení skutečného provedení stavby</t>
  </si>
  <si>
    <t>032002000</t>
  </si>
  <si>
    <t>Vybavení staveniště</t>
  </si>
  <si>
    <t>034002000</t>
  </si>
  <si>
    <t>Zabezpečení staveniště</t>
  </si>
  <si>
    <t>045002000</t>
  </si>
  <si>
    <t>Kompletační a koordinační činnost</t>
  </si>
  <si>
    <t>D.7 - SO 502 - Veřejné osvětlení</t>
  </si>
  <si>
    <t>2 - ostatní náklady</t>
  </si>
  <si>
    <t>Pol33</t>
  </si>
  <si>
    <t>Kabelové připojení na stávající sloup VO</t>
  </si>
  <si>
    <t>určené investorem pozinkovaný sloup venkovního osvětlení výšky 6 m, KB6-114/60 ZN - jedná se o atyp používaný v této oblasti (60 mm x 200 mm) - výrobce Kooperativa, včetně ochranné manžety včetně přípojení zemnícího vodiče</t>
  </si>
  <si>
    <t xml:space="preserve">Do stávajícího sloupu se vyvrtá otvor o pr.25 mm, kde se kabel 1-AES2x16 vtáhne do stávajícího sloupu a  zakončí na svorkovnici</t>
  </si>
  <si>
    <t>Rozpojovací skříň SR343 včetně osazení a odjištění pojistkou 16A Dodávka a montáž kabelu</t>
  </si>
  <si>
    <t>určené investorem svítidlo výbojkové používané v této oblasti Al s plast. difuzérem typu "BOYEN" metalhalogenidové 70W s barevným podáním NDL s el. předřadníkem včetně propojení a nastavení.</t>
  </si>
  <si>
    <t xml:space="preserve">D+M Uložení vč. kabelu,  AYKY 4 x 16 mm2 Dodávka a montáž kabelu</t>
  </si>
  <si>
    <t xml:space="preserve">D+M Uložení vč. kabelu,  CYSY 3 x 1,5 mm2 Dodávka a montáž kabelu</t>
  </si>
  <si>
    <t>D.8 - SO 503 - Areálové rozvody NN</t>
  </si>
  <si>
    <t xml:space="preserve">1 - montáž el.  zařízení rozvodů</t>
  </si>
  <si>
    <t xml:space="preserve">montáž el.  zařízení rozvodů</t>
  </si>
  <si>
    <t>Pol34</t>
  </si>
  <si>
    <t xml:space="preserve">dodávka a instakace samostatně stojícího  rozvaděče - pilíře fakturačního měření "RE" s hlavním jističi 2x  B40/3 A s jističem ovládání HDO B6/1 A, propojení a příprava jednotarifové přímé měření, příprava dvojtarifové přímé měření s relém spínání HDO</t>
  </si>
  <si>
    <t>Ukončení přívodních kabelových rozvodů v hlavním rozvaděči "RH"</t>
  </si>
  <si>
    <t>Kabelové připojení rozvaděče "RMaR"</t>
  </si>
  <si>
    <t>Kabelové připojení rozvaděče "RTČ"</t>
  </si>
  <si>
    <t>Kabelové připojení rozvaděče "RP"</t>
  </si>
  <si>
    <t>Kabelové připojení rozvaděče "RPO"</t>
  </si>
  <si>
    <t>D+M Hloubení rýhy 400 x 1000 mm Práce spojené s hloubením rýhy</t>
  </si>
  <si>
    <t>D+M Hloubení rýhy 800 x 1000 mm Práce spojené s hloubením rýhy</t>
  </si>
  <si>
    <t xml:space="preserve">M Zásyp v rýze 400 x 1000 mm Práce spojené se zásypem  výkopového materiálu</t>
  </si>
  <si>
    <t xml:space="preserve">M Zásyp v rýze 800 x 1000 mm Práce spojené se zásypem  výkopového materiálu</t>
  </si>
  <si>
    <t xml:space="preserve">D+M Uložení vč. kabelu,  CYKY 5 x 16 mm2 Dodávka a montáž kabelu pro "RE" - "RH" - "RP" - "RTČ"</t>
  </si>
  <si>
    <t xml:space="preserve">D+M Uložení vč. kabelu,  CYKY 3 x 2,5 mm2 Dodávka a montáž kabelu "RE" - "RH" - "RPO" - "RTČ"</t>
  </si>
  <si>
    <t xml:space="preserve">D+M Uložení vč. kabelu,  CYKY 5 x 4 mm2 Dodávka a montáž kabelu "RO" - doplnšní</t>
  </si>
  <si>
    <t xml:space="preserve">D+M Uložení vč. kabelu,  CYKY 5 x 1,5 mm2 Dodávka a montáž kabelu STOP</t>
  </si>
  <si>
    <t>Pol35</t>
  </si>
  <si>
    <t>Přesun 0,60/kg</t>
  </si>
  <si>
    <t>0,6</t>
  </si>
  <si>
    <t>PPV 5,00% z montáže</t>
  </si>
  <si>
    <t>Ostatní zúčtovatelný drobný, pomocný, doplňkový a ostatní materiál v potřebném rozsahu pro řádné dokončení díla + finanční rezerva - min. 4 % z ceny Např. přizpůsobování nových rozvodů a zařízení ostatním stávajícícm zařízením a stavební části, drobný mat</t>
  </si>
  <si>
    <t xml:space="preserve">Ostatní zúčtovatelné stavební, montážní, pomocné a doplňkové práce v potřebném rozsahu + finanční rezerva - min. 4 % z ceny např. přizpůsobování nových rozvodů a zařízení ostatním zařízením a stavební části, provádění funkčních zkoušek a montáže s vazbou </t>
  </si>
  <si>
    <t>Likvidace odpadů Kompletní systém sběru, třídění, odvozu a likvidace odpadu v souladu se zák. č.185/2001 Sb. v platném znění a vyhl. č.381/2001 Sb. v platném znění</t>
  </si>
  <si>
    <t>Závěrečný úklid Provedení komplexního úklidu po provádění vytápění na úroveň min. původního stavu v návaznosti na likvidaci odpadů a úklid celé stavby</t>
  </si>
  <si>
    <t>Koordinační činnost</t>
  </si>
  <si>
    <t>Doprava</t>
  </si>
  <si>
    <t>Zařízení staveniště Především v souladu s NV č. 591/2006 Sb.</t>
  </si>
  <si>
    <t>D.9 - SO 601 - Studna</t>
  </si>
  <si>
    <t>3,5*3,5*0,2</t>
  </si>
  <si>
    <t>131201201</t>
  </si>
  <si>
    <t>Hloubení jam zapažených v hornině tř. 3 objemu do 100 m3</t>
  </si>
  <si>
    <t>1,8*1,8*2</t>
  </si>
  <si>
    <t>0,9*0,9*3,14*2</t>
  </si>
  <si>
    <t>-0,9*0,9*3,14*2</t>
  </si>
  <si>
    <t>3,5*3,5</t>
  </si>
  <si>
    <t>224511214</t>
  </si>
  <si>
    <t>Vrty maloprofilové D do 245 mm úklon do 45° hl do 50 m hor. III a IV</t>
  </si>
  <si>
    <t>242111113</t>
  </si>
  <si>
    <t>Osazení pláště kopané studny z betonových skruží celokruhových DN 1 m</t>
  </si>
  <si>
    <t>592255450</t>
  </si>
  <si>
    <t>skruž betonová studňová kruhová TBH 100/50 D100x50x9 cm</t>
  </si>
  <si>
    <t>242791111</t>
  </si>
  <si>
    <t>Zapuštění zárubnice z plastických hmot hl do 50 m DN do 200</t>
  </si>
  <si>
    <t>286102020</t>
  </si>
  <si>
    <t>pažnice plná PVC D 165</t>
  </si>
  <si>
    <t>286102030</t>
  </si>
  <si>
    <t>pažnice se šterbinovou perforací 1,5 mm 15% PVC D 165</t>
  </si>
  <si>
    <t>245111111</t>
  </si>
  <si>
    <t>Osazení krycí desky dvoudílné</t>
  </si>
  <si>
    <t>592257120</t>
  </si>
  <si>
    <t>deska betonová zákrytová pro studny, šachty a jímky TBS 130/8 D130x8 cm</t>
  </si>
  <si>
    <t>247531111</t>
  </si>
  <si>
    <t>Obsyp studny z kameniva hrubého</t>
  </si>
  <si>
    <t>0,127*0,127*3,14*24-0,085*0,085*3,14*24</t>
  </si>
  <si>
    <t>247681114</t>
  </si>
  <si>
    <t>Těsnění studny z jílu se zhutněním</t>
  </si>
  <si>
    <t>0,127*0,127*3,14*0,4-0,085*0,085*3,14*0,4</t>
  </si>
  <si>
    <t>0,65*0,65*3,14*0,3-0,085*0,085*3,14*0,3</t>
  </si>
  <si>
    <t>0,9*0,9*3,14*1,3-0,59*0,59*3,14*1,3</t>
  </si>
  <si>
    <t>581251100</t>
  </si>
  <si>
    <t>jíl surový kusový GE</t>
  </si>
  <si>
    <t>451317777</t>
  </si>
  <si>
    <t>Podklad nebo lože pod dlažbu vodorovný nebo do sklonu 1:5 z betonu prostého tl do 100 mm</t>
  </si>
  <si>
    <t>1,5*1,5*3,14-0,59*0,59*3,14</t>
  </si>
  <si>
    <t>451319777</t>
  </si>
  <si>
    <t>Příplatek ZKD 10 mm tl přes 100 mm u podkladu nebo lože pod dlažbu z betonu</t>
  </si>
  <si>
    <t>452311141</t>
  </si>
  <si>
    <t>Podkladní desky z betonu prostého tř. C 16/20 otevřený výkop</t>
  </si>
  <si>
    <t>0,9*0,9*3,14*0,1</t>
  </si>
  <si>
    <t>594511111</t>
  </si>
  <si>
    <t>Dlažba z lomového kamene s provedením lože z betonu</t>
  </si>
  <si>
    <t>627632111</t>
  </si>
  <si>
    <t>Stěrka vnějšího pláště studny z těsnící malty dvouvrstvá</t>
  </si>
  <si>
    <t>0,245*3,14*2</t>
  </si>
  <si>
    <t>627632191</t>
  </si>
  <si>
    <t>Příplatek k stěrce dvouvrstvé vnějšího pláště studny z těsnící malty ZKD vrstvu</t>
  </si>
  <si>
    <t>998254011</t>
  </si>
  <si>
    <t>Přesun hmot pro studny a jímání vody</t>
  </si>
  <si>
    <t>032603000</t>
  </si>
  <si>
    <t>Ostatní náklady - přeprava, montáž a demontáž zařízení pro čerpací zkoušku</t>
  </si>
  <si>
    <t>042903000</t>
  </si>
  <si>
    <t>Závěrečná zpráva, vyhodnocení</t>
  </si>
  <si>
    <t>043103000</t>
  </si>
  <si>
    <t>Hydrodynamické zkoušky v délce 3-5 dnů</t>
  </si>
  <si>
    <t>043194000</t>
  </si>
  <si>
    <t>Laboratorní zkoušky - základní chemický a bakteriologický rozbor vody</t>
  </si>
  <si>
    <t>D.10 - SO 602 - Odpadní jímka</t>
  </si>
  <si>
    <t>2037216000</t>
  </si>
  <si>
    <t>41,015*2,800 "výkop nádrž</t>
  </si>
  <si>
    <t>6,822*10,000 "výkop nádrž</t>
  </si>
  <si>
    <t>5,284*10,000 "výkop nádrž</t>
  </si>
  <si>
    <t>807914693</t>
  </si>
  <si>
    <t>235,902*0,3</t>
  </si>
  <si>
    <t>-769447495</t>
  </si>
  <si>
    <t>-1202896390</t>
  </si>
  <si>
    <t>235,902</t>
  </si>
  <si>
    <t>-208,069</t>
  </si>
  <si>
    <t>-583462610</t>
  </si>
  <si>
    <t>27,833*7 'Přepočtené koeficientem množství</t>
  </si>
  <si>
    <t>-445082211</t>
  </si>
  <si>
    <t>208,069</t>
  </si>
  <si>
    <t>571750345</t>
  </si>
  <si>
    <t>783018483</t>
  </si>
  <si>
    <t>27,833*1,9</t>
  </si>
  <si>
    <t>-417389703</t>
  </si>
  <si>
    <t>-(20+2,73+1+3) "nádrž</t>
  </si>
  <si>
    <t>-(PI*0,300*0,300*1,8) "komínek nádrže</t>
  </si>
  <si>
    <t xml:space="preserve">-(PI*0,3*0,3*2,1)  "komínek nádrže</t>
  </si>
  <si>
    <t>-340268957</t>
  </si>
  <si>
    <t>6,5*3,5</t>
  </si>
  <si>
    <t>-1948946094</t>
  </si>
  <si>
    <t>6,5*3,5*0,12</t>
  </si>
  <si>
    <t>271562211</t>
  </si>
  <si>
    <t>Podsyp pod základové konstrukce se zhutněním z drobného kameniva frakce 0 až 4 mm</t>
  </si>
  <si>
    <t>1298948720</t>
  </si>
  <si>
    <t>6*3,3*0,05</t>
  </si>
  <si>
    <t>-1825289387</t>
  </si>
  <si>
    <t>6*3,3*0,15</t>
  </si>
  <si>
    <t>273351121</t>
  </si>
  <si>
    <t>Zřízení bednění základových desek</t>
  </si>
  <si>
    <t>-856697207</t>
  </si>
  <si>
    <t>(6*2+3,3*2)*0,15</t>
  </si>
  <si>
    <t>273351122</t>
  </si>
  <si>
    <t>Odstranění bednění základových desek</t>
  </si>
  <si>
    <t>1517909379</t>
  </si>
  <si>
    <t>-1784632086</t>
  </si>
  <si>
    <t>6*3,3*3,03/1000*1,2</t>
  </si>
  <si>
    <t>320101R</t>
  </si>
  <si>
    <t>D + M železobetonová prefabrikovaná odpadní jímka o objemu 20m3 vč.dvou vstupů a poklopu,vč.dopravy a výrobní dokumentace</t>
  </si>
  <si>
    <t>159866497</t>
  </si>
  <si>
    <t>998271301</t>
  </si>
  <si>
    <t>Přesun hmot pro kanalizace hloubené monolitické z betonu otevřený výkop</t>
  </si>
  <si>
    <t>770793720</t>
  </si>
  <si>
    <t>D.11 - SO 701 - Zeleň a konečné úpravy</t>
  </si>
  <si>
    <t xml:space="preserve">      998 - Přesun hmot</t>
  </si>
  <si>
    <t>181111111</t>
  </si>
  <si>
    <t>Plošná úprava terénu do 500 m2 zemina tř 1 až 4 nerovnosti do 100 mm v rovinně a svahu do 1:5</t>
  </si>
  <si>
    <t>-133317886</t>
  </si>
  <si>
    <t>Dorovnání bude hlušinou, ponechanou na deponii při provádění hrubých terénních úprav</t>
  </si>
  <si>
    <t>Dorovnání se provede cca 10cm pod úroveň konečných terénních úprav tak, aby se plynule navázalo na úroveň stávajícího terénu.</t>
  </si>
  <si>
    <t>trávník</t>
  </si>
  <si>
    <t>1171</t>
  </si>
  <si>
    <t>keře</t>
  </si>
  <si>
    <t>181301101</t>
  </si>
  <si>
    <t>Rozprostření ornice tl vrstvy do 100 mm pl do 500 m2 v rovině nebo ve svahu do 1:5</t>
  </si>
  <si>
    <t>-1907137017</t>
  </si>
  <si>
    <t>Ozelenění nově vzniklých ploch po realizaci výstavby areálu bude provedeno rozprostřením ornice v minimální tloušťce 10cm, která byla sejmuta z plochy</t>
  </si>
  <si>
    <t>v rámci hrubých terénních úprav a je uložena na deponii na staveništi</t>
  </si>
  <si>
    <t>181301105</t>
  </si>
  <si>
    <t>Rozprostření ornice tl vrstvy do 300 mm pl do 500 m2 v rovině nebo ve svahu do 1:5</t>
  </si>
  <si>
    <t>-1192452515</t>
  </si>
  <si>
    <t xml:space="preserve">Výsadba keřů a stromů bude prováděna do předem připravených záhonů, resp. jam s vrstvou ornice nejméně 30cm a po výsadbě budou záhony mulčovány </t>
  </si>
  <si>
    <t>borovou kůrou</t>
  </si>
  <si>
    <t>stromy</t>
  </si>
  <si>
    <t>10364101</t>
  </si>
  <si>
    <t>zemina pro terénní úpravy - ornice</t>
  </si>
  <si>
    <t>1470792466</t>
  </si>
  <si>
    <t xml:space="preserve">Podle geologického průzkumu je humózní horizont velmi slabý a v některých částech nelze hovořit o ornici – v případě deficitu se bude muset část </t>
  </si>
  <si>
    <t>ornice dovézt</t>
  </si>
  <si>
    <t>1171*0,1</t>
  </si>
  <si>
    <t>132*0,3</t>
  </si>
  <si>
    <t>předpoklad 30%</t>
  </si>
  <si>
    <t>1 m³ zeminy = 1,4 t</t>
  </si>
  <si>
    <t>156*1,4*0,3</t>
  </si>
  <si>
    <t>103001R</t>
  </si>
  <si>
    <t>doprava zeminy pro terénní úpravy - ornice</t>
  </si>
  <si>
    <t>52419406</t>
  </si>
  <si>
    <t>492705085</t>
  </si>
  <si>
    <t xml:space="preserve">.  Po rozprostření ornice se provede ošetření totálním herbicidem a zasetí travního semene, povrch se uhrabe a zaválcuje</t>
  </si>
  <si>
    <t>00572410</t>
  </si>
  <si>
    <t>1745072823</t>
  </si>
  <si>
    <t xml:space="preserve">Pro výsev bude použito osivo – parková směs 3kg/100m2. </t>
  </si>
  <si>
    <t>1171/100*3</t>
  </si>
  <si>
    <t>35,13*1,02 'Přepočtené koeficientem množství</t>
  </si>
  <si>
    <t>183101313</t>
  </si>
  <si>
    <t>Jamky pro výsadbu s výměnou 100 % půdy zeminy tř 1 až 4 objem do 0,05 m3 v rovině a svahu do 1:5</t>
  </si>
  <si>
    <t>-793165599</t>
  </si>
  <si>
    <t>183101321</t>
  </si>
  <si>
    <t>Jamky pro výsadbu s výměnou 100 % půdy zeminy tř 1 až 4 objem do 1 m3 v rovině a svahu do 1:5</t>
  </si>
  <si>
    <t>1115743663</t>
  </si>
  <si>
    <t>103211000</t>
  </si>
  <si>
    <t>zahradní substrát pro výsadbu VL</t>
  </si>
  <si>
    <t>-1631733062</t>
  </si>
  <si>
    <t>29*0,3*0,3*0,3</t>
  </si>
  <si>
    <t>(4)*0,8*0,8*0,8</t>
  </si>
  <si>
    <t>2,831*1,03 'Přepočtené koeficientem množství</t>
  </si>
  <si>
    <t>183403153</t>
  </si>
  <si>
    <t>Obdělání půdy hrabáním v rovině a svahu do 1:5</t>
  </si>
  <si>
    <t>-49342146</t>
  </si>
  <si>
    <t>183403161</t>
  </si>
  <si>
    <t>Obdělání půdy válením v rovině a svahu do 1:5</t>
  </si>
  <si>
    <t>-1772913023</t>
  </si>
  <si>
    <t>184102115</t>
  </si>
  <si>
    <t>Výsadba dřeviny s balem D do 0,6 m do jamky se zalitím v rovině a svahu do 1:5</t>
  </si>
  <si>
    <t>-1307066701</t>
  </si>
  <si>
    <t>02650440R</t>
  </si>
  <si>
    <t>stromy - dle výpisu</t>
  </si>
  <si>
    <t>332287809</t>
  </si>
  <si>
    <t>184102213</t>
  </si>
  <si>
    <t>Výsadba keře bez balu v do 1 m do skalek se zalitím v rovině a svahu do 1:5</t>
  </si>
  <si>
    <t>-1263073482</t>
  </si>
  <si>
    <t>02650531R</t>
  </si>
  <si>
    <t>keře - viz výpis</t>
  </si>
  <si>
    <t>-495911306</t>
  </si>
  <si>
    <t>184215132</t>
  </si>
  <si>
    <t>Ukotvení kmene dřevin třemi kůly D do 0,1 m délky do 2 m</t>
  </si>
  <si>
    <t>645769034</t>
  </si>
  <si>
    <t>(4)*3</t>
  </si>
  <si>
    <t>052171180</t>
  </si>
  <si>
    <t>tyče dřevěné v kůře D 100mm dl 8m</t>
  </si>
  <si>
    <t>-1951351844</t>
  </si>
  <si>
    <t>2*(0,1*0,1)*12</t>
  </si>
  <si>
    <t>0,24*1,02 'Přepočtené koeficientem množství</t>
  </si>
  <si>
    <t>184501121</t>
  </si>
  <si>
    <t>Zhotovení obalu z juty v jedné vrstvě v rovině a svahu do 1:5</t>
  </si>
  <si>
    <t>-949964147</t>
  </si>
  <si>
    <t>(2*PI*0,16*0,16+2*PI*0,16*2)*4</t>
  </si>
  <si>
    <t>184802111</t>
  </si>
  <si>
    <t>Chemické odplevelení před založením kultury nad 20 m2 postřikem na široko v rovině a svahu do 1:5</t>
  </si>
  <si>
    <t>-1088652037</t>
  </si>
  <si>
    <t>184911431</t>
  </si>
  <si>
    <t>Mulčování rostlin kůrou tl. do 0,15 m v rovině a svahu do 1:5</t>
  </si>
  <si>
    <t>2040527947</t>
  </si>
  <si>
    <t>okolo keřů</t>
  </si>
  <si>
    <t>okolo stromů</t>
  </si>
  <si>
    <t>2*2*4</t>
  </si>
  <si>
    <t>103911000</t>
  </si>
  <si>
    <t>kůra mulčovací VL</t>
  </si>
  <si>
    <t>1055300875</t>
  </si>
  <si>
    <t>148*0,153 'Přepočtené koeficientem množství</t>
  </si>
  <si>
    <t>185802111</t>
  </si>
  <si>
    <t>Hnojení půdy rašelinou v rovině a svahu do 1:5</t>
  </si>
  <si>
    <t>1602043433</t>
  </si>
  <si>
    <t>K pohnojení 1 m2 stačí 3 až 4 kg.</t>
  </si>
  <si>
    <t>1171*4/1000</t>
  </si>
  <si>
    <t>103111000</t>
  </si>
  <si>
    <t xml:space="preserve">rašelina zahradnická   VL</t>
  </si>
  <si>
    <t>1876623462</t>
  </si>
  <si>
    <t>Rašelina</t>
  </si>
  <si>
    <t>330-410kg/m3</t>
  </si>
  <si>
    <t>4,684*1000/330</t>
  </si>
  <si>
    <t>185803111</t>
  </si>
  <si>
    <t>Ošetření trávníku shrabáním v rovině a svahu do 1:5</t>
  </si>
  <si>
    <t>2062702202</t>
  </si>
  <si>
    <t>185851121</t>
  </si>
  <si>
    <t>Dovoz vody pro zálivku rostlin za vzdálenost do 1000 m</t>
  </si>
  <si>
    <t>-6107369</t>
  </si>
  <si>
    <t xml:space="preserve">V počáteční fázi je nutné oseté plochy zalévat (pokud nebude dostatek přirozené vláhy). </t>
  </si>
  <si>
    <t>týdenní závlahová dávka 25–40 litrů/m2</t>
  </si>
  <si>
    <t>předpoklad 4 týdny</t>
  </si>
  <si>
    <t>1307*((25+40)/2)*0,001*4</t>
  </si>
  <si>
    <t>185851129</t>
  </si>
  <si>
    <t>Příplatek k dovozu vody pro zálivku rostlin do 1000 m ZKD 1000 m</t>
  </si>
  <si>
    <t>1497261623</t>
  </si>
  <si>
    <t>169,91*10 'Přepočtené koeficientem množství</t>
  </si>
  <si>
    <t>1858514R</t>
  </si>
  <si>
    <t xml:space="preserve">Povýsadbová péče </t>
  </si>
  <si>
    <t>-499094644</t>
  </si>
  <si>
    <t>998231311</t>
  </si>
  <si>
    <t>Přesun hmot pro sadovnické a krajinářské úpravy vodorovně do 5000 m</t>
  </si>
  <si>
    <t>1756956156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</si>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</sst>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9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5" fillId="2" borderId="0" xfId="0" applyFont="1" applyFill="1" applyAlignment="1" applyProtection="1">
      <alignment horizontal="left" vertical="center"/>
    </xf>
    <xf numFmtId="0" fontId="16" fillId="2" borderId="0" xfId="1" applyFont="1" applyFill="1" applyAlignment="1" applyProtection="1">
      <alignment vertical="center"/>
    </xf>
    <xf numFmtId="0" fontId="47" fillId="2" borderId="0" xfId="1" applyFill="1"/>
    <xf numFmtId="0" fontId="0" fillId="2" borderId="0" xfId="0" applyFill="1"/>
    <xf numFmtId="0" fontId="14" fillId="2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1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2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34" fillId="2" borderId="0" xfId="1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2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6" fillId="0" borderId="16" xfId="0" applyNumberFormat="1" applyFont="1" applyBorder="1" applyAlignment="1" applyProtection="1"/>
    <xf numFmtId="166" fontId="36" fillId="0" borderId="17" xfId="0" applyNumberFormat="1" applyFont="1" applyBorder="1" applyAlignment="1" applyProtection="1"/>
    <xf numFmtId="4" fontId="37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8" xfId="0" applyFont="1" applyBorder="1" applyAlignment="1" applyProtection="1">
      <alignment horizontal="center" vertical="center"/>
    </xf>
    <xf numFmtId="49" fontId="39" fillId="0" borderId="28" xfId="0" applyNumberFormat="1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center" vertical="center" wrapText="1"/>
    </xf>
    <xf numFmtId="167" fontId="39" fillId="0" borderId="28" xfId="0" applyNumberFormat="1" applyFont="1" applyBorder="1" applyAlignment="1" applyProtection="1">
      <alignment vertical="center"/>
    </xf>
    <xf numFmtId="4" fontId="39" fillId="3" borderId="28" xfId="0" applyNumberFormat="1" applyFont="1" applyFill="1" applyBorder="1" applyAlignment="1" applyProtection="1">
      <alignment vertical="center"/>
      <protection locked="0"/>
    </xf>
    <xf numFmtId="4" fontId="39" fillId="0" borderId="28" xfId="0" applyNumberFormat="1" applyFont="1" applyBorder="1" applyAlignment="1" applyProtection="1">
      <alignment vertical="center"/>
    </xf>
    <xf numFmtId="0" fontId="39" fillId="0" borderId="5" xfId="0" applyFont="1" applyBorder="1" applyAlignment="1">
      <alignment vertical="center"/>
    </xf>
    <xf numFmtId="0" fontId="39" fillId="3" borderId="28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vertical="center"/>
    </xf>
    <xf numFmtId="0" fontId="10" fillId="0" borderId="24" xfId="0" applyFont="1" applyBorder="1" applyAlignment="1" applyProtection="1">
      <alignment vertical="center"/>
    </xf>
    <xf numFmtId="0" fontId="10" fillId="0" borderId="25" xfId="0" applyFont="1" applyBorder="1" applyAlignment="1" applyProtection="1">
      <alignment vertical="center"/>
    </xf>
    <xf numFmtId="0" fontId="0" fillId="0" borderId="0" xfId="0" applyProtection="1"/>
    <xf numFmtId="0" fontId="0" fillId="0" borderId="5" xfId="0" applyBorder="1"/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167" fontId="0" fillId="3" borderId="28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  <protection locked="0"/>
    </xf>
    <xf numFmtId="0" fontId="40" fillId="0" borderId="29" xfId="0" applyFont="1" applyBorder="1" applyAlignment="1">
      <alignment vertical="center" wrapText="1"/>
      <protection locked="0"/>
    </xf>
    <xf numFmtId="0" fontId="40" fillId="0" borderId="30" xfId="0" applyFont="1" applyBorder="1" applyAlignment="1">
      <alignment vertical="center" wrapText="1"/>
      <protection locked="0"/>
    </xf>
    <xf numFmtId="0" fontId="40" fillId="0" borderId="31" xfId="0" applyFont="1" applyBorder="1" applyAlignment="1">
      <alignment vertical="center" wrapText="1"/>
      <protection locked="0"/>
    </xf>
    <xf numFmtId="0" fontId="40" fillId="0" borderId="32" xfId="0" applyFont="1" applyBorder="1" applyAlignment="1">
      <alignment horizontal="center" vertical="center" wrapText="1"/>
      <protection locked="0"/>
    </xf>
    <xf numFmtId="0" fontId="41" fillId="0" borderId="1" xfId="0" applyFont="1" applyBorder="1" applyAlignment="1">
      <alignment horizontal="center" vertical="center" wrapText="1"/>
      <protection locked="0"/>
    </xf>
    <xf numFmtId="0" fontId="40" fillId="0" borderId="33" xfId="0" applyFont="1" applyBorder="1" applyAlignment="1">
      <alignment horizontal="center" vertical="center" wrapText="1"/>
      <protection locked="0"/>
    </xf>
    <xf numFmtId="0" fontId="40" fillId="0" borderId="32" xfId="0" applyFont="1" applyBorder="1" applyAlignment="1">
      <alignment vertical="center" wrapText="1"/>
      <protection locked="0"/>
    </xf>
    <xf numFmtId="0" fontId="42" fillId="0" borderId="34" xfId="0" applyFont="1" applyBorder="1" applyAlignment="1">
      <alignment horizontal="left" wrapText="1"/>
      <protection locked="0"/>
    </xf>
    <xf numFmtId="0" fontId="40" fillId="0" borderId="33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horizontal="left" vertical="center" wrapText="1"/>
      <protection locked="0"/>
    </xf>
    <xf numFmtId="0" fontId="43" fillId="0" borderId="1" xfId="0" applyFont="1" applyBorder="1" applyAlignment="1">
      <alignment horizontal="left" vertical="center" wrapText="1"/>
      <protection locked="0"/>
    </xf>
    <xf numFmtId="0" fontId="43" fillId="0" borderId="32" xfId="0" applyFont="1" applyBorder="1" applyAlignment="1">
      <alignment vertical="center" wrapText="1"/>
      <protection locked="0"/>
    </xf>
    <xf numFmtId="0" fontId="43" fillId="0" borderId="1" xfId="0" applyFont="1" applyBorder="1" applyAlignment="1">
      <alignment vertical="center" wrapText="1"/>
      <protection locked="0"/>
    </xf>
    <xf numFmtId="0" fontId="43" fillId="0" borderId="1" xfId="0" applyFont="1" applyBorder="1" applyAlignment="1">
      <alignment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49" fontId="43" fillId="0" borderId="1" xfId="0" applyNumberFormat="1" applyFont="1" applyBorder="1" applyAlignment="1">
      <alignment horizontal="left" vertical="center" wrapText="1"/>
      <protection locked="0"/>
    </xf>
    <xf numFmtId="49" fontId="43" fillId="0" borderId="1" xfId="0" applyNumberFormat="1" applyFont="1" applyBorder="1" applyAlignment="1">
      <alignment vertical="center" wrapText="1"/>
      <protection locked="0"/>
    </xf>
    <xf numFmtId="0" fontId="40" fillId="0" borderId="35" xfId="0" applyFont="1" applyBorder="1" applyAlignment="1">
      <alignment vertical="center" wrapText="1"/>
      <protection locked="0"/>
    </xf>
    <xf numFmtId="0" fontId="44" fillId="0" borderId="34" xfId="0" applyFont="1" applyBorder="1" applyAlignment="1">
      <alignment vertical="center" wrapText="1"/>
      <protection locked="0"/>
    </xf>
    <xf numFmtId="0" fontId="40" fillId="0" borderId="36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vertical="top"/>
      <protection locked="0"/>
    </xf>
    <xf numFmtId="0" fontId="40" fillId="0" borderId="0" xfId="0" applyFont="1" applyAlignment="1">
      <alignment vertical="top"/>
      <protection locked="0"/>
    </xf>
    <xf numFmtId="0" fontId="40" fillId="0" borderId="29" xfId="0" applyFont="1" applyBorder="1" applyAlignment="1">
      <alignment horizontal="left" vertical="center"/>
      <protection locked="0"/>
    </xf>
    <xf numFmtId="0" fontId="40" fillId="0" borderId="30" xfId="0" applyFont="1" applyBorder="1" applyAlignment="1">
      <alignment horizontal="left" vertical="center"/>
      <protection locked="0"/>
    </xf>
    <xf numFmtId="0" fontId="40" fillId="0" borderId="31" xfId="0" applyFont="1" applyBorder="1" applyAlignment="1">
      <alignment horizontal="left" vertical="center"/>
      <protection locked="0"/>
    </xf>
    <xf numFmtId="0" fontId="40" fillId="0" borderId="32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center" vertical="center"/>
      <protection locked="0"/>
    </xf>
    <xf numFmtId="0" fontId="40" fillId="0" borderId="33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5" fillId="0" borderId="0" xfId="0" applyFont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center" vertical="center"/>
      <protection locked="0"/>
    </xf>
    <xf numFmtId="0" fontId="45" fillId="0" borderId="34" xfId="0" applyFont="1" applyBorder="1" applyAlignment="1">
      <alignment horizontal="left" vertical="center"/>
      <protection locked="0"/>
    </xf>
    <xf numFmtId="0" fontId="46" fillId="0" borderId="1" xfId="0" applyFont="1" applyBorder="1" applyAlignment="1">
      <alignment horizontal="left" vertical="center"/>
      <protection locked="0"/>
    </xf>
    <xf numFmtId="0" fontId="43" fillId="0" borderId="0" xfId="0" applyFont="1" applyAlignment="1">
      <alignment horizontal="left" vertical="center"/>
      <protection locked="0"/>
    </xf>
    <xf numFmtId="0" fontId="43" fillId="0" borderId="1" xfId="0" applyFont="1" applyBorder="1" applyAlignment="1">
      <alignment horizontal="center" vertical="center"/>
      <protection locked="0"/>
    </xf>
    <xf numFmtId="0" fontId="43" fillId="0" borderId="32" xfId="0" applyFont="1" applyBorder="1" applyAlignment="1">
      <alignment horizontal="left" vertical="center"/>
      <protection locked="0"/>
    </xf>
    <xf numFmtId="0" fontId="43" fillId="0" borderId="1" xfId="0" applyFont="1" applyFill="1" applyBorder="1" applyAlignment="1">
      <alignment horizontal="left" vertical="center"/>
      <protection locked="0"/>
    </xf>
    <xf numFmtId="0" fontId="43" fillId="0" borderId="1" xfId="0" applyFont="1" applyFill="1" applyBorder="1" applyAlignment="1">
      <alignment horizontal="center" vertical="center"/>
      <protection locked="0"/>
    </xf>
    <xf numFmtId="0" fontId="40" fillId="0" borderId="35" xfId="0" applyFont="1" applyBorder="1" applyAlignment="1">
      <alignment horizontal="left" vertical="center"/>
      <protection locked="0"/>
    </xf>
    <xf numFmtId="0" fontId="44" fillId="0" borderId="34" xfId="0" applyFont="1" applyBorder="1" applyAlignment="1">
      <alignment horizontal="left" vertical="center"/>
      <protection locked="0"/>
    </xf>
    <xf numFmtId="0" fontId="40" fillId="0" borderId="36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3" fillId="0" borderId="1" xfId="0" applyFont="1" applyBorder="1" applyAlignment="1">
      <alignment horizontal="center" vertical="center" wrapText="1"/>
      <protection locked="0"/>
    </xf>
    <xf numFmtId="0" fontId="40" fillId="0" borderId="29" xfId="0" applyFont="1" applyBorder="1" applyAlignment="1">
      <alignment horizontal="left" vertical="center" wrapText="1"/>
      <protection locked="0"/>
    </xf>
    <xf numFmtId="0" fontId="40" fillId="0" borderId="30" xfId="0" applyFont="1" applyBorder="1" applyAlignment="1">
      <alignment horizontal="left" vertical="center" wrapText="1"/>
      <protection locked="0"/>
    </xf>
    <xf numFmtId="0" fontId="40" fillId="0" borderId="31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 wrapText="1"/>
      <protection locked="0"/>
    </xf>
    <xf numFmtId="0" fontId="45" fillId="0" borderId="32" xfId="0" applyFont="1" applyBorder="1" applyAlignment="1">
      <alignment horizontal="left" vertical="center" wrapText="1"/>
      <protection locked="0"/>
    </xf>
    <xf numFmtId="0" fontId="45" fillId="0" borderId="33" xfId="0" applyFont="1" applyBorder="1" applyAlignment="1">
      <alignment horizontal="left" vertical="center" wrapText="1"/>
      <protection locked="0"/>
    </xf>
    <xf numFmtId="0" fontId="43" fillId="0" borderId="32" xfId="0" applyFont="1" applyBorder="1" applyAlignment="1">
      <alignment horizontal="left" vertical="center" wrapText="1"/>
      <protection locked="0"/>
    </xf>
    <xf numFmtId="0" fontId="43" fillId="0" borderId="33" xfId="0" applyFont="1" applyBorder="1" applyAlignment="1">
      <alignment horizontal="left" vertical="center" wrapText="1"/>
      <protection locked="0"/>
    </xf>
    <xf numFmtId="0" fontId="43" fillId="0" borderId="33" xfId="0" applyFont="1" applyBorder="1" applyAlignment="1">
      <alignment horizontal="left" vertical="center"/>
      <protection locked="0"/>
    </xf>
    <xf numFmtId="0" fontId="43" fillId="0" borderId="35" xfId="0" applyFont="1" applyBorder="1" applyAlignment="1">
      <alignment horizontal="left" vertical="center" wrapText="1"/>
      <protection locked="0"/>
    </xf>
    <xf numFmtId="0" fontId="43" fillId="0" borderId="34" xfId="0" applyFont="1" applyBorder="1" applyAlignment="1">
      <alignment horizontal="left" vertical="center" wrapText="1"/>
      <protection locked="0"/>
    </xf>
    <xf numFmtId="0" fontId="43" fillId="0" borderId="36" xfId="0" applyFont="1" applyBorder="1" applyAlignment="1">
      <alignment horizontal="left" vertical="center" wrapText="1"/>
      <protection locked="0"/>
    </xf>
    <xf numFmtId="0" fontId="43" fillId="0" borderId="1" xfId="0" applyFont="1" applyBorder="1" applyAlignment="1">
      <alignment horizontal="left" vertical="top"/>
      <protection locked="0"/>
    </xf>
    <xf numFmtId="0" fontId="43" fillId="0" borderId="1" xfId="0" applyFont="1" applyBorder="1" applyAlignment="1">
      <alignment horizontal="center" vertical="top"/>
      <protection locked="0"/>
    </xf>
    <xf numFmtId="0" fontId="43" fillId="0" borderId="35" xfId="0" applyFont="1" applyBorder="1" applyAlignment="1">
      <alignment horizontal="left" vertical="center"/>
      <protection locked="0"/>
    </xf>
    <xf numFmtId="0" fontId="43" fillId="0" borderId="36" xfId="0" applyFont="1" applyBorder="1" applyAlignment="1">
      <alignment horizontal="left" vertical="center"/>
      <protection locked="0"/>
    </xf>
    <xf numFmtId="0" fontId="45" fillId="0" borderId="0" xfId="0" applyFont="1" applyAlignment="1">
      <alignment vertical="center"/>
      <protection locked="0"/>
    </xf>
    <xf numFmtId="0" fontId="42" fillId="0" borderId="1" xfId="0" applyFont="1" applyBorder="1" applyAlignment="1">
      <alignment vertical="center"/>
      <protection locked="0"/>
    </xf>
    <xf numFmtId="0" fontId="45" fillId="0" borderId="34" xfId="0" applyFont="1" applyBorder="1" applyAlignment="1">
      <alignment vertical="center"/>
      <protection locked="0"/>
    </xf>
    <xf numFmtId="0" fontId="42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3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2" fillId="0" borderId="34" xfId="0" applyFont="1" applyBorder="1" applyAlignment="1">
      <alignment horizontal="left"/>
      <protection locked="0"/>
    </xf>
    <xf numFmtId="0" fontId="45" fillId="0" borderId="34" xfId="0" applyFont="1" applyBorder="1" applyAlignment="1">
      <protection locked="0"/>
    </xf>
    <xf numFmtId="0" fontId="40" fillId="0" borderId="32" xfId="0" applyFont="1" applyBorder="1" applyAlignment="1">
      <alignment vertical="top"/>
      <protection locked="0"/>
    </xf>
    <xf numFmtId="0" fontId="40" fillId="0" borderId="33" xfId="0" applyFont="1" applyBorder="1" applyAlignment="1">
      <alignment vertical="top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40" fillId="0" borderId="1" xfId="0" applyFont="1" applyBorder="1" applyAlignment="1">
      <alignment horizontal="left" vertical="top"/>
      <protection locked="0"/>
    </xf>
    <xf numFmtId="0" fontId="40" fillId="0" borderId="35" xfId="0" applyFont="1" applyBorder="1" applyAlignment="1">
      <alignment vertical="top"/>
      <protection locked="0"/>
    </xf>
    <xf numFmtId="0" fontId="40" fillId="0" borderId="34" xfId="0" applyFont="1" applyBorder="1" applyAlignment="1">
      <alignment vertical="top"/>
      <protection locked="0"/>
    </xf>
    <xf numFmtId="0" fontId="40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theme" Target="theme/theme1.xml" /><Relationship Id="rId23" Type="http://schemas.openxmlformats.org/officeDocument/2006/relationships/calcChain" Target="calcChain.xml" /><Relationship Id="rId2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ht="36.96" customHeight="1">
      <c r="AR2"/>
      <c r="BS2" s="25" t="s">
        <v>8</v>
      </c>
      <c r="BT2" s="25" t="s">
        <v>9</v>
      </c>
    </row>
    <row r="3" ht="6.96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ht="36.96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ht="14.4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6" t="s">
        <v>16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2"/>
      <c r="BE5" s="37" t="s">
        <v>17</v>
      </c>
      <c r="BS5" s="25" t="s">
        <v>8</v>
      </c>
    </row>
    <row r="6" ht="36.96" customHeight="1">
      <c r="B6" s="29"/>
      <c r="C6" s="30"/>
      <c r="D6" s="38" t="s">
        <v>18</v>
      </c>
      <c r="E6" s="30"/>
      <c r="F6" s="30"/>
      <c r="G6" s="30"/>
      <c r="H6" s="30"/>
      <c r="I6" s="30"/>
      <c r="J6" s="30"/>
      <c r="K6" s="39" t="s">
        <v>19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2"/>
      <c r="BE6" s="40"/>
      <c r="BS6" s="25" t="s">
        <v>8</v>
      </c>
    </row>
    <row r="7" ht="14.4" customHeight="1">
      <c r="B7" s="29"/>
      <c r="C7" s="30"/>
      <c r="D7" s="41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41" t="s">
        <v>22</v>
      </c>
      <c r="AL7" s="30"/>
      <c r="AM7" s="30"/>
      <c r="AN7" s="36" t="s">
        <v>21</v>
      </c>
      <c r="AO7" s="30"/>
      <c r="AP7" s="30"/>
      <c r="AQ7" s="32"/>
      <c r="BE7" s="40"/>
      <c r="BS7" s="25" t="s">
        <v>8</v>
      </c>
    </row>
    <row r="8" ht="14.4" customHeight="1">
      <c r="B8" s="29"/>
      <c r="C8" s="30"/>
      <c r="D8" s="41" t="s">
        <v>23</v>
      </c>
      <c r="E8" s="30"/>
      <c r="F8" s="30"/>
      <c r="G8" s="30"/>
      <c r="H8" s="30"/>
      <c r="I8" s="30"/>
      <c r="J8" s="30"/>
      <c r="K8" s="36" t="s">
        <v>24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41" t="s">
        <v>25</v>
      </c>
      <c r="AL8" s="30"/>
      <c r="AM8" s="30"/>
      <c r="AN8" s="42" t="s">
        <v>26</v>
      </c>
      <c r="AO8" s="30"/>
      <c r="AP8" s="30"/>
      <c r="AQ8" s="32"/>
      <c r="BE8" s="40"/>
      <c r="BS8" s="25" t="s">
        <v>8</v>
      </c>
    </row>
    <row r="9" ht="14.4" customHeight="1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2"/>
      <c r="BE9" s="40"/>
      <c r="BS9" s="25" t="s">
        <v>8</v>
      </c>
    </row>
    <row r="10" ht="14.4" customHeight="1">
      <c r="B10" s="29"/>
      <c r="C10" s="30"/>
      <c r="D10" s="41" t="s">
        <v>27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41" t="s">
        <v>28</v>
      </c>
      <c r="AL10" s="30"/>
      <c r="AM10" s="30"/>
      <c r="AN10" s="36" t="s">
        <v>29</v>
      </c>
      <c r="AO10" s="30"/>
      <c r="AP10" s="30"/>
      <c r="AQ10" s="32"/>
      <c r="BE10" s="40"/>
      <c r="BS10" s="25" t="s">
        <v>30</v>
      </c>
    </row>
    <row r="11" ht="18.48" customHeight="1">
      <c r="B11" s="29"/>
      <c r="C11" s="30"/>
      <c r="D11" s="30"/>
      <c r="E11" s="36" t="s">
        <v>31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41" t="s">
        <v>32</v>
      </c>
      <c r="AL11" s="30"/>
      <c r="AM11" s="30"/>
      <c r="AN11" s="36" t="s">
        <v>21</v>
      </c>
      <c r="AO11" s="30"/>
      <c r="AP11" s="30"/>
      <c r="AQ11" s="32"/>
      <c r="BE11" s="40"/>
      <c r="BS11" s="25" t="s">
        <v>30</v>
      </c>
    </row>
    <row r="12" ht="6.96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40"/>
      <c r="BS12" s="25" t="s">
        <v>30</v>
      </c>
    </row>
    <row r="13" ht="14.4" customHeight="1">
      <c r="B13" s="29"/>
      <c r="C13" s="30"/>
      <c r="D13" s="41" t="s">
        <v>33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41" t="s">
        <v>28</v>
      </c>
      <c r="AL13" s="30"/>
      <c r="AM13" s="30"/>
      <c r="AN13" s="43" t="s">
        <v>34</v>
      </c>
      <c r="AO13" s="30"/>
      <c r="AP13" s="30"/>
      <c r="AQ13" s="32"/>
      <c r="BE13" s="40"/>
      <c r="BS13" s="25" t="s">
        <v>30</v>
      </c>
    </row>
    <row r="14">
      <c r="B14" s="29"/>
      <c r="C14" s="30"/>
      <c r="D14" s="30"/>
      <c r="E14" s="43" t="s">
        <v>34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1" t="s">
        <v>32</v>
      </c>
      <c r="AL14" s="30"/>
      <c r="AM14" s="30"/>
      <c r="AN14" s="43" t="s">
        <v>34</v>
      </c>
      <c r="AO14" s="30"/>
      <c r="AP14" s="30"/>
      <c r="AQ14" s="32"/>
      <c r="BE14" s="40"/>
      <c r="BS14" s="25" t="s">
        <v>30</v>
      </c>
    </row>
    <row r="15" ht="6.96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40"/>
      <c r="BS15" s="25" t="s">
        <v>6</v>
      </c>
    </row>
    <row r="16" ht="14.4" customHeight="1">
      <c r="B16" s="29"/>
      <c r="C16" s="30"/>
      <c r="D16" s="41" t="s">
        <v>35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41" t="s">
        <v>28</v>
      </c>
      <c r="AL16" s="30"/>
      <c r="AM16" s="30"/>
      <c r="AN16" s="36" t="s">
        <v>36</v>
      </c>
      <c r="AO16" s="30"/>
      <c r="AP16" s="30"/>
      <c r="AQ16" s="32"/>
      <c r="BE16" s="40"/>
      <c r="BS16" s="25" t="s">
        <v>6</v>
      </c>
    </row>
    <row r="17" ht="18.48" customHeight="1">
      <c r="B17" s="29"/>
      <c r="C17" s="30"/>
      <c r="D17" s="30"/>
      <c r="E17" s="36" t="s">
        <v>37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41" t="s">
        <v>32</v>
      </c>
      <c r="AL17" s="30"/>
      <c r="AM17" s="30"/>
      <c r="AN17" s="36" t="s">
        <v>21</v>
      </c>
      <c r="AO17" s="30"/>
      <c r="AP17" s="30"/>
      <c r="AQ17" s="32"/>
      <c r="BE17" s="40"/>
      <c r="BS17" s="25" t="s">
        <v>38</v>
      </c>
    </row>
    <row r="18" ht="6.96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40"/>
      <c r="BS18" s="25" t="s">
        <v>8</v>
      </c>
    </row>
    <row r="19" ht="14.4" customHeight="1">
      <c r="B19" s="29"/>
      <c r="C19" s="30"/>
      <c r="D19" s="41" t="s">
        <v>39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40"/>
      <c r="BS19" s="25" t="s">
        <v>8</v>
      </c>
    </row>
    <row r="20" ht="327.75" customHeight="1">
      <c r="B20" s="29"/>
      <c r="C20" s="30"/>
      <c r="D20" s="30"/>
      <c r="E20" s="45" t="s">
        <v>40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30"/>
      <c r="AP20" s="30"/>
      <c r="AQ20" s="32"/>
      <c r="BE20" s="40"/>
      <c r="BS20" s="25" t="s">
        <v>38</v>
      </c>
    </row>
    <row r="21" ht="6.96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40"/>
    </row>
    <row r="22" ht="6.96" customHeight="1">
      <c r="B22" s="29"/>
      <c r="C22" s="3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30"/>
      <c r="AQ22" s="32"/>
      <c r="BE22" s="40"/>
    </row>
    <row r="23" s="1" customFormat="1" ht="25.92" customHeight="1">
      <c r="B23" s="47"/>
      <c r="C23" s="48"/>
      <c r="D23" s="49" t="s">
        <v>41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1">
        <f>ROUND(AG51,2)</f>
        <v>0</v>
      </c>
      <c r="AL23" s="50"/>
      <c r="AM23" s="50"/>
      <c r="AN23" s="50"/>
      <c r="AO23" s="50"/>
      <c r="AP23" s="48"/>
      <c r="AQ23" s="52"/>
      <c r="BE23" s="40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52"/>
      <c r="BE24" s="40"/>
    </row>
    <row r="25" s="1" customFormat="1">
      <c r="B25" s="47"/>
      <c r="C25" s="48"/>
      <c r="D25" s="48"/>
      <c r="E25" s="48"/>
      <c r="F25" s="48"/>
      <c r="G25" s="48"/>
      <c r="H25" s="48"/>
      <c r="I25" s="48"/>
      <c r="J25" s="48"/>
      <c r="K25" s="48"/>
      <c r="L25" s="53" t="s">
        <v>42</v>
      </c>
      <c r="M25" s="53"/>
      <c r="N25" s="53"/>
      <c r="O25" s="53"/>
      <c r="P25" s="48"/>
      <c r="Q25" s="48"/>
      <c r="R25" s="48"/>
      <c r="S25" s="48"/>
      <c r="T25" s="48"/>
      <c r="U25" s="48"/>
      <c r="V25" s="48"/>
      <c r="W25" s="53" t="s">
        <v>43</v>
      </c>
      <c r="X25" s="53"/>
      <c r="Y25" s="53"/>
      <c r="Z25" s="53"/>
      <c r="AA25" s="53"/>
      <c r="AB25" s="53"/>
      <c r="AC25" s="53"/>
      <c r="AD25" s="53"/>
      <c r="AE25" s="53"/>
      <c r="AF25" s="48"/>
      <c r="AG25" s="48"/>
      <c r="AH25" s="48"/>
      <c r="AI25" s="48"/>
      <c r="AJ25" s="48"/>
      <c r="AK25" s="53" t="s">
        <v>44</v>
      </c>
      <c r="AL25" s="53"/>
      <c r="AM25" s="53"/>
      <c r="AN25" s="53"/>
      <c r="AO25" s="53"/>
      <c r="AP25" s="48"/>
      <c r="AQ25" s="52"/>
      <c r="BE25" s="40"/>
    </row>
    <row r="26" s="2" customFormat="1" ht="14.4" customHeight="1">
      <c r="B26" s="54"/>
      <c r="C26" s="55"/>
      <c r="D26" s="56" t="s">
        <v>45</v>
      </c>
      <c r="E26" s="55"/>
      <c r="F26" s="56" t="s">
        <v>46</v>
      </c>
      <c r="G26" s="55"/>
      <c r="H26" s="55"/>
      <c r="I26" s="55"/>
      <c r="J26" s="55"/>
      <c r="K26" s="55"/>
      <c r="L26" s="57">
        <v>0.20999999999999999</v>
      </c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8">
        <f>ROUND(AZ51,2)</f>
        <v>0</v>
      </c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8">
        <f>ROUND(AV51,2)</f>
        <v>0</v>
      </c>
      <c r="AL26" s="55"/>
      <c r="AM26" s="55"/>
      <c r="AN26" s="55"/>
      <c r="AO26" s="55"/>
      <c r="AP26" s="55"/>
      <c r="AQ26" s="59"/>
      <c r="BE26" s="40"/>
    </row>
    <row r="27" s="2" customFormat="1" ht="14.4" customHeight="1">
      <c r="B27" s="54"/>
      <c r="C27" s="55"/>
      <c r="D27" s="55"/>
      <c r="E27" s="55"/>
      <c r="F27" s="56" t="s">
        <v>47</v>
      </c>
      <c r="G27" s="55"/>
      <c r="H27" s="55"/>
      <c r="I27" s="55"/>
      <c r="J27" s="55"/>
      <c r="K27" s="55"/>
      <c r="L27" s="57">
        <v>0.14999999999999999</v>
      </c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8">
        <f>ROUND(BA51,2)</f>
        <v>0</v>
      </c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8">
        <f>ROUND(AW51,2)</f>
        <v>0</v>
      </c>
      <c r="AL27" s="55"/>
      <c r="AM27" s="55"/>
      <c r="AN27" s="55"/>
      <c r="AO27" s="55"/>
      <c r="AP27" s="55"/>
      <c r="AQ27" s="59"/>
      <c r="BE27" s="40"/>
    </row>
    <row r="28" hidden="1" s="2" customFormat="1" ht="14.4" customHeight="1">
      <c r="B28" s="54"/>
      <c r="C28" s="55"/>
      <c r="D28" s="55"/>
      <c r="E28" s="55"/>
      <c r="F28" s="56" t="s">
        <v>48</v>
      </c>
      <c r="G28" s="55"/>
      <c r="H28" s="55"/>
      <c r="I28" s="55"/>
      <c r="J28" s="55"/>
      <c r="K28" s="55"/>
      <c r="L28" s="57">
        <v>0.20999999999999999</v>
      </c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8">
        <f>ROUND(BB51,2)</f>
        <v>0</v>
      </c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8">
        <v>0</v>
      </c>
      <c r="AL28" s="55"/>
      <c r="AM28" s="55"/>
      <c r="AN28" s="55"/>
      <c r="AO28" s="55"/>
      <c r="AP28" s="55"/>
      <c r="AQ28" s="59"/>
      <c r="BE28" s="40"/>
    </row>
    <row r="29" hidden="1" s="2" customFormat="1" ht="14.4" customHeight="1">
      <c r="B29" s="54"/>
      <c r="C29" s="55"/>
      <c r="D29" s="55"/>
      <c r="E29" s="55"/>
      <c r="F29" s="56" t="s">
        <v>49</v>
      </c>
      <c r="G29" s="55"/>
      <c r="H29" s="55"/>
      <c r="I29" s="55"/>
      <c r="J29" s="55"/>
      <c r="K29" s="55"/>
      <c r="L29" s="57">
        <v>0.14999999999999999</v>
      </c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8">
        <f>ROUND(BC51,2)</f>
        <v>0</v>
      </c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8">
        <v>0</v>
      </c>
      <c r="AL29" s="55"/>
      <c r="AM29" s="55"/>
      <c r="AN29" s="55"/>
      <c r="AO29" s="55"/>
      <c r="AP29" s="55"/>
      <c r="AQ29" s="59"/>
      <c r="BE29" s="40"/>
    </row>
    <row r="30" hidden="1" s="2" customFormat="1" ht="14.4" customHeight="1">
      <c r="B30" s="54"/>
      <c r="C30" s="55"/>
      <c r="D30" s="55"/>
      <c r="E30" s="55"/>
      <c r="F30" s="56" t="s">
        <v>50</v>
      </c>
      <c r="G30" s="55"/>
      <c r="H30" s="55"/>
      <c r="I30" s="55"/>
      <c r="J30" s="55"/>
      <c r="K30" s="55"/>
      <c r="L30" s="57">
        <v>0</v>
      </c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8">
        <f>ROUND(BD51,2)</f>
        <v>0</v>
      </c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8">
        <v>0</v>
      </c>
      <c r="AL30" s="55"/>
      <c r="AM30" s="55"/>
      <c r="AN30" s="55"/>
      <c r="AO30" s="55"/>
      <c r="AP30" s="55"/>
      <c r="AQ30" s="59"/>
      <c r="BE30" s="40"/>
    </row>
    <row r="31" s="1" customFormat="1" ht="6.96" customHeight="1">
      <c r="B31" s="4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52"/>
      <c r="BE31" s="40"/>
    </row>
    <row r="32" s="1" customFormat="1" ht="25.92" customHeight="1">
      <c r="B32" s="47"/>
      <c r="C32" s="60"/>
      <c r="D32" s="61" t="s">
        <v>51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3" t="s">
        <v>52</v>
      </c>
      <c r="U32" s="62"/>
      <c r="V32" s="62"/>
      <c r="W32" s="62"/>
      <c r="X32" s="64" t="s">
        <v>53</v>
      </c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5">
        <f>SUM(AK23:AK30)</f>
        <v>0</v>
      </c>
      <c r="AL32" s="62"/>
      <c r="AM32" s="62"/>
      <c r="AN32" s="62"/>
      <c r="AO32" s="66"/>
      <c r="AP32" s="60"/>
      <c r="AQ32" s="67"/>
      <c r="BE32" s="40"/>
    </row>
    <row r="33" s="1" customFormat="1" ht="6.96" customHeight="1">
      <c r="B33" s="47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52"/>
    </row>
    <row r="34" s="1" customFormat="1" ht="6.96" customHeight="1"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70"/>
    </row>
    <row r="38" s="1" customFormat="1" ht="6.96" customHeight="1">
      <c r="B38" s="71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3"/>
    </row>
    <row r="39" s="1" customFormat="1" ht="36.96" customHeight="1">
      <c r="B39" s="47"/>
      <c r="C39" s="74" t="s">
        <v>54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3"/>
    </row>
    <row r="40" s="1" customFormat="1" ht="6.96" customHeight="1">
      <c r="B40" s="47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3"/>
    </row>
    <row r="41" s="3" customFormat="1" ht="14.4" customHeight="1">
      <c r="B41" s="76"/>
      <c r="C41" s="77" t="s">
        <v>15</v>
      </c>
      <c r="D41" s="78"/>
      <c r="E41" s="78"/>
      <c r="F41" s="78"/>
      <c r="G41" s="78"/>
      <c r="H41" s="78"/>
      <c r="I41" s="78"/>
      <c r="J41" s="78"/>
      <c r="K41" s="78"/>
      <c r="L41" s="78" t="str">
        <f>K5</f>
        <v>_18124upr</v>
      </c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9"/>
    </row>
    <row r="42" s="4" customFormat="1" ht="36.96" customHeight="1">
      <c r="B42" s="80"/>
      <c r="C42" s="81" t="s">
        <v>18</v>
      </c>
      <c r="D42" s="82"/>
      <c r="E42" s="82"/>
      <c r="F42" s="82"/>
      <c r="G42" s="82"/>
      <c r="H42" s="82"/>
      <c r="I42" s="82"/>
      <c r="J42" s="82"/>
      <c r="K42" s="82"/>
      <c r="L42" s="83" t="str">
        <f>K6</f>
        <v>Obec Řenče – Zóna za školou</v>
      </c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4"/>
    </row>
    <row r="43" s="1" customFormat="1" ht="6.96" customHeight="1">
      <c r="B43" s="47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3"/>
    </row>
    <row r="44" s="1" customFormat="1">
      <c r="B44" s="47"/>
      <c r="C44" s="77" t="s">
        <v>23</v>
      </c>
      <c r="D44" s="75"/>
      <c r="E44" s="75"/>
      <c r="F44" s="75"/>
      <c r="G44" s="75"/>
      <c r="H44" s="75"/>
      <c r="I44" s="75"/>
      <c r="J44" s="75"/>
      <c r="K44" s="75"/>
      <c r="L44" s="85" t="str">
        <f>IF(K8="","",K8)</f>
        <v xml:space="preserve">Obec Řenče, č. p. 54, </v>
      </c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7" t="s">
        <v>25</v>
      </c>
      <c r="AJ44" s="75"/>
      <c r="AK44" s="75"/>
      <c r="AL44" s="75"/>
      <c r="AM44" s="86" t="str">
        <f>IF(AN8= "","",AN8)</f>
        <v>4. 9. 2018</v>
      </c>
      <c r="AN44" s="86"/>
      <c r="AO44" s="75"/>
      <c r="AP44" s="75"/>
      <c r="AQ44" s="75"/>
      <c r="AR44" s="73"/>
    </row>
    <row r="45" s="1" customFormat="1" ht="6.96" customHeight="1">
      <c r="B45" s="47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3"/>
    </row>
    <row r="46" s="1" customFormat="1">
      <c r="B46" s="47"/>
      <c r="C46" s="77" t="s">
        <v>27</v>
      </c>
      <c r="D46" s="75"/>
      <c r="E46" s="75"/>
      <c r="F46" s="75"/>
      <c r="G46" s="75"/>
      <c r="H46" s="75"/>
      <c r="I46" s="75"/>
      <c r="J46" s="75"/>
      <c r="K46" s="75"/>
      <c r="L46" s="78" t="str">
        <f>IF(E11= "","",E11)</f>
        <v>Obec Řenče, Řenče 54, 334 01 Přeštice</v>
      </c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7" t="s">
        <v>35</v>
      </c>
      <c r="AJ46" s="75"/>
      <c r="AK46" s="75"/>
      <c r="AL46" s="75"/>
      <c r="AM46" s="78" t="str">
        <f>IF(E17="","",E17)</f>
        <v>INDBau DESIGN s r.o.,Houškova 1187/25,326 00 Plzen</v>
      </c>
      <c r="AN46" s="78"/>
      <c r="AO46" s="78"/>
      <c r="AP46" s="78"/>
      <c r="AQ46" s="75"/>
      <c r="AR46" s="73"/>
      <c r="AS46" s="87" t="s">
        <v>55</v>
      </c>
      <c r="AT46" s="88"/>
      <c r="AU46" s="89"/>
      <c r="AV46" s="89"/>
      <c r="AW46" s="89"/>
      <c r="AX46" s="89"/>
      <c r="AY46" s="89"/>
      <c r="AZ46" s="89"/>
      <c r="BA46" s="89"/>
      <c r="BB46" s="89"/>
      <c r="BC46" s="89"/>
      <c r="BD46" s="90"/>
    </row>
    <row r="47" s="1" customFormat="1">
      <c r="B47" s="47"/>
      <c r="C47" s="77" t="s">
        <v>33</v>
      </c>
      <c r="D47" s="75"/>
      <c r="E47" s="75"/>
      <c r="F47" s="75"/>
      <c r="G47" s="75"/>
      <c r="H47" s="75"/>
      <c r="I47" s="75"/>
      <c r="J47" s="75"/>
      <c r="K47" s="75"/>
      <c r="L47" s="78" t="str">
        <f>IF(E14= "Vyplň údaj","",E14)</f>
        <v/>
      </c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3"/>
      <c r="AS47" s="91"/>
      <c r="AT47" s="92"/>
      <c r="AU47" s="93"/>
      <c r="AV47" s="93"/>
      <c r="AW47" s="93"/>
      <c r="AX47" s="93"/>
      <c r="AY47" s="93"/>
      <c r="AZ47" s="93"/>
      <c r="BA47" s="93"/>
      <c r="BB47" s="93"/>
      <c r="BC47" s="93"/>
      <c r="BD47" s="94"/>
    </row>
    <row r="48" s="1" customFormat="1" ht="10.8" customHeight="1">
      <c r="B48" s="47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3"/>
      <c r="AS48" s="95"/>
      <c r="AT48" s="56"/>
      <c r="AU48" s="48"/>
      <c r="AV48" s="48"/>
      <c r="AW48" s="48"/>
      <c r="AX48" s="48"/>
      <c r="AY48" s="48"/>
      <c r="AZ48" s="48"/>
      <c r="BA48" s="48"/>
      <c r="BB48" s="48"/>
      <c r="BC48" s="48"/>
      <c r="BD48" s="96"/>
    </row>
    <row r="49" s="1" customFormat="1" ht="29.28" customHeight="1">
      <c r="B49" s="47"/>
      <c r="C49" s="97" t="s">
        <v>56</v>
      </c>
      <c r="D49" s="98"/>
      <c r="E49" s="98"/>
      <c r="F49" s="98"/>
      <c r="G49" s="98"/>
      <c r="H49" s="99"/>
      <c r="I49" s="100" t="s">
        <v>57</v>
      </c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101" t="s">
        <v>58</v>
      </c>
      <c r="AH49" s="98"/>
      <c r="AI49" s="98"/>
      <c r="AJ49" s="98"/>
      <c r="AK49" s="98"/>
      <c r="AL49" s="98"/>
      <c r="AM49" s="98"/>
      <c r="AN49" s="100" t="s">
        <v>59</v>
      </c>
      <c r="AO49" s="98"/>
      <c r="AP49" s="98"/>
      <c r="AQ49" s="102" t="s">
        <v>60</v>
      </c>
      <c r="AR49" s="73"/>
      <c r="AS49" s="103" t="s">
        <v>61</v>
      </c>
      <c r="AT49" s="104" t="s">
        <v>62</v>
      </c>
      <c r="AU49" s="104" t="s">
        <v>63</v>
      </c>
      <c r="AV49" s="104" t="s">
        <v>64</v>
      </c>
      <c r="AW49" s="104" t="s">
        <v>65</v>
      </c>
      <c r="AX49" s="104" t="s">
        <v>66</v>
      </c>
      <c r="AY49" s="104" t="s">
        <v>67</v>
      </c>
      <c r="AZ49" s="104" t="s">
        <v>68</v>
      </c>
      <c r="BA49" s="104" t="s">
        <v>69</v>
      </c>
      <c r="BB49" s="104" t="s">
        <v>70</v>
      </c>
      <c r="BC49" s="104" t="s">
        <v>71</v>
      </c>
      <c r="BD49" s="105" t="s">
        <v>72</v>
      </c>
    </row>
    <row r="50" s="1" customFormat="1" ht="10.8" customHeight="1">
      <c r="B50" s="47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3"/>
      <c r="AS50" s="106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8"/>
    </row>
    <row r="51" s="4" customFormat="1" ht="32.4" customHeight="1">
      <c r="B51" s="80"/>
      <c r="C51" s="109" t="s">
        <v>73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1">
        <f>ROUND(AG52+AG53+AG54+AG63+SUM(AG66:AG72),2)</f>
        <v>0</v>
      </c>
      <c r="AH51" s="111"/>
      <c r="AI51" s="111"/>
      <c r="AJ51" s="111"/>
      <c r="AK51" s="111"/>
      <c r="AL51" s="111"/>
      <c r="AM51" s="111"/>
      <c r="AN51" s="112">
        <f>SUM(AG51,AT51)</f>
        <v>0</v>
      </c>
      <c r="AO51" s="112"/>
      <c r="AP51" s="112"/>
      <c r="AQ51" s="113" t="s">
        <v>21</v>
      </c>
      <c r="AR51" s="84"/>
      <c r="AS51" s="114">
        <f>ROUND(AS52+AS53+AS54+AS63+SUM(AS66:AS72),2)</f>
        <v>0</v>
      </c>
      <c r="AT51" s="115">
        <f>ROUND(SUM(AV51:AW51),2)</f>
        <v>0</v>
      </c>
      <c r="AU51" s="116">
        <f>ROUND(AU52+AU53+AU54+AU63+SUM(AU66:AU72),5)</f>
        <v>0</v>
      </c>
      <c r="AV51" s="115">
        <f>ROUND(AZ51*L26,2)</f>
        <v>0</v>
      </c>
      <c r="AW51" s="115">
        <f>ROUND(BA51*L27,2)</f>
        <v>0</v>
      </c>
      <c r="AX51" s="115">
        <f>ROUND(BB51*L26,2)</f>
        <v>0</v>
      </c>
      <c r="AY51" s="115">
        <f>ROUND(BC51*L27,2)</f>
        <v>0</v>
      </c>
      <c r="AZ51" s="115">
        <f>ROUND(AZ52+AZ53+AZ54+AZ63+SUM(AZ66:AZ72),2)</f>
        <v>0</v>
      </c>
      <c r="BA51" s="115">
        <f>ROUND(BA52+BA53+BA54+BA63+SUM(BA66:BA72),2)</f>
        <v>0</v>
      </c>
      <c r="BB51" s="115">
        <f>ROUND(BB52+BB53+BB54+BB63+SUM(BB66:BB72),2)</f>
        <v>0</v>
      </c>
      <c r="BC51" s="115">
        <f>ROUND(BC52+BC53+BC54+BC63+SUM(BC66:BC72),2)</f>
        <v>0</v>
      </c>
      <c r="BD51" s="117">
        <f>ROUND(BD52+BD53+BD54+BD63+SUM(BD66:BD72),2)</f>
        <v>0</v>
      </c>
      <c r="BS51" s="118" t="s">
        <v>74</v>
      </c>
      <c r="BT51" s="118" t="s">
        <v>75</v>
      </c>
      <c r="BU51" s="119" t="s">
        <v>76</v>
      </c>
      <c r="BV51" s="118" t="s">
        <v>77</v>
      </c>
      <c r="BW51" s="118" t="s">
        <v>7</v>
      </c>
      <c r="BX51" s="118" t="s">
        <v>78</v>
      </c>
      <c r="CL51" s="118" t="s">
        <v>21</v>
      </c>
    </row>
    <row r="52" s="5" customFormat="1" ht="31.5" customHeight="1">
      <c r="A52" s="120" t="s">
        <v>79</v>
      </c>
      <c r="B52" s="121"/>
      <c r="C52" s="122"/>
      <c r="D52" s="123" t="s">
        <v>80</v>
      </c>
      <c r="E52" s="123"/>
      <c r="F52" s="123"/>
      <c r="G52" s="123"/>
      <c r="H52" s="123"/>
      <c r="I52" s="124"/>
      <c r="J52" s="123" t="s">
        <v>81</v>
      </c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5">
        <f>'00 - VON - Vedlější a ost...'!J27</f>
        <v>0</v>
      </c>
      <c r="AH52" s="124"/>
      <c r="AI52" s="124"/>
      <c r="AJ52" s="124"/>
      <c r="AK52" s="124"/>
      <c r="AL52" s="124"/>
      <c r="AM52" s="124"/>
      <c r="AN52" s="125">
        <f>SUM(AG52,AT52)</f>
        <v>0</v>
      </c>
      <c r="AO52" s="124"/>
      <c r="AP52" s="124"/>
      <c r="AQ52" s="126" t="s">
        <v>82</v>
      </c>
      <c r="AR52" s="127"/>
      <c r="AS52" s="128">
        <v>0</v>
      </c>
      <c r="AT52" s="129">
        <f>ROUND(SUM(AV52:AW52),2)</f>
        <v>0</v>
      </c>
      <c r="AU52" s="130">
        <f>'00 - VON - Vedlější a ost...'!P81</f>
        <v>0</v>
      </c>
      <c r="AV52" s="129">
        <f>'00 - VON - Vedlější a ost...'!J30</f>
        <v>0</v>
      </c>
      <c r="AW52" s="129">
        <f>'00 - VON - Vedlější a ost...'!J31</f>
        <v>0</v>
      </c>
      <c r="AX52" s="129">
        <f>'00 - VON - Vedlější a ost...'!J32</f>
        <v>0</v>
      </c>
      <c r="AY52" s="129">
        <f>'00 - VON - Vedlější a ost...'!J33</f>
        <v>0</v>
      </c>
      <c r="AZ52" s="129">
        <f>'00 - VON - Vedlější a ost...'!F30</f>
        <v>0</v>
      </c>
      <c r="BA52" s="129">
        <f>'00 - VON - Vedlější a ost...'!F31</f>
        <v>0</v>
      </c>
      <c r="BB52" s="129">
        <f>'00 - VON - Vedlější a ost...'!F32</f>
        <v>0</v>
      </c>
      <c r="BC52" s="129">
        <f>'00 - VON - Vedlější a ost...'!F33</f>
        <v>0</v>
      </c>
      <c r="BD52" s="131">
        <f>'00 - VON - Vedlější a ost...'!F34</f>
        <v>0</v>
      </c>
      <c r="BT52" s="132" t="s">
        <v>83</v>
      </c>
      <c r="BV52" s="132" t="s">
        <v>77</v>
      </c>
      <c r="BW52" s="132" t="s">
        <v>84</v>
      </c>
      <c r="BX52" s="132" t="s">
        <v>7</v>
      </c>
      <c r="CL52" s="132" t="s">
        <v>21</v>
      </c>
      <c r="CM52" s="132" t="s">
        <v>85</v>
      </c>
    </row>
    <row r="53" s="5" customFormat="1" ht="16.5" customHeight="1">
      <c r="A53" s="120" t="s">
        <v>79</v>
      </c>
      <c r="B53" s="121"/>
      <c r="C53" s="122"/>
      <c r="D53" s="123" t="s">
        <v>86</v>
      </c>
      <c r="E53" s="123"/>
      <c r="F53" s="123"/>
      <c r="G53" s="123"/>
      <c r="H53" s="123"/>
      <c r="I53" s="124"/>
      <c r="J53" s="123" t="s">
        <v>87</v>
      </c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5">
        <f>'D.1 - SO 101 – Hrubé teré...'!J27</f>
        <v>0</v>
      </c>
      <c r="AH53" s="124"/>
      <c r="AI53" s="124"/>
      <c r="AJ53" s="124"/>
      <c r="AK53" s="124"/>
      <c r="AL53" s="124"/>
      <c r="AM53" s="124"/>
      <c r="AN53" s="125">
        <f>SUM(AG53,AT53)</f>
        <v>0</v>
      </c>
      <c r="AO53" s="124"/>
      <c r="AP53" s="124"/>
      <c r="AQ53" s="126" t="s">
        <v>82</v>
      </c>
      <c r="AR53" s="127"/>
      <c r="AS53" s="128">
        <v>0</v>
      </c>
      <c r="AT53" s="129">
        <f>ROUND(SUM(AV53:AW53),2)</f>
        <v>0</v>
      </c>
      <c r="AU53" s="130">
        <f>'D.1 - SO 101 – Hrubé teré...'!P78</f>
        <v>0</v>
      </c>
      <c r="AV53" s="129">
        <f>'D.1 - SO 101 – Hrubé teré...'!J30</f>
        <v>0</v>
      </c>
      <c r="AW53" s="129">
        <f>'D.1 - SO 101 – Hrubé teré...'!J31</f>
        <v>0</v>
      </c>
      <c r="AX53" s="129">
        <f>'D.1 - SO 101 – Hrubé teré...'!J32</f>
        <v>0</v>
      </c>
      <c r="AY53" s="129">
        <f>'D.1 - SO 101 – Hrubé teré...'!J33</f>
        <v>0</v>
      </c>
      <c r="AZ53" s="129">
        <f>'D.1 - SO 101 – Hrubé teré...'!F30</f>
        <v>0</v>
      </c>
      <c r="BA53" s="129">
        <f>'D.1 - SO 101 – Hrubé teré...'!F31</f>
        <v>0</v>
      </c>
      <c r="BB53" s="129">
        <f>'D.1 - SO 101 – Hrubé teré...'!F32</f>
        <v>0</v>
      </c>
      <c r="BC53" s="129">
        <f>'D.1 - SO 101 – Hrubé teré...'!F33</f>
        <v>0</v>
      </c>
      <c r="BD53" s="131">
        <f>'D.1 - SO 101 – Hrubé teré...'!F34</f>
        <v>0</v>
      </c>
      <c r="BT53" s="132" t="s">
        <v>83</v>
      </c>
      <c r="BV53" s="132" t="s">
        <v>77</v>
      </c>
      <c r="BW53" s="132" t="s">
        <v>88</v>
      </c>
      <c r="BX53" s="132" t="s">
        <v>7</v>
      </c>
      <c r="CL53" s="132" t="s">
        <v>21</v>
      </c>
      <c r="CM53" s="132" t="s">
        <v>85</v>
      </c>
    </row>
    <row r="54" s="5" customFormat="1" ht="16.5" customHeight="1">
      <c r="B54" s="121"/>
      <c r="C54" s="122"/>
      <c r="D54" s="123" t="s">
        <v>89</v>
      </c>
      <c r="E54" s="123"/>
      <c r="F54" s="123"/>
      <c r="G54" s="123"/>
      <c r="H54" s="123"/>
      <c r="I54" s="124"/>
      <c r="J54" s="123" t="s">
        <v>90</v>
      </c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33">
        <f>ROUND(AG55+AG56+AG57,2)</f>
        <v>0</v>
      </c>
      <c r="AH54" s="124"/>
      <c r="AI54" s="124"/>
      <c r="AJ54" s="124"/>
      <c r="AK54" s="124"/>
      <c r="AL54" s="124"/>
      <c r="AM54" s="124"/>
      <c r="AN54" s="125">
        <f>SUM(AG54,AT54)</f>
        <v>0</v>
      </c>
      <c r="AO54" s="124"/>
      <c r="AP54" s="124"/>
      <c r="AQ54" s="126" t="s">
        <v>82</v>
      </c>
      <c r="AR54" s="127"/>
      <c r="AS54" s="128">
        <f>ROUND(AS55+AS56+AS57,2)</f>
        <v>0</v>
      </c>
      <c r="AT54" s="129">
        <f>ROUND(SUM(AV54:AW54),2)</f>
        <v>0</v>
      </c>
      <c r="AU54" s="130">
        <f>ROUND(AU55+AU56+AU57,5)</f>
        <v>0</v>
      </c>
      <c r="AV54" s="129">
        <f>ROUND(AZ54*L26,2)</f>
        <v>0</v>
      </c>
      <c r="AW54" s="129">
        <f>ROUND(BA54*L27,2)</f>
        <v>0</v>
      </c>
      <c r="AX54" s="129">
        <f>ROUND(BB54*L26,2)</f>
        <v>0</v>
      </c>
      <c r="AY54" s="129">
        <f>ROUND(BC54*L27,2)</f>
        <v>0</v>
      </c>
      <c r="AZ54" s="129">
        <f>ROUND(AZ55+AZ56+AZ57,2)</f>
        <v>0</v>
      </c>
      <c r="BA54" s="129">
        <f>ROUND(BA55+BA56+BA57,2)</f>
        <v>0</v>
      </c>
      <c r="BB54" s="129">
        <f>ROUND(BB55+BB56+BB57,2)</f>
        <v>0</v>
      </c>
      <c r="BC54" s="129">
        <f>ROUND(BC55+BC56+BC57,2)</f>
        <v>0</v>
      </c>
      <c r="BD54" s="131">
        <f>ROUND(BD55+BD56+BD57,2)</f>
        <v>0</v>
      </c>
      <c r="BS54" s="132" t="s">
        <v>74</v>
      </c>
      <c r="BT54" s="132" t="s">
        <v>83</v>
      </c>
      <c r="BU54" s="132" t="s">
        <v>76</v>
      </c>
      <c r="BV54" s="132" t="s">
        <v>77</v>
      </c>
      <c r="BW54" s="132" t="s">
        <v>91</v>
      </c>
      <c r="BX54" s="132" t="s">
        <v>7</v>
      </c>
      <c r="CL54" s="132" t="s">
        <v>21</v>
      </c>
      <c r="CM54" s="132" t="s">
        <v>85</v>
      </c>
    </row>
    <row r="55" s="6" customFormat="1" ht="16.5" customHeight="1">
      <c r="A55" s="120" t="s">
        <v>79</v>
      </c>
      <c r="B55" s="134"/>
      <c r="C55" s="135"/>
      <c r="D55" s="135"/>
      <c r="E55" s="136" t="s">
        <v>92</v>
      </c>
      <c r="F55" s="136"/>
      <c r="G55" s="136"/>
      <c r="H55" s="136"/>
      <c r="I55" s="136"/>
      <c r="J55" s="135"/>
      <c r="K55" s="136" t="s">
        <v>93</v>
      </c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7">
        <f>'D.2.1 - Architektonicko-s...'!J29</f>
        <v>0</v>
      </c>
      <c r="AH55" s="135"/>
      <c r="AI55" s="135"/>
      <c r="AJ55" s="135"/>
      <c r="AK55" s="135"/>
      <c r="AL55" s="135"/>
      <c r="AM55" s="135"/>
      <c r="AN55" s="137">
        <f>SUM(AG55,AT55)</f>
        <v>0</v>
      </c>
      <c r="AO55" s="135"/>
      <c r="AP55" s="135"/>
      <c r="AQ55" s="138" t="s">
        <v>94</v>
      </c>
      <c r="AR55" s="139"/>
      <c r="AS55" s="140">
        <v>0</v>
      </c>
      <c r="AT55" s="141">
        <f>ROUND(SUM(AV55:AW55),2)</f>
        <v>0</v>
      </c>
      <c r="AU55" s="142">
        <f>'D.2.1 - Architektonicko-s...'!P108</f>
        <v>0</v>
      </c>
      <c r="AV55" s="141">
        <f>'D.2.1 - Architektonicko-s...'!J32</f>
        <v>0</v>
      </c>
      <c r="AW55" s="141">
        <f>'D.2.1 - Architektonicko-s...'!J33</f>
        <v>0</v>
      </c>
      <c r="AX55" s="141">
        <f>'D.2.1 - Architektonicko-s...'!J34</f>
        <v>0</v>
      </c>
      <c r="AY55" s="141">
        <f>'D.2.1 - Architektonicko-s...'!J35</f>
        <v>0</v>
      </c>
      <c r="AZ55" s="141">
        <f>'D.2.1 - Architektonicko-s...'!F32</f>
        <v>0</v>
      </c>
      <c r="BA55" s="141">
        <f>'D.2.1 - Architektonicko-s...'!F33</f>
        <v>0</v>
      </c>
      <c r="BB55" s="141">
        <f>'D.2.1 - Architektonicko-s...'!F34</f>
        <v>0</v>
      </c>
      <c r="BC55" s="141">
        <f>'D.2.1 - Architektonicko-s...'!F35</f>
        <v>0</v>
      </c>
      <c r="BD55" s="143">
        <f>'D.2.1 - Architektonicko-s...'!F36</f>
        <v>0</v>
      </c>
      <c r="BT55" s="144" t="s">
        <v>85</v>
      </c>
      <c r="BV55" s="144" t="s">
        <v>77</v>
      </c>
      <c r="BW55" s="144" t="s">
        <v>95</v>
      </c>
      <c r="BX55" s="144" t="s">
        <v>91</v>
      </c>
      <c r="CL55" s="144" t="s">
        <v>21</v>
      </c>
    </row>
    <row r="56" s="6" customFormat="1" ht="16.5" customHeight="1">
      <c r="A56" s="120" t="s">
        <v>79</v>
      </c>
      <c r="B56" s="134"/>
      <c r="C56" s="135"/>
      <c r="D56" s="135"/>
      <c r="E56" s="136" t="s">
        <v>96</v>
      </c>
      <c r="F56" s="136"/>
      <c r="G56" s="136"/>
      <c r="H56" s="136"/>
      <c r="I56" s="136"/>
      <c r="J56" s="135"/>
      <c r="K56" s="136" t="s">
        <v>97</v>
      </c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7">
        <f>'D.2.2 - Stavebně konstruk...'!J29</f>
        <v>0</v>
      </c>
      <c r="AH56" s="135"/>
      <c r="AI56" s="135"/>
      <c r="AJ56" s="135"/>
      <c r="AK56" s="135"/>
      <c r="AL56" s="135"/>
      <c r="AM56" s="135"/>
      <c r="AN56" s="137">
        <f>SUM(AG56,AT56)</f>
        <v>0</v>
      </c>
      <c r="AO56" s="135"/>
      <c r="AP56" s="135"/>
      <c r="AQ56" s="138" t="s">
        <v>94</v>
      </c>
      <c r="AR56" s="139"/>
      <c r="AS56" s="140">
        <v>0</v>
      </c>
      <c r="AT56" s="141">
        <f>ROUND(SUM(AV56:AW56),2)</f>
        <v>0</v>
      </c>
      <c r="AU56" s="142">
        <f>'D.2.2 - Stavebně konstruk...'!P89</f>
        <v>0</v>
      </c>
      <c r="AV56" s="141">
        <f>'D.2.2 - Stavebně konstruk...'!J32</f>
        <v>0</v>
      </c>
      <c r="AW56" s="141">
        <f>'D.2.2 - Stavebně konstruk...'!J33</f>
        <v>0</v>
      </c>
      <c r="AX56" s="141">
        <f>'D.2.2 - Stavebně konstruk...'!J34</f>
        <v>0</v>
      </c>
      <c r="AY56" s="141">
        <f>'D.2.2 - Stavebně konstruk...'!J35</f>
        <v>0</v>
      </c>
      <c r="AZ56" s="141">
        <f>'D.2.2 - Stavebně konstruk...'!F32</f>
        <v>0</v>
      </c>
      <c r="BA56" s="141">
        <f>'D.2.2 - Stavebně konstruk...'!F33</f>
        <v>0</v>
      </c>
      <c r="BB56" s="141">
        <f>'D.2.2 - Stavebně konstruk...'!F34</f>
        <v>0</v>
      </c>
      <c r="BC56" s="141">
        <f>'D.2.2 - Stavebně konstruk...'!F35</f>
        <v>0</v>
      </c>
      <c r="BD56" s="143">
        <f>'D.2.2 - Stavebně konstruk...'!F36</f>
        <v>0</v>
      </c>
      <c r="BT56" s="144" t="s">
        <v>85</v>
      </c>
      <c r="BV56" s="144" t="s">
        <v>77</v>
      </c>
      <c r="BW56" s="144" t="s">
        <v>98</v>
      </c>
      <c r="BX56" s="144" t="s">
        <v>91</v>
      </c>
      <c r="CL56" s="144" t="s">
        <v>21</v>
      </c>
    </row>
    <row r="57" s="6" customFormat="1" ht="16.5" customHeight="1">
      <c r="B57" s="134"/>
      <c r="C57" s="135"/>
      <c r="D57" s="135"/>
      <c r="E57" s="136" t="s">
        <v>99</v>
      </c>
      <c r="F57" s="136"/>
      <c r="G57" s="136"/>
      <c r="H57" s="136"/>
      <c r="I57" s="136"/>
      <c r="J57" s="135"/>
      <c r="K57" s="136" t="s">
        <v>100</v>
      </c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45">
        <f>ROUND(SUM(AG58:AG62),2)</f>
        <v>0</v>
      </c>
      <c r="AH57" s="135"/>
      <c r="AI57" s="135"/>
      <c r="AJ57" s="135"/>
      <c r="AK57" s="135"/>
      <c r="AL57" s="135"/>
      <c r="AM57" s="135"/>
      <c r="AN57" s="137">
        <f>SUM(AG57,AT57)</f>
        <v>0</v>
      </c>
      <c r="AO57" s="135"/>
      <c r="AP57" s="135"/>
      <c r="AQ57" s="138" t="s">
        <v>94</v>
      </c>
      <c r="AR57" s="139"/>
      <c r="AS57" s="140">
        <f>ROUND(SUM(AS58:AS62),2)</f>
        <v>0</v>
      </c>
      <c r="AT57" s="141">
        <f>ROUND(SUM(AV57:AW57),2)</f>
        <v>0</v>
      </c>
      <c r="AU57" s="142">
        <f>ROUND(SUM(AU58:AU62),5)</f>
        <v>0</v>
      </c>
      <c r="AV57" s="141">
        <f>ROUND(AZ57*L26,2)</f>
        <v>0</v>
      </c>
      <c r="AW57" s="141">
        <f>ROUND(BA57*L27,2)</f>
        <v>0</v>
      </c>
      <c r="AX57" s="141">
        <f>ROUND(BB57*L26,2)</f>
        <v>0</v>
      </c>
      <c r="AY57" s="141">
        <f>ROUND(BC57*L27,2)</f>
        <v>0</v>
      </c>
      <c r="AZ57" s="141">
        <f>ROUND(SUM(AZ58:AZ62),2)</f>
        <v>0</v>
      </c>
      <c r="BA57" s="141">
        <f>ROUND(SUM(BA58:BA62),2)</f>
        <v>0</v>
      </c>
      <c r="BB57" s="141">
        <f>ROUND(SUM(BB58:BB62),2)</f>
        <v>0</v>
      </c>
      <c r="BC57" s="141">
        <f>ROUND(SUM(BC58:BC62),2)</f>
        <v>0</v>
      </c>
      <c r="BD57" s="143">
        <f>ROUND(SUM(BD58:BD62),2)</f>
        <v>0</v>
      </c>
      <c r="BS57" s="144" t="s">
        <v>74</v>
      </c>
      <c r="BT57" s="144" t="s">
        <v>85</v>
      </c>
      <c r="BU57" s="144" t="s">
        <v>76</v>
      </c>
      <c r="BV57" s="144" t="s">
        <v>77</v>
      </c>
      <c r="BW57" s="144" t="s">
        <v>101</v>
      </c>
      <c r="BX57" s="144" t="s">
        <v>91</v>
      </c>
      <c r="CL57" s="144" t="s">
        <v>21</v>
      </c>
    </row>
    <row r="58" s="6" customFormat="1" ht="16.5" customHeight="1">
      <c r="A58" s="120" t="s">
        <v>79</v>
      </c>
      <c r="B58" s="134"/>
      <c r="C58" s="135"/>
      <c r="D58" s="135"/>
      <c r="E58" s="135"/>
      <c r="F58" s="136" t="s">
        <v>102</v>
      </c>
      <c r="G58" s="136"/>
      <c r="H58" s="136"/>
      <c r="I58" s="136"/>
      <c r="J58" s="136"/>
      <c r="K58" s="135"/>
      <c r="L58" s="136" t="s">
        <v>103</v>
      </c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7">
        <f>'D.2.4.1 - Zdravotně techn...'!J31</f>
        <v>0</v>
      </c>
      <c r="AH58" s="135"/>
      <c r="AI58" s="135"/>
      <c r="AJ58" s="135"/>
      <c r="AK58" s="135"/>
      <c r="AL58" s="135"/>
      <c r="AM58" s="135"/>
      <c r="AN58" s="137">
        <f>SUM(AG58,AT58)</f>
        <v>0</v>
      </c>
      <c r="AO58" s="135"/>
      <c r="AP58" s="135"/>
      <c r="AQ58" s="138" t="s">
        <v>94</v>
      </c>
      <c r="AR58" s="139"/>
      <c r="AS58" s="140">
        <v>0</v>
      </c>
      <c r="AT58" s="141">
        <f>ROUND(SUM(AV58:AW58),2)</f>
        <v>0</v>
      </c>
      <c r="AU58" s="142">
        <f>'D.2.4.1 - Zdravotně techn...'!P99</f>
        <v>0</v>
      </c>
      <c r="AV58" s="141">
        <f>'D.2.4.1 - Zdravotně techn...'!J34</f>
        <v>0</v>
      </c>
      <c r="AW58" s="141">
        <f>'D.2.4.1 - Zdravotně techn...'!J35</f>
        <v>0</v>
      </c>
      <c r="AX58" s="141">
        <f>'D.2.4.1 - Zdravotně techn...'!J36</f>
        <v>0</v>
      </c>
      <c r="AY58" s="141">
        <f>'D.2.4.1 - Zdravotně techn...'!J37</f>
        <v>0</v>
      </c>
      <c r="AZ58" s="141">
        <f>'D.2.4.1 - Zdravotně techn...'!F34</f>
        <v>0</v>
      </c>
      <c r="BA58" s="141">
        <f>'D.2.4.1 - Zdravotně techn...'!F35</f>
        <v>0</v>
      </c>
      <c r="BB58" s="141">
        <f>'D.2.4.1 - Zdravotně techn...'!F36</f>
        <v>0</v>
      </c>
      <c r="BC58" s="141">
        <f>'D.2.4.1 - Zdravotně techn...'!F37</f>
        <v>0</v>
      </c>
      <c r="BD58" s="143">
        <f>'D.2.4.1 - Zdravotně techn...'!F38</f>
        <v>0</v>
      </c>
      <c r="BT58" s="144" t="s">
        <v>104</v>
      </c>
      <c r="BV58" s="144" t="s">
        <v>77</v>
      </c>
      <c r="BW58" s="144" t="s">
        <v>105</v>
      </c>
      <c r="BX58" s="144" t="s">
        <v>101</v>
      </c>
      <c r="CL58" s="144" t="s">
        <v>21</v>
      </c>
    </row>
    <row r="59" s="6" customFormat="1" ht="16.5" customHeight="1">
      <c r="A59" s="120" t="s">
        <v>79</v>
      </c>
      <c r="B59" s="134"/>
      <c r="C59" s="135"/>
      <c r="D59" s="135"/>
      <c r="E59" s="135"/>
      <c r="F59" s="136" t="s">
        <v>106</v>
      </c>
      <c r="G59" s="136"/>
      <c r="H59" s="136"/>
      <c r="I59" s="136"/>
      <c r="J59" s="136"/>
      <c r="K59" s="135"/>
      <c r="L59" s="136" t="s">
        <v>107</v>
      </c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7">
        <f>'D.2.4.2 - Vytápění'!J31</f>
        <v>0</v>
      </c>
      <c r="AH59" s="135"/>
      <c r="AI59" s="135"/>
      <c r="AJ59" s="135"/>
      <c r="AK59" s="135"/>
      <c r="AL59" s="135"/>
      <c r="AM59" s="135"/>
      <c r="AN59" s="137">
        <f>SUM(AG59,AT59)</f>
        <v>0</v>
      </c>
      <c r="AO59" s="135"/>
      <c r="AP59" s="135"/>
      <c r="AQ59" s="138" t="s">
        <v>94</v>
      </c>
      <c r="AR59" s="139"/>
      <c r="AS59" s="140">
        <v>0</v>
      </c>
      <c r="AT59" s="141">
        <f>ROUND(SUM(AV59:AW59),2)</f>
        <v>0</v>
      </c>
      <c r="AU59" s="142">
        <f>'D.2.4.2 - Vytápění'!P94</f>
        <v>0</v>
      </c>
      <c r="AV59" s="141">
        <f>'D.2.4.2 - Vytápění'!J34</f>
        <v>0</v>
      </c>
      <c r="AW59" s="141">
        <f>'D.2.4.2 - Vytápění'!J35</f>
        <v>0</v>
      </c>
      <c r="AX59" s="141">
        <f>'D.2.4.2 - Vytápění'!J36</f>
        <v>0</v>
      </c>
      <c r="AY59" s="141">
        <f>'D.2.4.2 - Vytápění'!J37</f>
        <v>0</v>
      </c>
      <c r="AZ59" s="141">
        <f>'D.2.4.2 - Vytápění'!F34</f>
        <v>0</v>
      </c>
      <c r="BA59" s="141">
        <f>'D.2.4.2 - Vytápění'!F35</f>
        <v>0</v>
      </c>
      <c r="BB59" s="141">
        <f>'D.2.4.2 - Vytápění'!F36</f>
        <v>0</v>
      </c>
      <c r="BC59" s="141">
        <f>'D.2.4.2 - Vytápění'!F37</f>
        <v>0</v>
      </c>
      <c r="BD59" s="143">
        <f>'D.2.4.2 - Vytápění'!F38</f>
        <v>0</v>
      </c>
      <c r="BT59" s="144" t="s">
        <v>104</v>
      </c>
      <c r="BV59" s="144" t="s">
        <v>77</v>
      </c>
      <c r="BW59" s="144" t="s">
        <v>108</v>
      </c>
      <c r="BX59" s="144" t="s">
        <v>101</v>
      </c>
      <c r="CL59" s="144" t="s">
        <v>21</v>
      </c>
    </row>
    <row r="60" s="6" customFormat="1" ht="16.5" customHeight="1">
      <c r="A60" s="120" t="s">
        <v>79</v>
      </c>
      <c r="B60" s="134"/>
      <c r="C60" s="135"/>
      <c r="D60" s="135"/>
      <c r="E60" s="135"/>
      <c r="F60" s="136" t="s">
        <v>109</v>
      </c>
      <c r="G60" s="136"/>
      <c r="H60" s="136"/>
      <c r="I60" s="136"/>
      <c r="J60" s="136"/>
      <c r="K60" s="135"/>
      <c r="L60" s="136" t="s">
        <v>110</v>
      </c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7">
        <f>'D.2.4.3 - Vzduchotechnika'!J31</f>
        <v>0</v>
      </c>
      <c r="AH60" s="135"/>
      <c r="AI60" s="135"/>
      <c r="AJ60" s="135"/>
      <c r="AK60" s="135"/>
      <c r="AL60" s="135"/>
      <c r="AM60" s="135"/>
      <c r="AN60" s="137">
        <f>SUM(AG60,AT60)</f>
        <v>0</v>
      </c>
      <c r="AO60" s="135"/>
      <c r="AP60" s="135"/>
      <c r="AQ60" s="138" t="s">
        <v>94</v>
      </c>
      <c r="AR60" s="139"/>
      <c r="AS60" s="140">
        <v>0</v>
      </c>
      <c r="AT60" s="141">
        <f>ROUND(SUM(AV60:AW60),2)</f>
        <v>0</v>
      </c>
      <c r="AU60" s="142">
        <f>'D.2.4.3 - Vzduchotechnika'!P93</f>
        <v>0</v>
      </c>
      <c r="AV60" s="141">
        <f>'D.2.4.3 - Vzduchotechnika'!J34</f>
        <v>0</v>
      </c>
      <c r="AW60" s="141">
        <f>'D.2.4.3 - Vzduchotechnika'!J35</f>
        <v>0</v>
      </c>
      <c r="AX60" s="141">
        <f>'D.2.4.3 - Vzduchotechnika'!J36</f>
        <v>0</v>
      </c>
      <c r="AY60" s="141">
        <f>'D.2.4.3 - Vzduchotechnika'!J37</f>
        <v>0</v>
      </c>
      <c r="AZ60" s="141">
        <f>'D.2.4.3 - Vzduchotechnika'!F34</f>
        <v>0</v>
      </c>
      <c r="BA60" s="141">
        <f>'D.2.4.3 - Vzduchotechnika'!F35</f>
        <v>0</v>
      </c>
      <c r="BB60" s="141">
        <f>'D.2.4.3 - Vzduchotechnika'!F36</f>
        <v>0</v>
      </c>
      <c r="BC60" s="141">
        <f>'D.2.4.3 - Vzduchotechnika'!F37</f>
        <v>0</v>
      </c>
      <c r="BD60" s="143">
        <f>'D.2.4.3 - Vzduchotechnika'!F38</f>
        <v>0</v>
      </c>
      <c r="BT60" s="144" t="s">
        <v>104</v>
      </c>
      <c r="BV60" s="144" t="s">
        <v>77</v>
      </c>
      <c r="BW60" s="144" t="s">
        <v>111</v>
      </c>
      <c r="BX60" s="144" t="s">
        <v>101</v>
      </c>
      <c r="CL60" s="144" t="s">
        <v>21</v>
      </c>
    </row>
    <row r="61" s="6" customFormat="1" ht="16.5" customHeight="1">
      <c r="A61" s="120" t="s">
        <v>79</v>
      </c>
      <c r="B61" s="134"/>
      <c r="C61" s="135"/>
      <c r="D61" s="135"/>
      <c r="E61" s="135"/>
      <c r="F61" s="136" t="s">
        <v>112</v>
      </c>
      <c r="G61" s="136"/>
      <c r="H61" s="136"/>
      <c r="I61" s="136"/>
      <c r="J61" s="136"/>
      <c r="K61" s="135"/>
      <c r="L61" s="136" t="s">
        <v>113</v>
      </c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7">
        <f>'D.2.4.4 - silnoproudá ele...'!J31</f>
        <v>0</v>
      </c>
      <c r="AH61" s="135"/>
      <c r="AI61" s="135"/>
      <c r="AJ61" s="135"/>
      <c r="AK61" s="135"/>
      <c r="AL61" s="135"/>
      <c r="AM61" s="135"/>
      <c r="AN61" s="137">
        <f>SUM(AG61,AT61)</f>
        <v>0</v>
      </c>
      <c r="AO61" s="135"/>
      <c r="AP61" s="135"/>
      <c r="AQ61" s="138" t="s">
        <v>94</v>
      </c>
      <c r="AR61" s="139"/>
      <c r="AS61" s="140">
        <v>0</v>
      </c>
      <c r="AT61" s="141">
        <f>ROUND(SUM(AV61:AW61),2)</f>
        <v>0</v>
      </c>
      <c r="AU61" s="142">
        <f>'D.2.4.4 - silnoproudá ele...'!P97</f>
        <v>0</v>
      </c>
      <c r="AV61" s="141">
        <f>'D.2.4.4 - silnoproudá ele...'!J34</f>
        <v>0</v>
      </c>
      <c r="AW61" s="141">
        <f>'D.2.4.4 - silnoproudá ele...'!J35</f>
        <v>0</v>
      </c>
      <c r="AX61" s="141">
        <f>'D.2.4.4 - silnoproudá ele...'!J36</f>
        <v>0</v>
      </c>
      <c r="AY61" s="141">
        <f>'D.2.4.4 - silnoproudá ele...'!J37</f>
        <v>0</v>
      </c>
      <c r="AZ61" s="141">
        <f>'D.2.4.4 - silnoproudá ele...'!F34</f>
        <v>0</v>
      </c>
      <c r="BA61" s="141">
        <f>'D.2.4.4 - silnoproudá ele...'!F35</f>
        <v>0</v>
      </c>
      <c r="BB61" s="141">
        <f>'D.2.4.4 - silnoproudá ele...'!F36</f>
        <v>0</v>
      </c>
      <c r="BC61" s="141">
        <f>'D.2.4.4 - silnoproudá ele...'!F37</f>
        <v>0</v>
      </c>
      <c r="BD61" s="143">
        <f>'D.2.4.4 - silnoproudá ele...'!F38</f>
        <v>0</v>
      </c>
      <c r="BT61" s="144" t="s">
        <v>104</v>
      </c>
      <c r="BV61" s="144" t="s">
        <v>77</v>
      </c>
      <c r="BW61" s="144" t="s">
        <v>114</v>
      </c>
      <c r="BX61" s="144" t="s">
        <v>101</v>
      </c>
      <c r="CL61" s="144" t="s">
        <v>21</v>
      </c>
    </row>
    <row r="62" s="6" customFormat="1" ht="16.5" customHeight="1">
      <c r="A62" s="120" t="s">
        <v>79</v>
      </c>
      <c r="B62" s="134"/>
      <c r="C62" s="135"/>
      <c r="D62" s="135"/>
      <c r="E62" s="135"/>
      <c r="F62" s="136" t="s">
        <v>115</v>
      </c>
      <c r="G62" s="136"/>
      <c r="H62" s="136"/>
      <c r="I62" s="136"/>
      <c r="J62" s="136"/>
      <c r="K62" s="135"/>
      <c r="L62" s="136" t="s">
        <v>116</v>
      </c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7">
        <f>'D.2.4.5 - MaR'!J31</f>
        <v>0</v>
      </c>
      <c r="AH62" s="135"/>
      <c r="AI62" s="135"/>
      <c r="AJ62" s="135"/>
      <c r="AK62" s="135"/>
      <c r="AL62" s="135"/>
      <c r="AM62" s="135"/>
      <c r="AN62" s="137">
        <f>SUM(AG62,AT62)</f>
        <v>0</v>
      </c>
      <c r="AO62" s="135"/>
      <c r="AP62" s="135"/>
      <c r="AQ62" s="138" t="s">
        <v>94</v>
      </c>
      <c r="AR62" s="139"/>
      <c r="AS62" s="140">
        <v>0</v>
      </c>
      <c r="AT62" s="141">
        <f>ROUND(SUM(AV62:AW62),2)</f>
        <v>0</v>
      </c>
      <c r="AU62" s="142">
        <f>'D.2.4.5 - MaR'!P95</f>
        <v>0</v>
      </c>
      <c r="AV62" s="141">
        <f>'D.2.4.5 - MaR'!J34</f>
        <v>0</v>
      </c>
      <c r="AW62" s="141">
        <f>'D.2.4.5 - MaR'!J35</f>
        <v>0</v>
      </c>
      <c r="AX62" s="141">
        <f>'D.2.4.5 - MaR'!J36</f>
        <v>0</v>
      </c>
      <c r="AY62" s="141">
        <f>'D.2.4.5 - MaR'!J37</f>
        <v>0</v>
      </c>
      <c r="AZ62" s="141">
        <f>'D.2.4.5 - MaR'!F34</f>
        <v>0</v>
      </c>
      <c r="BA62" s="141">
        <f>'D.2.4.5 - MaR'!F35</f>
        <v>0</v>
      </c>
      <c r="BB62" s="141">
        <f>'D.2.4.5 - MaR'!F36</f>
        <v>0</v>
      </c>
      <c r="BC62" s="141">
        <f>'D.2.4.5 - MaR'!F37</f>
        <v>0</v>
      </c>
      <c r="BD62" s="143">
        <f>'D.2.4.5 - MaR'!F38</f>
        <v>0</v>
      </c>
      <c r="BT62" s="144" t="s">
        <v>104</v>
      </c>
      <c r="BV62" s="144" t="s">
        <v>77</v>
      </c>
      <c r="BW62" s="144" t="s">
        <v>117</v>
      </c>
      <c r="BX62" s="144" t="s">
        <v>101</v>
      </c>
      <c r="CL62" s="144" t="s">
        <v>21</v>
      </c>
    </row>
    <row r="63" s="5" customFormat="1" ht="16.5" customHeight="1">
      <c r="B63" s="121"/>
      <c r="C63" s="122"/>
      <c r="D63" s="123" t="s">
        <v>118</v>
      </c>
      <c r="E63" s="123"/>
      <c r="F63" s="123"/>
      <c r="G63" s="123"/>
      <c r="H63" s="123"/>
      <c r="I63" s="124"/>
      <c r="J63" s="123" t="s">
        <v>119</v>
      </c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33">
        <f>ROUND(SUM(AG64:AG65),2)</f>
        <v>0</v>
      </c>
      <c r="AH63" s="124"/>
      <c r="AI63" s="124"/>
      <c r="AJ63" s="124"/>
      <c r="AK63" s="124"/>
      <c r="AL63" s="124"/>
      <c r="AM63" s="124"/>
      <c r="AN63" s="125">
        <f>SUM(AG63,AT63)</f>
        <v>0</v>
      </c>
      <c r="AO63" s="124"/>
      <c r="AP63" s="124"/>
      <c r="AQ63" s="126" t="s">
        <v>82</v>
      </c>
      <c r="AR63" s="127"/>
      <c r="AS63" s="128">
        <f>ROUND(SUM(AS64:AS65),2)</f>
        <v>0</v>
      </c>
      <c r="AT63" s="129">
        <f>ROUND(SUM(AV63:AW63),2)</f>
        <v>0</v>
      </c>
      <c r="AU63" s="130">
        <f>ROUND(SUM(AU64:AU65),5)</f>
        <v>0</v>
      </c>
      <c r="AV63" s="129">
        <f>ROUND(AZ63*L26,2)</f>
        <v>0</v>
      </c>
      <c r="AW63" s="129">
        <f>ROUND(BA63*L27,2)</f>
        <v>0</v>
      </c>
      <c r="AX63" s="129">
        <f>ROUND(BB63*L26,2)</f>
        <v>0</v>
      </c>
      <c r="AY63" s="129">
        <f>ROUND(BC63*L27,2)</f>
        <v>0</v>
      </c>
      <c r="AZ63" s="129">
        <f>ROUND(SUM(AZ64:AZ65),2)</f>
        <v>0</v>
      </c>
      <c r="BA63" s="129">
        <f>ROUND(SUM(BA64:BA65),2)</f>
        <v>0</v>
      </c>
      <c r="BB63" s="129">
        <f>ROUND(SUM(BB64:BB65),2)</f>
        <v>0</v>
      </c>
      <c r="BC63" s="129">
        <f>ROUND(SUM(BC64:BC65),2)</f>
        <v>0</v>
      </c>
      <c r="BD63" s="131">
        <f>ROUND(SUM(BD64:BD65),2)</f>
        <v>0</v>
      </c>
      <c r="BS63" s="132" t="s">
        <v>74</v>
      </c>
      <c r="BT63" s="132" t="s">
        <v>83</v>
      </c>
      <c r="BU63" s="132" t="s">
        <v>76</v>
      </c>
      <c r="BV63" s="132" t="s">
        <v>77</v>
      </c>
      <c r="BW63" s="132" t="s">
        <v>120</v>
      </c>
      <c r="BX63" s="132" t="s">
        <v>7</v>
      </c>
      <c r="CL63" s="132" t="s">
        <v>21</v>
      </c>
      <c r="CM63" s="132" t="s">
        <v>85</v>
      </c>
    </row>
    <row r="64" s="6" customFormat="1" ht="16.5" customHeight="1">
      <c r="A64" s="120" t="s">
        <v>79</v>
      </c>
      <c r="B64" s="134"/>
      <c r="C64" s="135"/>
      <c r="D64" s="135"/>
      <c r="E64" s="136" t="s">
        <v>121</v>
      </c>
      <c r="F64" s="136"/>
      <c r="G64" s="136"/>
      <c r="H64" s="136"/>
      <c r="I64" s="136"/>
      <c r="J64" s="135"/>
      <c r="K64" s="136" t="s">
        <v>93</v>
      </c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7">
        <f>'D.3.1 - Architektonicko-s...'!J29</f>
        <v>0</v>
      </c>
      <c r="AH64" s="135"/>
      <c r="AI64" s="135"/>
      <c r="AJ64" s="135"/>
      <c r="AK64" s="135"/>
      <c r="AL64" s="135"/>
      <c r="AM64" s="135"/>
      <c r="AN64" s="137">
        <f>SUM(AG64,AT64)</f>
        <v>0</v>
      </c>
      <c r="AO64" s="135"/>
      <c r="AP64" s="135"/>
      <c r="AQ64" s="138" t="s">
        <v>94</v>
      </c>
      <c r="AR64" s="139"/>
      <c r="AS64" s="140">
        <v>0</v>
      </c>
      <c r="AT64" s="141">
        <f>ROUND(SUM(AV64:AW64),2)</f>
        <v>0</v>
      </c>
      <c r="AU64" s="142">
        <f>'D.3.1 - Architektonicko-s...'!P90</f>
        <v>0</v>
      </c>
      <c r="AV64" s="141">
        <f>'D.3.1 - Architektonicko-s...'!J32</f>
        <v>0</v>
      </c>
      <c r="AW64" s="141">
        <f>'D.3.1 - Architektonicko-s...'!J33</f>
        <v>0</v>
      </c>
      <c r="AX64" s="141">
        <f>'D.3.1 - Architektonicko-s...'!J34</f>
        <v>0</v>
      </c>
      <c r="AY64" s="141">
        <f>'D.3.1 - Architektonicko-s...'!J35</f>
        <v>0</v>
      </c>
      <c r="AZ64" s="141">
        <f>'D.3.1 - Architektonicko-s...'!F32</f>
        <v>0</v>
      </c>
      <c r="BA64" s="141">
        <f>'D.3.1 - Architektonicko-s...'!F33</f>
        <v>0</v>
      </c>
      <c r="BB64" s="141">
        <f>'D.3.1 - Architektonicko-s...'!F34</f>
        <v>0</v>
      </c>
      <c r="BC64" s="141">
        <f>'D.3.1 - Architektonicko-s...'!F35</f>
        <v>0</v>
      </c>
      <c r="BD64" s="143">
        <f>'D.3.1 - Architektonicko-s...'!F36</f>
        <v>0</v>
      </c>
      <c r="BT64" s="144" t="s">
        <v>85</v>
      </c>
      <c r="BV64" s="144" t="s">
        <v>77</v>
      </c>
      <c r="BW64" s="144" t="s">
        <v>122</v>
      </c>
      <c r="BX64" s="144" t="s">
        <v>120</v>
      </c>
      <c r="CL64" s="144" t="s">
        <v>21</v>
      </c>
    </row>
    <row r="65" s="6" customFormat="1" ht="16.5" customHeight="1">
      <c r="A65" s="120" t="s">
        <v>79</v>
      </c>
      <c r="B65" s="134"/>
      <c r="C65" s="135"/>
      <c r="D65" s="135"/>
      <c r="E65" s="136" t="s">
        <v>123</v>
      </c>
      <c r="F65" s="136"/>
      <c r="G65" s="136"/>
      <c r="H65" s="136"/>
      <c r="I65" s="136"/>
      <c r="J65" s="135"/>
      <c r="K65" s="136" t="s">
        <v>113</v>
      </c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7">
        <f>'D.3.2 - silnoproudá elekt...'!J29</f>
        <v>0</v>
      </c>
      <c r="AH65" s="135"/>
      <c r="AI65" s="135"/>
      <c r="AJ65" s="135"/>
      <c r="AK65" s="135"/>
      <c r="AL65" s="135"/>
      <c r="AM65" s="135"/>
      <c r="AN65" s="137">
        <f>SUM(AG65,AT65)</f>
        <v>0</v>
      </c>
      <c r="AO65" s="135"/>
      <c r="AP65" s="135"/>
      <c r="AQ65" s="138" t="s">
        <v>94</v>
      </c>
      <c r="AR65" s="139"/>
      <c r="AS65" s="140">
        <v>0</v>
      </c>
      <c r="AT65" s="141">
        <f>ROUND(SUM(AV65:AW65),2)</f>
        <v>0</v>
      </c>
      <c r="AU65" s="142">
        <f>'D.3.2 - silnoproudá elekt...'!P84</f>
        <v>0</v>
      </c>
      <c r="AV65" s="141">
        <f>'D.3.2 - silnoproudá elekt...'!J32</f>
        <v>0</v>
      </c>
      <c r="AW65" s="141">
        <f>'D.3.2 - silnoproudá elekt...'!J33</f>
        <v>0</v>
      </c>
      <c r="AX65" s="141">
        <f>'D.3.2 - silnoproudá elekt...'!J34</f>
        <v>0</v>
      </c>
      <c r="AY65" s="141">
        <f>'D.3.2 - silnoproudá elekt...'!J35</f>
        <v>0</v>
      </c>
      <c r="AZ65" s="141">
        <f>'D.3.2 - silnoproudá elekt...'!F32</f>
        <v>0</v>
      </c>
      <c r="BA65" s="141">
        <f>'D.3.2 - silnoproudá elekt...'!F33</f>
        <v>0</v>
      </c>
      <c r="BB65" s="141">
        <f>'D.3.2 - silnoproudá elekt...'!F34</f>
        <v>0</v>
      </c>
      <c r="BC65" s="141">
        <f>'D.3.2 - silnoproudá elekt...'!F35</f>
        <v>0</v>
      </c>
      <c r="BD65" s="143">
        <f>'D.3.2 - silnoproudá elekt...'!F36</f>
        <v>0</v>
      </c>
      <c r="BT65" s="144" t="s">
        <v>85</v>
      </c>
      <c r="BV65" s="144" t="s">
        <v>77</v>
      </c>
      <c r="BW65" s="144" t="s">
        <v>124</v>
      </c>
      <c r="BX65" s="144" t="s">
        <v>120</v>
      </c>
      <c r="CL65" s="144" t="s">
        <v>21</v>
      </c>
    </row>
    <row r="66" s="5" customFormat="1" ht="31.5" customHeight="1">
      <c r="A66" s="120" t="s">
        <v>79</v>
      </c>
      <c r="B66" s="121"/>
      <c r="C66" s="122"/>
      <c r="D66" s="123" t="s">
        <v>125</v>
      </c>
      <c r="E66" s="123"/>
      <c r="F66" s="123"/>
      <c r="G66" s="123"/>
      <c r="H66" s="123"/>
      <c r="I66" s="124"/>
      <c r="J66" s="123" t="s">
        <v>126</v>
      </c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5">
        <f>'D.4 - SO 301 – Komunikace...'!J27</f>
        <v>0</v>
      </c>
      <c r="AH66" s="124"/>
      <c r="AI66" s="124"/>
      <c r="AJ66" s="124"/>
      <c r="AK66" s="124"/>
      <c r="AL66" s="124"/>
      <c r="AM66" s="124"/>
      <c r="AN66" s="125">
        <f>SUM(AG66,AT66)</f>
        <v>0</v>
      </c>
      <c r="AO66" s="124"/>
      <c r="AP66" s="124"/>
      <c r="AQ66" s="126" t="s">
        <v>82</v>
      </c>
      <c r="AR66" s="127"/>
      <c r="AS66" s="128">
        <v>0</v>
      </c>
      <c r="AT66" s="129">
        <f>ROUND(SUM(AV66:AW66),2)</f>
        <v>0</v>
      </c>
      <c r="AU66" s="130">
        <f>'D.4 - SO 301 – Komunikace...'!P83</f>
        <v>0</v>
      </c>
      <c r="AV66" s="129">
        <f>'D.4 - SO 301 – Komunikace...'!J30</f>
        <v>0</v>
      </c>
      <c r="AW66" s="129">
        <f>'D.4 - SO 301 – Komunikace...'!J31</f>
        <v>0</v>
      </c>
      <c r="AX66" s="129">
        <f>'D.4 - SO 301 – Komunikace...'!J32</f>
        <v>0</v>
      </c>
      <c r="AY66" s="129">
        <f>'D.4 - SO 301 – Komunikace...'!J33</f>
        <v>0</v>
      </c>
      <c r="AZ66" s="129">
        <f>'D.4 - SO 301 – Komunikace...'!F30</f>
        <v>0</v>
      </c>
      <c r="BA66" s="129">
        <f>'D.4 - SO 301 – Komunikace...'!F31</f>
        <v>0</v>
      </c>
      <c r="BB66" s="129">
        <f>'D.4 - SO 301 – Komunikace...'!F32</f>
        <v>0</v>
      </c>
      <c r="BC66" s="129">
        <f>'D.4 - SO 301 – Komunikace...'!F33</f>
        <v>0</v>
      </c>
      <c r="BD66" s="131">
        <f>'D.4 - SO 301 – Komunikace...'!F34</f>
        <v>0</v>
      </c>
      <c r="BT66" s="132" t="s">
        <v>83</v>
      </c>
      <c r="BV66" s="132" t="s">
        <v>77</v>
      </c>
      <c r="BW66" s="132" t="s">
        <v>127</v>
      </c>
      <c r="BX66" s="132" t="s">
        <v>7</v>
      </c>
      <c r="CL66" s="132" t="s">
        <v>21</v>
      </c>
      <c r="CM66" s="132" t="s">
        <v>85</v>
      </c>
    </row>
    <row r="67" s="5" customFormat="1" ht="16.5" customHeight="1">
      <c r="A67" s="120" t="s">
        <v>79</v>
      </c>
      <c r="B67" s="121"/>
      <c r="C67" s="122"/>
      <c r="D67" s="123" t="s">
        <v>128</v>
      </c>
      <c r="E67" s="123"/>
      <c r="F67" s="123"/>
      <c r="G67" s="123"/>
      <c r="H67" s="123"/>
      <c r="I67" s="124"/>
      <c r="J67" s="123" t="s">
        <v>129</v>
      </c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5">
        <f>'D.6 - SO 501 - Areálová k...'!J27</f>
        <v>0</v>
      </c>
      <c r="AH67" s="124"/>
      <c r="AI67" s="124"/>
      <c r="AJ67" s="124"/>
      <c r="AK67" s="124"/>
      <c r="AL67" s="124"/>
      <c r="AM67" s="124"/>
      <c r="AN67" s="125">
        <f>SUM(AG67,AT67)</f>
        <v>0</v>
      </c>
      <c r="AO67" s="124"/>
      <c r="AP67" s="124"/>
      <c r="AQ67" s="126" t="s">
        <v>82</v>
      </c>
      <c r="AR67" s="127"/>
      <c r="AS67" s="128">
        <v>0</v>
      </c>
      <c r="AT67" s="129">
        <f>ROUND(SUM(AV67:AW67),2)</f>
        <v>0</v>
      </c>
      <c r="AU67" s="130">
        <f>'D.6 - SO 501 - Areálová k...'!P88</f>
        <v>0</v>
      </c>
      <c r="AV67" s="129">
        <f>'D.6 - SO 501 - Areálová k...'!J30</f>
        <v>0</v>
      </c>
      <c r="AW67" s="129">
        <f>'D.6 - SO 501 - Areálová k...'!J31</f>
        <v>0</v>
      </c>
      <c r="AX67" s="129">
        <f>'D.6 - SO 501 - Areálová k...'!J32</f>
        <v>0</v>
      </c>
      <c r="AY67" s="129">
        <f>'D.6 - SO 501 - Areálová k...'!J33</f>
        <v>0</v>
      </c>
      <c r="AZ67" s="129">
        <f>'D.6 - SO 501 - Areálová k...'!F30</f>
        <v>0</v>
      </c>
      <c r="BA67" s="129">
        <f>'D.6 - SO 501 - Areálová k...'!F31</f>
        <v>0</v>
      </c>
      <c r="BB67" s="129">
        <f>'D.6 - SO 501 - Areálová k...'!F32</f>
        <v>0</v>
      </c>
      <c r="BC67" s="129">
        <f>'D.6 - SO 501 - Areálová k...'!F33</f>
        <v>0</v>
      </c>
      <c r="BD67" s="131">
        <f>'D.6 - SO 501 - Areálová k...'!F34</f>
        <v>0</v>
      </c>
      <c r="BT67" s="132" t="s">
        <v>83</v>
      </c>
      <c r="BV67" s="132" t="s">
        <v>77</v>
      </c>
      <c r="BW67" s="132" t="s">
        <v>130</v>
      </c>
      <c r="BX67" s="132" t="s">
        <v>7</v>
      </c>
      <c r="CL67" s="132" t="s">
        <v>21</v>
      </c>
      <c r="CM67" s="132" t="s">
        <v>85</v>
      </c>
    </row>
    <row r="68" s="5" customFormat="1" ht="16.5" customHeight="1">
      <c r="A68" s="120" t="s">
        <v>79</v>
      </c>
      <c r="B68" s="121"/>
      <c r="C68" s="122"/>
      <c r="D68" s="123" t="s">
        <v>131</v>
      </c>
      <c r="E68" s="123"/>
      <c r="F68" s="123"/>
      <c r="G68" s="123"/>
      <c r="H68" s="123"/>
      <c r="I68" s="124"/>
      <c r="J68" s="123" t="s">
        <v>132</v>
      </c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5">
        <f>'D.7 - SO 502 - Veřejné os...'!J27</f>
        <v>0</v>
      </c>
      <c r="AH68" s="124"/>
      <c r="AI68" s="124"/>
      <c r="AJ68" s="124"/>
      <c r="AK68" s="124"/>
      <c r="AL68" s="124"/>
      <c r="AM68" s="124"/>
      <c r="AN68" s="125">
        <f>SUM(AG68,AT68)</f>
        <v>0</v>
      </c>
      <c r="AO68" s="124"/>
      <c r="AP68" s="124"/>
      <c r="AQ68" s="126" t="s">
        <v>82</v>
      </c>
      <c r="AR68" s="127"/>
      <c r="AS68" s="128">
        <v>0</v>
      </c>
      <c r="AT68" s="129">
        <f>ROUND(SUM(AV68:AW68),2)</f>
        <v>0</v>
      </c>
      <c r="AU68" s="130">
        <f>'D.7 - SO 502 - Veřejné os...'!P78</f>
        <v>0</v>
      </c>
      <c r="AV68" s="129">
        <f>'D.7 - SO 502 - Veřejné os...'!J30</f>
        <v>0</v>
      </c>
      <c r="AW68" s="129">
        <f>'D.7 - SO 502 - Veřejné os...'!J31</f>
        <v>0</v>
      </c>
      <c r="AX68" s="129">
        <f>'D.7 - SO 502 - Veřejné os...'!J32</f>
        <v>0</v>
      </c>
      <c r="AY68" s="129">
        <f>'D.7 - SO 502 - Veřejné os...'!J33</f>
        <v>0</v>
      </c>
      <c r="AZ68" s="129">
        <f>'D.7 - SO 502 - Veřejné os...'!F30</f>
        <v>0</v>
      </c>
      <c r="BA68" s="129">
        <f>'D.7 - SO 502 - Veřejné os...'!F31</f>
        <v>0</v>
      </c>
      <c r="BB68" s="129">
        <f>'D.7 - SO 502 - Veřejné os...'!F32</f>
        <v>0</v>
      </c>
      <c r="BC68" s="129">
        <f>'D.7 - SO 502 - Veřejné os...'!F33</f>
        <v>0</v>
      </c>
      <c r="BD68" s="131">
        <f>'D.7 - SO 502 - Veřejné os...'!F34</f>
        <v>0</v>
      </c>
      <c r="BT68" s="132" t="s">
        <v>83</v>
      </c>
      <c r="BV68" s="132" t="s">
        <v>77</v>
      </c>
      <c r="BW68" s="132" t="s">
        <v>133</v>
      </c>
      <c r="BX68" s="132" t="s">
        <v>7</v>
      </c>
      <c r="CL68" s="132" t="s">
        <v>21</v>
      </c>
      <c r="CM68" s="132" t="s">
        <v>85</v>
      </c>
    </row>
    <row r="69" s="5" customFormat="1" ht="16.5" customHeight="1">
      <c r="A69" s="120" t="s">
        <v>79</v>
      </c>
      <c r="B69" s="121"/>
      <c r="C69" s="122"/>
      <c r="D69" s="123" t="s">
        <v>134</v>
      </c>
      <c r="E69" s="123"/>
      <c r="F69" s="123"/>
      <c r="G69" s="123"/>
      <c r="H69" s="123"/>
      <c r="I69" s="124"/>
      <c r="J69" s="123" t="s">
        <v>135</v>
      </c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5">
        <f>'D.8 - SO 503 - Areálové r...'!J27</f>
        <v>0</v>
      </c>
      <c r="AH69" s="124"/>
      <c r="AI69" s="124"/>
      <c r="AJ69" s="124"/>
      <c r="AK69" s="124"/>
      <c r="AL69" s="124"/>
      <c r="AM69" s="124"/>
      <c r="AN69" s="125">
        <f>SUM(AG69,AT69)</f>
        <v>0</v>
      </c>
      <c r="AO69" s="124"/>
      <c r="AP69" s="124"/>
      <c r="AQ69" s="126" t="s">
        <v>82</v>
      </c>
      <c r="AR69" s="127"/>
      <c r="AS69" s="128">
        <v>0</v>
      </c>
      <c r="AT69" s="129">
        <f>ROUND(SUM(AV69:AW69),2)</f>
        <v>0</v>
      </c>
      <c r="AU69" s="130">
        <f>'D.8 - SO 503 - Areálové r...'!P78</f>
        <v>0</v>
      </c>
      <c r="AV69" s="129">
        <f>'D.8 - SO 503 - Areálové r...'!J30</f>
        <v>0</v>
      </c>
      <c r="AW69" s="129">
        <f>'D.8 - SO 503 - Areálové r...'!J31</f>
        <v>0</v>
      </c>
      <c r="AX69" s="129">
        <f>'D.8 - SO 503 - Areálové r...'!J32</f>
        <v>0</v>
      </c>
      <c r="AY69" s="129">
        <f>'D.8 - SO 503 - Areálové r...'!J33</f>
        <v>0</v>
      </c>
      <c r="AZ69" s="129">
        <f>'D.8 - SO 503 - Areálové r...'!F30</f>
        <v>0</v>
      </c>
      <c r="BA69" s="129">
        <f>'D.8 - SO 503 - Areálové r...'!F31</f>
        <v>0</v>
      </c>
      <c r="BB69" s="129">
        <f>'D.8 - SO 503 - Areálové r...'!F32</f>
        <v>0</v>
      </c>
      <c r="BC69" s="129">
        <f>'D.8 - SO 503 - Areálové r...'!F33</f>
        <v>0</v>
      </c>
      <c r="BD69" s="131">
        <f>'D.8 - SO 503 - Areálové r...'!F34</f>
        <v>0</v>
      </c>
      <c r="BT69" s="132" t="s">
        <v>83</v>
      </c>
      <c r="BV69" s="132" t="s">
        <v>77</v>
      </c>
      <c r="BW69" s="132" t="s">
        <v>136</v>
      </c>
      <c r="BX69" s="132" t="s">
        <v>7</v>
      </c>
      <c r="CL69" s="132" t="s">
        <v>21</v>
      </c>
      <c r="CM69" s="132" t="s">
        <v>85</v>
      </c>
    </row>
    <row r="70" s="5" customFormat="1" ht="16.5" customHeight="1">
      <c r="A70" s="120" t="s">
        <v>79</v>
      </c>
      <c r="B70" s="121"/>
      <c r="C70" s="122"/>
      <c r="D70" s="123" t="s">
        <v>137</v>
      </c>
      <c r="E70" s="123"/>
      <c r="F70" s="123"/>
      <c r="G70" s="123"/>
      <c r="H70" s="123"/>
      <c r="I70" s="124"/>
      <c r="J70" s="123" t="s">
        <v>138</v>
      </c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5">
        <f>'D.9 - SO 601 - Studna'!J27</f>
        <v>0</v>
      </c>
      <c r="AH70" s="124"/>
      <c r="AI70" s="124"/>
      <c r="AJ70" s="124"/>
      <c r="AK70" s="124"/>
      <c r="AL70" s="124"/>
      <c r="AM70" s="124"/>
      <c r="AN70" s="125">
        <f>SUM(AG70,AT70)</f>
        <v>0</v>
      </c>
      <c r="AO70" s="124"/>
      <c r="AP70" s="124"/>
      <c r="AQ70" s="126" t="s">
        <v>82</v>
      </c>
      <c r="AR70" s="127"/>
      <c r="AS70" s="128">
        <v>0</v>
      </c>
      <c r="AT70" s="129">
        <f>ROUND(SUM(AV70:AW70),2)</f>
        <v>0</v>
      </c>
      <c r="AU70" s="130">
        <f>'D.9 - SO 601 - Studna'!P86</f>
        <v>0</v>
      </c>
      <c r="AV70" s="129">
        <f>'D.9 - SO 601 - Studna'!J30</f>
        <v>0</v>
      </c>
      <c r="AW70" s="129">
        <f>'D.9 - SO 601 - Studna'!J31</f>
        <v>0</v>
      </c>
      <c r="AX70" s="129">
        <f>'D.9 - SO 601 - Studna'!J32</f>
        <v>0</v>
      </c>
      <c r="AY70" s="129">
        <f>'D.9 - SO 601 - Studna'!J33</f>
        <v>0</v>
      </c>
      <c r="AZ70" s="129">
        <f>'D.9 - SO 601 - Studna'!F30</f>
        <v>0</v>
      </c>
      <c r="BA70" s="129">
        <f>'D.9 - SO 601 - Studna'!F31</f>
        <v>0</v>
      </c>
      <c r="BB70" s="129">
        <f>'D.9 - SO 601 - Studna'!F32</f>
        <v>0</v>
      </c>
      <c r="BC70" s="129">
        <f>'D.9 - SO 601 - Studna'!F33</f>
        <v>0</v>
      </c>
      <c r="BD70" s="131">
        <f>'D.9 - SO 601 - Studna'!F34</f>
        <v>0</v>
      </c>
      <c r="BT70" s="132" t="s">
        <v>83</v>
      </c>
      <c r="BV70" s="132" t="s">
        <v>77</v>
      </c>
      <c r="BW70" s="132" t="s">
        <v>139</v>
      </c>
      <c r="BX70" s="132" t="s">
        <v>7</v>
      </c>
      <c r="CL70" s="132" t="s">
        <v>21</v>
      </c>
      <c r="CM70" s="132" t="s">
        <v>85</v>
      </c>
    </row>
    <row r="71" s="5" customFormat="1" ht="16.5" customHeight="1">
      <c r="A71" s="120" t="s">
        <v>79</v>
      </c>
      <c r="B71" s="121"/>
      <c r="C71" s="122"/>
      <c r="D71" s="123" t="s">
        <v>140</v>
      </c>
      <c r="E71" s="123"/>
      <c r="F71" s="123"/>
      <c r="G71" s="123"/>
      <c r="H71" s="123"/>
      <c r="I71" s="124"/>
      <c r="J71" s="123" t="s">
        <v>141</v>
      </c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5">
        <f>'D.10 - SO 602 - Odpadní j...'!J27</f>
        <v>0</v>
      </c>
      <c r="AH71" s="124"/>
      <c r="AI71" s="124"/>
      <c r="AJ71" s="124"/>
      <c r="AK71" s="124"/>
      <c r="AL71" s="124"/>
      <c r="AM71" s="124"/>
      <c r="AN71" s="125">
        <f>SUM(AG71,AT71)</f>
        <v>0</v>
      </c>
      <c r="AO71" s="124"/>
      <c r="AP71" s="124"/>
      <c r="AQ71" s="126" t="s">
        <v>82</v>
      </c>
      <c r="AR71" s="127"/>
      <c r="AS71" s="128">
        <v>0</v>
      </c>
      <c r="AT71" s="129">
        <f>ROUND(SUM(AV71:AW71),2)</f>
        <v>0</v>
      </c>
      <c r="AU71" s="130">
        <f>'D.10 - SO 602 - Odpadní j...'!P81</f>
        <v>0</v>
      </c>
      <c r="AV71" s="129">
        <f>'D.10 - SO 602 - Odpadní j...'!J30</f>
        <v>0</v>
      </c>
      <c r="AW71" s="129">
        <f>'D.10 - SO 602 - Odpadní j...'!J31</f>
        <v>0</v>
      </c>
      <c r="AX71" s="129">
        <f>'D.10 - SO 602 - Odpadní j...'!J32</f>
        <v>0</v>
      </c>
      <c r="AY71" s="129">
        <f>'D.10 - SO 602 - Odpadní j...'!J33</f>
        <v>0</v>
      </c>
      <c r="AZ71" s="129">
        <f>'D.10 - SO 602 - Odpadní j...'!F30</f>
        <v>0</v>
      </c>
      <c r="BA71" s="129">
        <f>'D.10 - SO 602 - Odpadní j...'!F31</f>
        <v>0</v>
      </c>
      <c r="BB71" s="129">
        <f>'D.10 - SO 602 - Odpadní j...'!F32</f>
        <v>0</v>
      </c>
      <c r="BC71" s="129">
        <f>'D.10 - SO 602 - Odpadní j...'!F33</f>
        <v>0</v>
      </c>
      <c r="BD71" s="131">
        <f>'D.10 - SO 602 - Odpadní j...'!F34</f>
        <v>0</v>
      </c>
      <c r="BT71" s="132" t="s">
        <v>83</v>
      </c>
      <c r="BV71" s="132" t="s">
        <v>77</v>
      </c>
      <c r="BW71" s="132" t="s">
        <v>142</v>
      </c>
      <c r="BX71" s="132" t="s">
        <v>7</v>
      </c>
      <c r="CL71" s="132" t="s">
        <v>21</v>
      </c>
      <c r="CM71" s="132" t="s">
        <v>85</v>
      </c>
    </row>
    <row r="72" s="5" customFormat="1" ht="16.5" customHeight="1">
      <c r="A72" s="120" t="s">
        <v>79</v>
      </c>
      <c r="B72" s="121"/>
      <c r="C72" s="122"/>
      <c r="D72" s="123" t="s">
        <v>143</v>
      </c>
      <c r="E72" s="123"/>
      <c r="F72" s="123"/>
      <c r="G72" s="123"/>
      <c r="H72" s="123"/>
      <c r="I72" s="124"/>
      <c r="J72" s="123" t="s">
        <v>144</v>
      </c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5">
        <f>'D.11 - SO 701 - Zeleň a k...'!J27</f>
        <v>0</v>
      </c>
      <c r="AH72" s="124"/>
      <c r="AI72" s="124"/>
      <c r="AJ72" s="124"/>
      <c r="AK72" s="124"/>
      <c r="AL72" s="124"/>
      <c r="AM72" s="124"/>
      <c r="AN72" s="125">
        <f>SUM(AG72,AT72)</f>
        <v>0</v>
      </c>
      <c r="AO72" s="124"/>
      <c r="AP72" s="124"/>
      <c r="AQ72" s="126" t="s">
        <v>82</v>
      </c>
      <c r="AR72" s="127"/>
      <c r="AS72" s="146">
        <v>0</v>
      </c>
      <c r="AT72" s="147">
        <f>ROUND(SUM(AV72:AW72),2)</f>
        <v>0</v>
      </c>
      <c r="AU72" s="148">
        <f>'D.11 - SO 701 - Zeleň a k...'!P80</f>
        <v>0</v>
      </c>
      <c r="AV72" s="147">
        <f>'D.11 - SO 701 - Zeleň a k...'!J30</f>
        <v>0</v>
      </c>
      <c r="AW72" s="147">
        <f>'D.11 - SO 701 - Zeleň a k...'!J31</f>
        <v>0</v>
      </c>
      <c r="AX72" s="147">
        <f>'D.11 - SO 701 - Zeleň a k...'!J32</f>
        <v>0</v>
      </c>
      <c r="AY72" s="147">
        <f>'D.11 - SO 701 - Zeleň a k...'!J33</f>
        <v>0</v>
      </c>
      <c r="AZ72" s="147">
        <f>'D.11 - SO 701 - Zeleň a k...'!F30</f>
        <v>0</v>
      </c>
      <c r="BA72" s="147">
        <f>'D.11 - SO 701 - Zeleň a k...'!F31</f>
        <v>0</v>
      </c>
      <c r="BB72" s="147">
        <f>'D.11 - SO 701 - Zeleň a k...'!F32</f>
        <v>0</v>
      </c>
      <c r="BC72" s="147">
        <f>'D.11 - SO 701 - Zeleň a k...'!F33</f>
        <v>0</v>
      </c>
      <c r="BD72" s="149">
        <f>'D.11 - SO 701 - Zeleň a k...'!F34</f>
        <v>0</v>
      </c>
      <c r="BT72" s="132" t="s">
        <v>83</v>
      </c>
      <c r="BV72" s="132" t="s">
        <v>77</v>
      </c>
      <c r="BW72" s="132" t="s">
        <v>145</v>
      </c>
      <c r="BX72" s="132" t="s">
        <v>7</v>
      </c>
      <c r="CL72" s="132" t="s">
        <v>21</v>
      </c>
      <c r="CM72" s="132" t="s">
        <v>85</v>
      </c>
    </row>
    <row r="73" s="1" customFormat="1" ht="30" customHeight="1">
      <c r="B73" s="47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3"/>
    </row>
    <row r="74" s="1" customFormat="1" ht="6.96" customHeight="1">
      <c r="B74" s="68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73"/>
    </row>
  </sheetData>
  <sheetProtection sheet="1" formatColumns="0" formatRows="0" objects="1" scenarios="1" spinCount="100000" saltValue="Iq6+NKgfuM13tCB0irJS56xeDph1N0DeA48X4JQiBgoqXzmBIs7MQb5l2rAtCQK2ziS4Y2tCisOBWvjyoK/O6g==" hashValue="ahiqtzzvAwO9paazOES2Ae4dxHKdSj+78ZpwwA22IhNBzLNUa8zi6WGAeAOpyqkFD11D+XlslgBY34OcQgrT3A==" algorithmName="SHA-512" password="CC35"/>
  <mergeCells count="12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N54:AP54"/>
    <mergeCell ref="AG54:AM54"/>
    <mergeCell ref="D54:H54"/>
    <mergeCell ref="J54:AF54"/>
    <mergeCell ref="AN55:AP55"/>
    <mergeCell ref="AG55:AM55"/>
    <mergeCell ref="E55:I55"/>
    <mergeCell ref="K55:AF55"/>
    <mergeCell ref="AN56:AP56"/>
    <mergeCell ref="AG56:AM56"/>
    <mergeCell ref="E56:I56"/>
    <mergeCell ref="K56:AF56"/>
    <mergeCell ref="AN57:AP57"/>
    <mergeCell ref="AG57:AM57"/>
    <mergeCell ref="E57:I57"/>
    <mergeCell ref="K57:AF57"/>
    <mergeCell ref="AN58:AP58"/>
    <mergeCell ref="AG58:AM58"/>
    <mergeCell ref="F58:J58"/>
    <mergeCell ref="L58:AF58"/>
    <mergeCell ref="AN59:AP59"/>
    <mergeCell ref="AG59:AM59"/>
    <mergeCell ref="F59:J59"/>
    <mergeCell ref="L59:AF59"/>
    <mergeCell ref="AN60:AP60"/>
    <mergeCell ref="AG60:AM60"/>
    <mergeCell ref="F60:J60"/>
    <mergeCell ref="L60:AF60"/>
    <mergeCell ref="AN61:AP61"/>
    <mergeCell ref="AG61:AM61"/>
    <mergeCell ref="F61:J61"/>
    <mergeCell ref="L61:AF61"/>
    <mergeCell ref="AN62:AP62"/>
    <mergeCell ref="AG62:AM62"/>
    <mergeCell ref="F62:J62"/>
    <mergeCell ref="L62:AF62"/>
    <mergeCell ref="AN63:AP63"/>
    <mergeCell ref="AG63:AM63"/>
    <mergeCell ref="D63:H63"/>
    <mergeCell ref="J63:AF63"/>
    <mergeCell ref="AN64:AP64"/>
    <mergeCell ref="AG64:AM64"/>
    <mergeCell ref="E64:I64"/>
    <mergeCell ref="K64:AF64"/>
    <mergeCell ref="AN65:AP65"/>
    <mergeCell ref="AG65:AM65"/>
    <mergeCell ref="E65:I65"/>
    <mergeCell ref="K65:AF65"/>
    <mergeCell ref="AN66:AP66"/>
    <mergeCell ref="AG66:AM66"/>
    <mergeCell ref="D66:H66"/>
    <mergeCell ref="J66:AF66"/>
    <mergeCell ref="AN67:AP67"/>
    <mergeCell ref="AG67:AM67"/>
    <mergeCell ref="D67:H67"/>
    <mergeCell ref="J67:AF67"/>
    <mergeCell ref="AN68:AP68"/>
    <mergeCell ref="AG68:AM68"/>
    <mergeCell ref="D68:H68"/>
    <mergeCell ref="J68:AF68"/>
    <mergeCell ref="AN69:AP69"/>
    <mergeCell ref="AG69:AM69"/>
    <mergeCell ref="D69:H69"/>
    <mergeCell ref="J69:AF69"/>
    <mergeCell ref="AN70:AP70"/>
    <mergeCell ref="AG70:AM70"/>
    <mergeCell ref="D70:H70"/>
    <mergeCell ref="J70:AF70"/>
    <mergeCell ref="AN71:AP71"/>
    <mergeCell ref="AG71:AM71"/>
    <mergeCell ref="D71:H71"/>
    <mergeCell ref="J71:AF71"/>
    <mergeCell ref="AN72:AP72"/>
    <mergeCell ref="AG72:AM72"/>
    <mergeCell ref="D72:H72"/>
    <mergeCell ref="J72:AF7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00 - VON - Vedlější a ost...'!C2" display="/"/>
    <hyperlink ref="A53" location="'D.1 - SO 101 – Hrubé teré...'!C2" display="/"/>
    <hyperlink ref="A55" location="'D.2.1 - Architektonicko-s...'!C2" display="/"/>
    <hyperlink ref="A56" location="'D.2.2 - Stavebně konstruk...'!C2" display="/"/>
    <hyperlink ref="A58" location="'D.2.4.1 - Zdravotně techn...'!C2" display="/"/>
    <hyperlink ref="A59" location="'D.2.4.2 - Vytápění'!C2" display="/"/>
    <hyperlink ref="A60" location="'D.2.4.3 - Vzduchotechnika'!C2" display="/"/>
    <hyperlink ref="A61" location="'D.2.4.4 - silnoproudá ele...'!C2" display="/"/>
    <hyperlink ref="A62" location="'D.2.4.5 - MaR'!C2" display="/"/>
    <hyperlink ref="A64" location="'D.3.1 - Architektonicko-s...'!C2" display="/"/>
    <hyperlink ref="A65" location="'D.3.2 - silnoproudá elekt...'!C2" display="/"/>
    <hyperlink ref="A66" location="'D.4 - SO 301 – Komunikace...'!C2" display="/"/>
    <hyperlink ref="A67" location="'D.6 - SO 501 - Areálová k...'!C2" display="/"/>
    <hyperlink ref="A68" location="'D.7 - SO 502 - Veřejné os...'!C2" display="/"/>
    <hyperlink ref="A69" location="'D.8 - SO 503 - Areálové r...'!C2" display="/"/>
    <hyperlink ref="A70" location="'D.9 - SO 601 - Studna'!C2" display="/"/>
    <hyperlink ref="A71" location="'D.10 - SO 602 - Odpadní j...'!C2" display="/"/>
    <hyperlink ref="A72" location="'D.11 - SO 701 - Zeleň a k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84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153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85.5" customHeight="1">
      <c r="B24" s="162"/>
      <c r="C24" s="163"/>
      <c r="D24" s="163"/>
      <c r="E24" s="45" t="s">
        <v>154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ROUND(J81,2)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ROUND(SUM(BE81:BE99), 2)</f>
        <v>0</v>
      </c>
      <c r="G30" s="48"/>
      <c r="H30" s="48"/>
      <c r="I30" s="172">
        <v>0.20999999999999999</v>
      </c>
      <c r="J30" s="171">
        <f>ROUND(ROUND((SUM(BE81:BE99)),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ROUND(SUM(BF81:BF99), 2)</f>
        <v>0</v>
      </c>
      <c r="G31" s="48"/>
      <c r="H31" s="48"/>
      <c r="I31" s="172">
        <v>0.14999999999999999</v>
      </c>
      <c r="J31" s="171">
        <f>ROUND(ROUND((SUM(BF81:BF99)),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ROUND(SUM(BG81:BG99),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ROUND(SUM(BH81:BH99),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ROUND(SUM(BI81:BI99),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00 - VON - Vedlější a ostatní náklady stavby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J81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160</v>
      </c>
      <c r="E57" s="194"/>
      <c r="F57" s="194"/>
      <c r="G57" s="194"/>
      <c r="H57" s="194"/>
      <c r="I57" s="195"/>
      <c r="J57" s="196">
        <f>J82</f>
        <v>0</v>
      </c>
      <c r="K57" s="197"/>
    </row>
    <row r="58" s="9" customFormat="1" ht="19.92" customHeight="1">
      <c r="B58" s="198"/>
      <c r="C58" s="199"/>
      <c r="D58" s="200" t="s">
        <v>161</v>
      </c>
      <c r="E58" s="201"/>
      <c r="F58" s="201"/>
      <c r="G58" s="201"/>
      <c r="H58" s="201"/>
      <c r="I58" s="202"/>
      <c r="J58" s="203">
        <f>J83</f>
        <v>0</v>
      </c>
      <c r="K58" s="204"/>
    </row>
    <row r="59" s="9" customFormat="1" ht="19.92" customHeight="1">
      <c r="B59" s="198"/>
      <c r="C59" s="199"/>
      <c r="D59" s="200" t="s">
        <v>162</v>
      </c>
      <c r="E59" s="201"/>
      <c r="F59" s="201"/>
      <c r="G59" s="201"/>
      <c r="H59" s="201"/>
      <c r="I59" s="202"/>
      <c r="J59" s="203">
        <f>J88</f>
        <v>0</v>
      </c>
      <c r="K59" s="204"/>
    </row>
    <row r="60" s="9" customFormat="1" ht="19.92" customHeight="1">
      <c r="B60" s="198"/>
      <c r="C60" s="199"/>
      <c r="D60" s="200" t="s">
        <v>163</v>
      </c>
      <c r="E60" s="201"/>
      <c r="F60" s="201"/>
      <c r="G60" s="201"/>
      <c r="H60" s="201"/>
      <c r="I60" s="202"/>
      <c r="J60" s="203">
        <f>J96</f>
        <v>0</v>
      </c>
      <c r="K60" s="204"/>
    </row>
    <row r="61" s="9" customFormat="1" ht="19.92" customHeight="1">
      <c r="B61" s="198"/>
      <c r="C61" s="199"/>
      <c r="D61" s="200" t="s">
        <v>164</v>
      </c>
      <c r="E61" s="201"/>
      <c r="F61" s="201"/>
      <c r="G61" s="201"/>
      <c r="H61" s="201"/>
      <c r="I61" s="202"/>
      <c r="J61" s="203">
        <f>J98</f>
        <v>0</v>
      </c>
      <c r="K61" s="204"/>
    </row>
    <row r="62" s="1" customFormat="1" ht="21.84" customHeight="1">
      <c r="B62" s="47"/>
      <c r="C62" s="48"/>
      <c r="D62" s="48"/>
      <c r="E62" s="48"/>
      <c r="F62" s="48"/>
      <c r="G62" s="48"/>
      <c r="H62" s="48"/>
      <c r="I62" s="158"/>
      <c r="J62" s="48"/>
      <c r="K62" s="52"/>
    </row>
    <row r="63" s="1" customFormat="1" ht="6.96" customHeight="1">
      <c r="B63" s="68"/>
      <c r="C63" s="69"/>
      <c r="D63" s="69"/>
      <c r="E63" s="69"/>
      <c r="F63" s="69"/>
      <c r="G63" s="69"/>
      <c r="H63" s="69"/>
      <c r="I63" s="180"/>
      <c r="J63" s="69"/>
      <c r="K63" s="70"/>
    </row>
    <row r="67" s="1" customFormat="1" ht="6.96" customHeight="1">
      <c r="B67" s="71"/>
      <c r="C67" s="72"/>
      <c r="D67" s="72"/>
      <c r="E67" s="72"/>
      <c r="F67" s="72"/>
      <c r="G67" s="72"/>
      <c r="H67" s="72"/>
      <c r="I67" s="183"/>
      <c r="J67" s="72"/>
      <c r="K67" s="72"/>
      <c r="L67" s="73"/>
    </row>
    <row r="68" s="1" customFormat="1" ht="36.96" customHeight="1">
      <c r="B68" s="47"/>
      <c r="C68" s="74" t="s">
        <v>165</v>
      </c>
      <c r="D68" s="75"/>
      <c r="E68" s="75"/>
      <c r="F68" s="75"/>
      <c r="G68" s="75"/>
      <c r="H68" s="75"/>
      <c r="I68" s="205"/>
      <c r="J68" s="75"/>
      <c r="K68" s="75"/>
      <c r="L68" s="73"/>
    </row>
    <row r="69" s="1" customFormat="1" ht="6.96" customHeight="1">
      <c r="B69" s="47"/>
      <c r="C69" s="75"/>
      <c r="D69" s="75"/>
      <c r="E69" s="75"/>
      <c r="F69" s="75"/>
      <c r="G69" s="75"/>
      <c r="H69" s="75"/>
      <c r="I69" s="205"/>
      <c r="J69" s="75"/>
      <c r="K69" s="75"/>
      <c r="L69" s="73"/>
    </row>
    <row r="70" s="1" customFormat="1" ht="14.4" customHeight="1">
      <c r="B70" s="47"/>
      <c r="C70" s="77" t="s">
        <v>18</v>
      </c>
      <c r="D70" s="75"/>
      <c r="E70" s="75"/>
      <c r="F70" s="75"/>
      <c r="G70" s="75"/>
      <c r="H70" s="75"/>
      <c r="I70" s="205"/>
      <c r="J70" s="75"/>
      <c r="K70" s="75"/>
      <c r="L70" s="73"/>
    </row>
    <row r="71" s="1" customFormat="1" ht="16.5" customHeight="1">
      <c r="B71" s="47"/>
      <c r="C71" s="75"/>
      <c r="D71" s="75"/>
      <c r="E71" s="206" t="str">
        <f>E7</f>
        <v>Obec Řenče – Zóna za školou</v>
      </c>
      <c r="F71" s="77"/>
      <c r="G71" s="77"/>
      <c r="H71" s="77"/>
      <c r="I71" s="205"/>
      <c r="J71" s="75"/>
      <c r="K71" s="75"/>
      <c r="L71" s="73"/>
    </row>
    <row r="72" s="1" customFormat="1" ht="14.4" customHeight="1">
      <c r="B72" s="47"/>
      <c r="C72" s="77" t="s">
        <v>152</v>
      </c>
      <c r="D72" s="75"/>
      <c r="E72" s="75"/>
      <c r="F72" s="75"/>
      <c r="G72" s="75"/>
      <c r="H72" s="75"/>
      <c r="I72" s="205"/>
      <c r="J72" s="75"/>
      <c r="K72" s="75"/>
      <c r="L72" s="73"/>
    </row>
    <row r="73" s="1" customFormat="1" ht="17.25" customHeight="1">
      <c r="B73" s="47"/>
      <c r="C73" s="75"/>
      <c r="D73" s="75"/>
      <c r="E73" s="83" t="str">
        <f>E9</f>
        <v>00 - VON - Vedlější a ostatní náklady stavby</v>
      </c>
      <c r="F73" s="75"/>
      <c r="G73" s="75"/>
      <c r="H73" s="75"/>
      <c r="I73" s="205"/>
      <c r="J73" s="75"/>
      <c r="K73" s="75"/>
      <c r="L73" s="73"/>
    </row>
    <row r="74" s="1" customFormat="1" ht="6.96" customHeight="1">
      <c r="B74" s="47"/>
      <c r="C74" s="75"/>
      <c r="D74" s="75"/>
      <c r="E74" s="75"/>
      <c r="F74" s="75"/>
      <c r="G74" s="75"/>
      <c r="H74" s="75"/>
      <c r="I74" s="205"/>
      <c r="J74" s="75"/>
      <c r="K74" s="75"/>
      <c r="L74" s="73"/>
    </row>
    <row r="75" s="1" customFormat="1" ht="18" customHeight="1">
      <c r="B75" s="47"/>
      <c r="C75" s="77" t="s">
        <v>23</v>
      </c>
      <c r="D75" s="75"/>
      <c r="E75" s="75"/>
      <c r="F75" s="207" t="str">
        <f>F12</f>
        <v xml:space="preserve">Obec Řenče, č. p. 54, </v>
      </c>
      <c r="G75" s="75"/>
      <c r="H75" s="75"/>
      <c r="I75" s="208" t="s">
        <v>25</v>
      </c>
      <c r="J75" s="86" t="str">
        <f>IF(J12="","",J12)</f>
        <v>4. 9. 2018</v>
      </c>
      <c r="K75" s="75"/>
      <c r="L75" s="73"/>
    </row>
    <row r="76" s="1" customFormat="1" ht="6.96" customHeight="1">
      <c r="B76" s="47"/>
      <c r="C76" s="75"/>
      <c r="D76" s="75"/>
      <c r="E76" s="75"/>
      <c r="F76" s="75"/>
      <c r="G76" s="75"/>
      <c r="H76" s="75"/>
      <c r="I76" s="205"/>
      <c r="J76" s="75"/>
      <c r="K76" s="75"/>
      <c r="L76" s="73"/>
    </row>
    <row r="77" s="1" customFormat="1">
      <c r="B77" s="47"/>
      <c r="C77" s="77" t="s">
        <v>27</v>
      </c>
      <c r="D77" s="75"/>
      <c r="E77" s="75"/>
      <c r="F77" s="207" t="str">
        <f>E15</f>
        <v>Obec Řenče, Řenče 54, 334 01 Přeštice</v>
      </c>
      <c r="G77" s="75"/>
      <c r="H77" s="75"/>
      <c r="I77" s="208" t="s">
        <v>35</v>
      </c>
      <c r="J77" s="207" t="str">
        <f>E21</f>
        <v>INDBau DESIGN s r.o.,Houškova 1187/25,326 00 Plzen</v>
      </c>
      <c r="K77" s="75"/>
      <c r="L77" s="73"/>
    </row>
    <row r="78" s="1" customFormat="1" ht="14.4" customHeight="1">
      <c r="B78" s="47"/>
      <c r="C78" s="77" t="s">
        <v>33</v>
      </c>
      <c r="D78" s="75"/>
      <c r="E78" s="75"/>
      <c r="F78" s="207" t="str">
        <f>IF(E18="","",E18)</f>
        <v/>
      </c>
      <c r="G78" s="75"/>
      <c r="H78" s="75"/>
      <c r="I78" s="205"/>
      <c r="J78" s="75"/>
      <c r="K78" s="75"/>
      <c r="L78" s="73"/>
    </row>
    <row r="79" s="1" customFormat="1" ht="10.32" customHeight="1">
      <c r="B79" s="47"/>
      <c r="C79" s="75"/>
      <c r="D79" s="75"/>
      <c r="E79" s="75"/>
      <c r="F79" s="75"/>
      <c r="G79" s="75"/>
      <c r="H79" s="75"/>
      <c r="I79" s="205"/>
      <c r="J79" s="75"/>
      <c r="K79" s="75"/>
      <c r="L79" s="73"/>
    </row>
    <row r="80" s="10" customFormat="1" ht="29.28" customHeight="1">
      <c r="B80" s="209"/>
      <c r="C80" s="210" t="s">
        <v>166</v>
      </c>
      <c r="D80" s="211" t="s">
        <v>60</v>
      </c>
      <c r="E80" s="211" t="s">
        <v>56</v>
      </c>
      <c r="F80" s="211" t="s">
        <v>167</v>
      </c>
      <c r="G80" s="211" t="s">
        <v>168</v>
      </c>
      <c r="H80" s="211" t="s">
        <v>169</v>
      </c>
      <c r="I80" s="212" t="s">
        <v>170</v>
      </c>
      <c r="J80" s="211" t="s">
        <v>157</v>
      </c>
      <c r="K80" s="213" t="s">
        <v>171</v>
      </c>
      <c r="L80" s="214"/>
      <c r="M80" s="103" t="s">
        <v>172</v>
      </c>
      <c r="N80" s="104" t="s">
        <v>45</v>
      </c>
      <c r="O80" s="104" t="s">
        <v>173</v>
      </c>
      <c r="P80" s="104" t="s">
        <v>174</v>
      </c>
      <c r="Q80" s="104" t="s">
        <v>175</v>
      </c>
      <c r="R80" s="104" t="s">
        <v>176</v>
      </c>
      <c r="S80" s="104" t="s">
        <v>177</v>
      </c>
      <c r="T80" s="105" t="s">
        <v>178</v>
      </c>
    </row>
    <row r="81" s="1" customFormat="1" ht="29.28" customHeight="1">
      <c r="B81" s="47"/>
      <c r="C81" s="109" t="s">
        <v>158</v>
      </c>
      <c r="D81" s="75"/>
      <c r="E81" s="75"/>
      <c r="F81" s="75"/>
      <c r="G81" s="75"/>
      <c r="H81" s="75"/>
      <c r="I81" s="205"/>
      <c r="J81" s="215">
        <f>BK81</f>
        <v>0</v>
      </c>
      <c r="K81" s="75"/>
      <c r="L81" s="73"/>
      <c r="M81" s="106"/>
      <c r="N81" s="107"/>
      <c r="O81" s="107"/>
      <c r="P81" s="216">
        <f>P82</f>
        <v>0</v>
      </c>
      <c r="Q81" s="107"/>
      <c r="R81" s="216">
        <f>R82</f>
        <v>0</v>
      </c>
      <c r="S81" s="107"/>
      <c r="T81" s="217">
        <f>T82</f>
        <v>0</v>
      </c>
      <c r="AT81" s="25" t="s">
        <v>74</v>
      </c>
      <c r="AU81" s="25" t="s">
        <v>159</v>
      </c>
      <c r="BK81" s="218">
        <f>BK82</f>
        <v>0</v>
      </c>
    </row>
    <row r="82" s="11" customFormat="1" ht="37.44" customHeight="1">
      <c r="B82" s="219"/>
      <c r="C82" s="220"/>
      <c r="D82" s="221" t="s">
        <v>74</v>
      </c>
      <c r="E82" s="222" t="s">
        <v>179</v>
      </c>
      <c r="F82" s="222" t="s">
        <v>180</v>
      </c>
      <c r="G82" s="220"/>
      <c r="H82" s="220"/>
      <c r="I82" s="223"/>
      <c r="J82" s="224">
        <f>BK82</f>
        <v>0</v>
      </c>
      <c r="K82" s="220"/>
      <c r="L82" s="225"/>
      <c r="M82" s="226"/>
      <c r="N82" s="227"/>
      <c r="O82" s="227"/>
      <c r="P82" s="228">
        <f>P83+P88+P96+P98</f>
        <v>0</v>
      </c>
      <c r="Q82" s="227"/>
      <c r="R82" s="228">
        <f>R83+R88+R96+R98</f>
        <v>0</v>
      </c>
      <c r="S82" s="227"/>
      <c r="T82" s="229">
        <f>T83+T88+T96+T98</f>
        <v>0</v>
      </c>
      <c r="AR82" s="230" t="s">
        <v>181</v>
      </c>
      <c r="AT82" s="231" t="s">
        <v>74</v>
      </c>
      <c r="AU82" s="231" t="s">
        <v>75</v>
      </c>
      <c r="AY82" s="230" t="s">
        <v>182</v>
      </c>
      <c r="BK82" s="232">
        <f>BK83+BK88+BK96+BK98</f>
        <v>0</v>
      </c>
    </row>
    <row r="83" s="11" customFormat="1" ht="19.92" customHeight="1">
      <c r="B83" s="219"/>
      <c r="C83" s="220"/>
      <c r="D83" s="221" t="s">
        <v>74</v>
      </c>
      <c r="E83" s="233" t="s">
        <v>183</v>
      </c>
      <c r="F83" s="233" t="s">
        <v>184</v>
      </c>
      <c r="G83" s="220"/>
      <c r="H83" s="220"/>
      <c r="I83" s="223"/>
      <c r="J83" s="234">
        <f>BK83</f>
        <v>0</v>
      </c>
      <c r="K83" s="220"/>
      <c r="L83" s="225"/>
      <c r="M83" s="226"/>
      <c r="N83" s="227"/>
      <c r="O83" s="227"/>
      <c r="P83" s="228">
        <f>SUM(P84:P87)</f>
        <v>0</v>
      </c>
      <c r="Q83" s="227"/>
      <c r="R83" s="228">
        <f>SUM(R84:R87)</f>
        <v>0</v>
      </c>
      <c r="S83" s="227"/>
      <c r="T83" s="229">
        <f>SUM(T84:T87)</f>
        <v>0</v>
      </c>
      <c r="AR83" s="230" t="s">
        <v>181</v>
      </c>
      <c r="AT83" s="231" t="s">
        <v>74</v>
      </c>
      <c r="AU83" s="231" t="s">
        <v>83</v>
      </c>
      <c r="AY83" s="230" t="s">
        <v>182</v>
      </c>
      <c r="BK83" s="232">
        <f>SUM(BK84:BK87)</f>
        <v>0</v>
      </c>
    </row>
    <row r="84" s="1" customFormat="1" ht="16.5" customHeight="1">
      <c r="B84" s="47"/>
      <c r="C84" s="235" t="s">
        <v>83</v>
      </c>
      <c r="D84" s="235" t="s">
        <v>185</v>
      </c>
      <c r="E84" s="236" t="s">
        <v>186</v>
      </c>
      <c r="F84" s="237" t="s">
        <v>187</v>
      </c>
      <c r="G84" s="238" t="s">
        <v>188</v>
      </c>
      <c r="H84" s="239">
        <v>1</v>
      </c>
      <c r="I84" s="240"/>
      <c r="J84" s="241">
        <f>ROUND(I84*H84,2)</f>
        <v>0</v>
      </c>
      <c r="K84" s="237" t="s">
        <v>189</v>
      </c>
      <c r="L84" s="73"/>
      <c r="M84" s="242" t="s">
        <v>21</v>
      </c>
      <c r="N84" s="243" t="s">
        <v>46</v>
      </c>
      <c r="O84" s="48"/>
      <c r="P84" s="244">
        <f>O84*H84</f>
        <v>0</v>
      </c>
      <c r="Q84" s="244">
        <v>0</v>
      </c>
      <c r="R84" s="244">
        <f>Q84*H84</f>
        <v>0</v>
      </c>
      <c r="S84" s="244">
        <v>0</v>
      </c>
      <c r="T84" s="245">
        <f>S84*H84</f>
        <v>0</v>
      </c>
      <c r="AR84" s="25" t="s">
        <v>190</v>
      </c>
      <c r="AT84" s="25" t="s">
        <v>185</v>
      </c>
      <c r="AU84" s="25" t="s">
        <v>85</v>
      </c>
      <c r="AY84" s="25" t="s">
        <v>182</v>
      </c>
      <c r="BE84" s="246">
        <f>IF(N84="základní",J84,0)</f>
        <v>0</v>
      </c>
      <c r="BF84" s="246">
        <f>IF(N84="snížená",J84,0)</f>
        <v>0</v>
      </c>
      <c r="BG84" s="246">
        <f>IF(N84="zákl. přenesená",J84,0)</f>
        <v>0</v>
      </c>
      <c r="BH84" s="246">
        <f>IF(N84="sníž. přenesená",J84,0)</f>
        <v>0</v>
      </c>
      <c r="BI84" s="246">
        <f>IF(N84="nulová",J84,0)</f>
        <v>0</v>
      </c>
      <c r="BJ84" s="25" t="s">
        <v>83</v>
      </c>
      <c r="BK84" s="246">
        <f>ROUND(I84*H84,2)</f>
        <v>0</v>
      </c>
      <c r="BL84" s="25" t="s">
        <v>190</v>
      </c>
      <c r="BM84" s="25" t="s">
        <v>191</v>
      </c>
    </row>
    <row r="85" s="1" customFormat="1" ht="16.5" customHeight="1">
      <c r="B85" s="47"/>
      <c r="C85" s="235" t="s">
        <v>85</v>
      </c>
      <c r="D85" s="235" t="s">
        <v>185</v>
      </c>
      <c r="E85" s="236" t="s">
        <v>192</v>
      </c>
      <c r="F85" s="237" t="s">
        <v>193</v>
      </c>
      <c r="G85" s="238" t="s">
        <v>188</v>
      </c>
      <c r="H85" s="239">
        <v>1</v>
      </c>
      <c r="I85" s="240"/>
      <c r="J85" s="241">
        <f>ROUND(I85*H85,2)</f>
        <v>0</v>
      </c>
      <c r="K85" s="237" t="s">
        <v>189</v>
      </c>
      <c r="L85" s="73"/>
      <c r="M85" s="242" t="s">
        <v>21</v>
      </c>
      <c r="N85" s="243" t="s">
        <v>46</v>
      </c>
      <c r="O85" s="48"/>
      <c r="P85" s="244">
        <f>O85*H85</f>
        <v>0</v>
      </c>
      <c r="Q85" s="244">
        <v>0</v>
      </c>
      <c r="R85" s="244">
        <f>Q85*H85</f>
        <v>0</v>
      </c>
      <c r="S85" s="244">
        <v>0</v>
      </c>
      <c r="T85" s="245">
        <f>S85*H85</f>
        <v>0</v>
      </c>
      <c r="AR85" s="25" t="s">
        <v>190</v>
      </c>
      <c r="AT85" s="25" t="s">
        <v>185</v>
      </c>
      <c r="AU85" s="25" t="s">
        <v>85</v>
      </c>
      <c r="AY85" s="25" t="s">
        <v>182</v>
      </c>
      <c r="BE85" s="246">
        <f>IF(N85="základní",J85,0)</f>
        <v>0</v>
      </c>
      <c r="BF85" s="246">
        <f>IF(N85="snížená",J85,0)</f>
        <v>0</v>
      </c>
      <c r="BG85" s="246">
        <f>IF(N85="zákl. přenesená",J85,0)</f>
        <v>0</v>
      </c>
      <c r="BH85" s="246">
        <f>IF(N85="sníž. přenesená",J85,0)</f>
        <v>0</v>
      </c>
      <c r="BI85" s="246">
        <f>IF(N85="nulová",J85,0)</f>
        <v>0</v>
      </c>
      <c r="BJ85" s="25" t="s">
        <v>83</v>
      </c>
      <c r="BK85" s="246">
        <f>ROUND(I85*H85,2)</f>
        <v>0</v>
      </c>
      <c r="BL85" s="25" t="s">
        <v>190</v>
      </c>
      <c r="BM85" s="25" t="s">
        <v>194</v>
      </c>
    </row>
    <row r="86" s="1" customFormat="1" ht="16.5" customHeight="1">
      <c r="B86" s="47"/>
      <c r="C86" s="235" t="s">
        <v>104</v>
      </c>
      <c r="D86" s="235" t="s">
        <v>185</v>
      </c>
      <c r="E86" s="236" t="s">
        <v>195</v>
      </c>
      <c r="F86" s="237" t="s">
        <v>196</v>
      </c>
      <c r="G86" s="238" t="s">
        <v>188</v>
      </c>
      <c r="H86" s="239">
        <v>1</v>
      </c>
      <c r="I86" s="240"/>
      <c r="J86" s="241">
        <f>ROUND(I86*H86,2)</f>
        <v>0</v>
      </c>
      <c r="K86" s="237" t="s">
        <v>189</v>
      </c>
      <c r="L86" s="73"/>
      <c r="M86" s="242" t="s">
        <v>21</v>
      </c>
      <c r="N86" s="243" t="s">
        <v>46</v>
      </c>
      <c r="O86" s="48"/>
      <c r="P86" s="244">
        <f>O86*H86</f>
        <v>0</v>
      </c>
      <c r="Q86" s="244">
        <v>0</v>
      </c>
      <c r="R86" s="244">
        <f>Q86*H86</f>
        <v>0</v>
      </c>
      <c r="S86" s="244">
        <v>0</v>
      </c>
      <c r="T86" s="245">
        <f>S86*H86</f>
        <v>0</v>
      </c>
      <c r="AR86" s="25" t="s">
        <v>190</v>
      </c>
      <c r="AT86" s="25" t="s">
        <v>185</v>
      </c>
      <c r="AU86" s="25" t="s">
        <v>85</v>
      </c>
      <c r="AY86" s="25" t="s">
        <v>182</v>
      </c>
      <c r="BE86" s="246">
        <f>IF(N86="základní",J86,0)</f>
        <v>0</v>
      </c>
      <c r="BF86" s="246">
        <f>IF(N86="snížená",J86,0)</f>
        <v>0</v>
      </c>
      <c r="BG86" s="246">
        <f>IF(N86="zákl. přenesená",J86,0)</f>
        <v>0</v>
      </c>
      <c r="BH86" s="246">
        <f>IF(N86="sníž. přenesená",J86,0)</f>
        <v>0</v>
      </c>
      <c r="BI86" s="246">
        <f>IF(N86="nulová",J86,0)</f>
        <v>0</v>
      </c>
      <c r="BJ86" s="25" t="s">
        <v>83</v>
      </c>
      <c r="BK86" s="246">
        <f>ROUND(I86*H86,2)</f>
        <v>0</v>
      </c>
      <c r="BL86" s="25" t="s">
        <v>190</v>
      </c>
      <c r="BM86" s="25" t="s">
        <v>197</v>
      </c>
    </row>
    <row r="87" s="1" customFormat="1" ht="16.5" customHeight="1">
      <c r="B87" s="47"/>
      <c r="C87" s="235" t="s">
        <v>198</v>
      </c>
      <c r="D87" s="235" t="s">
        <v>185</v>
      </c>
      <c r="E87" s="236" t="s">
        <v>199</v>
      </c>
      <c r="F87" s="237" t="s">
        <v>200</v>
      </c>
      <c r="G87" s="238" t="s">
        <v>188</v>
      </c>
      <c r="H87" s="239">
        <v>1</v>
      </c>
      <c r="I87" s="240"/>
      <c r="J87" s="241">
        <f>ROUND(I87*H87,2)</f>
        <v>0</v>
      </c>
      <c r="K87" s="237" t="s">
        <v>21</v>
      </c>
      <c r="L87" s="73"/>
      <c r="M87" s="242" t="s">
        <v>21</v>
      </c>
      <c r="N87" s="243" t="s">
        <v>46</v>
      </c>
      <c r="O87" s="48"/>
      <c r="P87" s="244">
        <f>O87*H87</f>
        <v>0</v>
      </c>
      <c r="Q87" s="244">
        <v>0</v>
      </c>
      <c r="R87" s="244">
        <f>Q87*H87</f>
        <v>0</v>
      </c>
      <c r="S87" s="244">
        <v>0</v>
      </c>
      <c r="T87" s="245">
        <f>S87*H87</f>
        <v>0</v>
      </c>
      <c r="AR87" s="25" t="s">
        <v>190</v>
      </c>
      <c r="AT87" s="25" t="s">
        <v>185</v>
      </c>
      <c r="AU87" s="25" t="s">
        <v>85</v>
      </c>
      <c r="AY87" s="25" t="s">
        <v>182</v>
      </c>
      <c r="BE87" s="246">
        <f>IF(N87="základní",J87,0)</f>
        <v>0</v>
      </c>
      <c r="BF87" s="246">
        <f>IF(N87="snížená",J87,0)</f>
        <v>0</v>
      </c>
      <c r="BG87" s="246">
        <f>IF(N87="zákl. přenesená",J87,0)</f>
        <v>0</v>
      </c>
      <c r="BH87" s="246">
        <f>IF(N87="sníž. přenesená",J87,0)</f>
        <v>0</v>
      </c>
      <c r="BI87" s="246">
        <f>IF(N87="nulová",J87,0)</f>
        <v>0</v>
      </c>
      <c r="BJ87" s="25" t="s">
        <v>83</v>
      </c>
      <c r="BK87" s="246">
        <f>ROUND(I87*H87,2)</f>
        <v>0</v>
      </c>
      <c r="BL87" s="25" t="s">
        <v>190</v>
      </c>
      <c r="BM87" s="25" t="s">
        <v>201</v>
      </c>
    </row>
    <row r="88" s="11" customFormat="1" ht="29.88" customHeight="1">
      <c r="B88" s="219"/>
      <c r="C88" s="220"/>
      <c r="D88" s="221" t="s">
        <v>74</v>
      </c>
      <c r="E88" s="233" t="s">
        <v>202</v>
      </c>
      <c r="F88" s="233" t="s">
        <v>203</v>
      </c>
      <c r="G88" s="220"/>
      <c r="H88" s="220"/>
      <c r="I88" s="223"/>
      <c r="J88" s="234">
        <f>BK88</f>
        <v>0</v>
      </c>
      <c r="K88" s="220"/>
      <c r="L88" s="225"/>
      <c r="M88" s="226"/>
      <c r="N88" s="227"/>
      <c r="O88" s="227"/>
      <c r="P88" s="228">
        <f>SUM(P89:P95)</f>
        <v>0</v>
      </c>
      <c r="Q88" s="227"/>
      <c r="R88" s="228">
        <f>SUM(R89:R95)</f>
        <v>0</v>
      </c>
      <c r="S88" s="227"/>
      <c r="T88" s="229">
        <f>SUM(T89:T95)</f>
        <v>0</v>
      </c>
      <c r="AR88" s="230" t="s">
        <v>181</v>
      </c>
      <c r="AT88" s="231" t="s">
        <v>74</v>
      </c>
      <c r="AU88" s="231" t="s">
        <v>83</v>
      </c>
      <c r="AY88" s="230" t="s">
        <v>182</v>
      </c>
      <c r="BK88" s="232">
        <f>SUM(BK89:BK95)</f>
        <v>0</v>
      </c>
    </row>
    <row r="89" s="1" customFormat="1" ht="16.5" customHeight="1">
      <c r="B89" s="47"/>
      <c r="C89" s="235" t="s">
        <v>181</v>
      </c>
      <c r="D89" s="235" t="s">
        <v>185</v>
      </c>
      <c r="E89" s="236" t="s">
        <v>204</v>
      </c>
      <c r="F89" s="237" t="s">
        <v>205</v>
      </c>
      <c r="G89" s="238" t="s">
        <v>188</v>
      </c>
      <c r="H89" s="239">
        <v>1</v>
      </c>
      <c r="I89" s="240"/>
      <c r="J89" s="241">
        <f>ROUND(I89*H89,2)</f>
        <v>0</v>
      </c>
      <c r="K89" s="237" t="s">
        <v>189</v>
      </c>
      <c r="L89" s="73"/>
      <c r="M89" s="242" t="s">
        <v>21</v>
      </c>
      <c r="N89" s="243" t="s">
        <v>46</v>
      </c>
      <c r="O89" s="48"/>
      <c r="P89" s="244">
        <f>O89*H89</f>
        <v>0</v>
      </c>
      <c r="Q89" s="244">
        <v>0</v>
      </c>
      <c r="R89" s="244">
        <f>Q89*H89</f>
        <v>0</v>
      </c>
      <c r="S89" s="244">
        <v>0</v>
      </c>
      <c r="T89" s="245">
        <f>S89*H89</f>
        <v>0</v>
      </c>
      <c r="AR89" s="25" t="s">
        <v>190</v>
      </c>
      <c r="AT89" s="25" t="s">
        <v>185</v>
      </c>
      <c r="AU89" s="25" t="s">
        <v>85</v>
      </c>
      <c r="AY89" s="25" t="s">
        <v>182</v>
      </c>
      <c r="BE89" s="246">
        <f>IF(N89="základní",J89,0)</f>
        <v>0</v>
      </c>
      <c r="BF89" s="246">
        <f>IF(N89="snížená",J89,0)</f>
        <v>0</v>
      </c>
      <c r="BG89" s="246">
        <f>IF(N89="zákl. přenesená",J89,0)</f>
        <v>0</v>
      </c>
      <c r="BH89" s="246">
        <f>IF(N89="sníž. přenesená",J89,0)</f>
        <v>0</v>
      </c>
      <c r="BI89" s="246">
        <f>IF(N89="nulová",J89,0)</f>
        <v>0</v>
      </c>
      <c r="BJ89" s="25" t="s">
        <v>83</v>
      </c>
      <c r="BK89" s="246">
        <f>ROUND(I89*H89,2)</f>
        <v>0</v>
      </c>
      <c r="BL89" s="25" t="s">
        <v>190</v>
      </c>
      <c r="BM89" s="25" t="s">
        <v>206</v>
      </c>
    </row>
    <row r="90" s="1" customFormat="1" ht="16.5" customHeight="1">
      <c r="B90" s="47"/>
      <c r="C90" s="235" t="s">
        <v>207</v>
      </c>
      <c r="D90" s="235" t="s">
        <v>185</v>
      </c>
      <c r="E90" s="236" t="s">
        <v>208</v>
      </c>
      <c r="F90" s="237" t="s">
        <v>209</v>
      </c>
      <c r="G90" s="238" t="s">
        <v>188</v>
      </c>
      <c r="H90" s="239">
        <v>1</v>
      </c>
      <c r="I90" s="240"/>
      <c r="J90" s="241">
        <f>ROUND(I90*H90,2)</f>
        <v>0</v>
      </c>
      <c r="K90" s="237" t="s">
        <v>189</v>
      </c>
      <c r="L90" s="73"/>
      <c r="M90" s="242" t="s">
        <v>21</v>
      </c>
      <c r="N90" s="243" t="s">
        <v>46</v>
      </c>
      <c r="O90" s="48"/>
      <c r="P90" s="244">
        <f>O90*H90</f>
        <v>0</v>
      </c>
      <c r="Q90" s="244">
        <v>0</v>
      </c>
      <c r="R90" s="244">
        <f>Q90*H90</f>
        <v>0</v>
      </c>
      <c r="S90" s="244">
        <v>0</v>
      </c>
      <c r="T90" s="245">
        <f>S90*H90</f>
        <v>0</v>
      </c>
      <c r="AR90" s="25" t="s">
        <v>190</v>
      </c>
      <c r="AT90" s="25" t="s">
        <v>185</v>
      </c>
      <c r="AU90" s="25" t="s">
        <v>85</v>
      </c>
      <c r="AY90" s="25" t="s">
        <v>182</v>
      </c>
      <c r="BE90" s="246">
        <f>IF(N90="základní",J90,0)</f>
        <v>0</v>
      </c>
      <c r="BF90" s="246">
        <f>IF(N90="snížená",J90,0)</f>
        <v>0</v>
      </c>
      <c r="BG90" s="246">
        <f>IF(N90="zákl. přenesená",J90,0)</f>
        <v>0</v>
      </c>
      <c r="BH90" s="246">
        <f>IF(N90="sníž. přenesená",J90,0)</f>
        <v>0</v>
      </c>
      <c r="BI90" s="246">
        <f>IF(N90="nulová",J90,0)</f>
        <v>0</v>
      </c>
      <c r="BJ90" s="25" t="s">
        <v>83</v>
      </c>
      <c r="BK90" s="246">
        <f>ROUND(I90*H90,2)</f>
        <v>0</v>
      </c>
      <c r="BL90" s="25" t="s">
        <v>190</v>
      </c>
      <c r="BM90" s="25" t="s">
        <v>210</v>
      </c>
    </row>
    <row r="91" s="1" customFormat="1" ht="16.5" customHeight="1">
      <c r="B91" s="47"/>
      <c r="C91" s="235" t="s">
        <v>211</v>
      </c>
      <c r="D91" s="235" t="s">
        <v>185</v>
      </c>
      <c r="E91" s="236" t="s">
        <v>212</v>
      </c>
      <c r="F91" s="237" t="s">
        <v>213</v>
      </c>
      <c r="G91" s="238" t="s">
        <v>188</v>
      </c>
      <c r="H91" s="239">
        <v>1</v>
      </c>
      <c r="I91" s="240"/>
      <c r="J91" s="241">
        <f>ROUND(I91*H91,2)</f>
        <v>0</v>
      </c>
      <c r="K91" s="237" t="s">
        <v>189</v>
      </c>
      <c r="L91" s="73"/>
      <c r="M91" s="242" t="s">
        <v>21</v>
      </c>
      <c r="N91" s="243" t="s">
        <v>46</v>
      </c>
      <c r="O91" s="48"/>
      <c r="P91" s="244">
        <f>O91*H91</f>
        <v>0</v>
      </c>
      <c r="Q91" s="244">
        <v>0</v>
      </c>
      <c r="R91" s="244">
        <f>Q91*H91</f>
        <v>0</v>
      </c>
      <c r="S91" s="244">
        <v>0</v>
      </c>
      <c r="T91" s="245">
        <f>S91*H91</f>
        <v>0</v>
      </c>
      <c r="AR91" s="25" t="s">
        <v>190</v>
      </c>
      <c r="AT91" s="25" t="s">
        <v>185</v>
      </c>
      <c r="AU91" s="25" t="s">
        <v>85</v>
      </c>
      <c r="AY91" s="25" t="s">
        <v>182</v>
      </c>
      <c r="BE91" s="246">
        <f>IF(N91="základní",J91,0)</f>
        <v>0</v>
      </c>
      <c r="BF91" s="246">
        <f>IF(N91="snížená",J91,0)</f>
        <v>0</v>
      </c>
      <c r="BG91" s="246">
        <f>IF(N91="zákl. přenesená",J91,0)</f>
        <v>0</v>
      </c>
      <c r="BH91" s="246">
        <f>IF(N91="sníž. přenesená",J91,0)</f>
        <v>0</v>
      </c>
      <c r="BI91" s="246">
        <f>IF(N91="nulová",J91,0)</f>
        <v>0</v>
      </c>
      <c r="BJ91" s="25" t="s">
        <v>83</v>
      </c>
      <c r="BK91" s="246">
        <f>ROUND(I91*H91,2)</f>
        <v>0</v>
      </c>
      <c r="BL91" s="25" t="s">
        <v>190</v>
      </c>
      <c r="BM91" s="25" t="s">
        <v>214</v>
      </c>
    </row>
    <row r="92" s="1" customFormat="1" ht="16.5" customHeight="1">
      <c r="B92" s="47"/>
      <c r="C92" s="235" t="s">
        <v>215</v>
      </c>
      <c r="D92" s="235" t="s">
        <v>185</v>
      </c>
      <c r="E92" s="236" t="s">
        <v>216</v>
      </c>
      <c r="F92" s="237" t="s">
        <v>217</v>
      </c>
      <c r="G92" s="238" t="s">
        <v>188</v>
      </c>
      <c r="H92" s="239">
        <v>1</v>
      </c>
      <c r="I92" s="240"/>
      <c r="J92" s="241">
        <f>ROUND(I92*H92,2)</f>
        <v>0</v>
      </c>
      <c r="K92" s="237" t="s">
        <v>189</v>
      </c>
      <c r="L92" s="73"/>
      <c r="M92" s="242" t="s">
        <v>21</v>
      </c>
      <c r="N92" s="243" t="s">
        <v>46</v>
      </c>
      <c r="O92" s="48"/>
      <c r="P92" s="244">
        <f>O92*H92</f>
        <v>0</v>
      </c>
      <c r="Q92" s="244">
        <v>0</v>
      </c>
      <c r="R92" s="244">
        <f>Q92*H92</f>
        <v>0</v>
      </c>
      <c r="S92" s="244">
        <v>0</v>
      </c>
      <c r="T92" s="245">
        <f>S92*H92</f>
        <v>0</v>
      </c>
      <c r="AR92" s="25" t="s">
        <v>190</v>
      </c>
      <c r="AT92" s="25" t="s">
        <v>185</v>
      </c>
      <c r="AU92" s="25" t="s">
        <v>85</v>
      </c>
      <c r="AY92" s="25" t="s">
        <v>182</v>
      </c>
      <c r="BE92" s="246">
        <f>IF(N92="základní",J92,0)</f>
        <v>0</v>
      </c>
      <c r="BF92" s="246">
        <f>IF(N92="snížená",J92,0)</f>
        <v>0</v>
      </c>
      <c r="BG92" s="246">
        <f>IF(N92="zákl. přenesená",J92,0)</f>
        <v>0</v>
      </c>
      <c r="BH92" s="246">
        <f>IF(N92="sníž. přenesená",J92,0)</f>
        <v>0</v>
      </c>
      <c r="BI92" s="246">
        <f>IF(N92="nulová",J92,0)</f>
        <v>0</v>
      </c>
      <c r="BJ92" s="25" t="s">
        <v>83</v>
      </c>
      <c r="BK92" s="246">
        <f>ROUND(I92*H92,2)</f>
        <v>0</v>
      </c>
      <c r="BL92" s="25" t="s">
        <v>190</v>
      </c>
      <c r="BM92" s="25" t="s">
        <v>218</v>
      </c>
    </row>
    <row r="93" s="1" customFormat="1" ht="16.5" customHeight="1">
      <c r="B93" s="47"/>
      <c r="C93" s="235" t="s">
        <v>219</v>
      </c>
      <c r="D93" s="235" t="s">
        <v>185</v>
      </c>
      <c r="E93" s="236" t="s">
        <v>220</v>
      </c>
      <c r="F93" s="237" t="s">
        <v>221</v>
      </c>
      <c r="G93" s="238" t="s">
        <v>188</v>
      </c>
      <c r="H93" s="239">
        <v>1</v>
      </c>
      <c r="I93" s="240"/>
      <c r="J93" s="241">
        <f>ROUND(I93*H93,2)</f>
        <v>0</v>
      </c>
      <c r="K93" s="237" t="s">
        <v>189</v>
      </c>
      <c r="L93" s="73"/>
      <c r="M93" s="242" t="s">
        <v>21</v>
      </c>
      <c r="N93" s="243" t="s">
        <v>46</v>
      </c>
      <c r="O93" s="48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5" t="s">
        <v>190</v>
      </c>
      <c r="AT93" s="25" t="s">
        <v>185</v>
      </c>
      <c r="AU93" s="25" t="s">
        <v>85</v>
      </c>
      <c r="AY93" s="25" t="s">
        <v>182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5" t="s">
        <v>83</v>
      </c>
      <c r="BK93" s="246">
        <f>ROUND(I93*H93,2)</f>
        <v>0</v>
      </c>
      <c r="BL93" s="25" t="s">
        <v>190</v>
      </c>
      <c r="BM93" s="25" t="s">
        <v>222</v>
      </c>
    </row>
    <row r="94" s="1" customFormat="1" ht="16.5" customHeight="1">
      <c r="B94" s="47"/>
      <c r="C94" s="235" t="s">
        <v>223</v>
      </c>
      <c r="D94" s="235" t="s">
        <v>185</v>
      </c>
      <c r="E94" s="236" t="s">
        <v>224</v>
      </c>
      <c r="F94" s="237" t="s">
        <v>225</v>
      </c>
      <c r="G94" s="238" t="s">
        <v>188</v>
      </c>
      <c r="H94" s="239">
        <v>1</v>
      </c>
      <c r="I94" s="240"/>
      <c r="J94" s="241">
        <f>ROUND(I94*H94,2)</f>
        <v>0</v>
      </c>
      <c r="K94" s="237" t="s">
        <v>21</v>
      </c>
      <c r="L94" s="73"/>
      <c r="M94" s="242" t="s">
        <v>21</v>
      </c>
      <c r="N94" s="243" t="s">
        <v>46</v>
      </c>
      <c r="O94" s="48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5" t="s">
        <v>190</v>
      </c>
      <c r="AT94" s="25" t="s">
        <v>185</v>
      </c>
      <c r="AU94" s="25" t="s">
        <v>85</v>
      </c>
      <c r="AY94" s="25" t="s">
        <v>182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5" t="s">
        <v>83</v>
      </c>
      <c r="BK94" s="246">
        <f>ROUND(I94*H94,2)</f>
        <v>0</v>
      </c>
      <c r="BL94" s="25" t="s">
        <v>190</v>
      </c>
      <c r="BM94" s="25" t="s">
        <v>226</v>
      </c>
    </row>
    <row r="95" s="1" customFormat="1" ht="16.5" customHeight="1">
      <c r="B95" s="47"/>
      <c r="C95" s="235" t="s">
        <v>227</v>
      </c>
      <c r="D95" s="235" t="s">
        <v>185</v>
      </c>
      <c r="E95" s="236" t="s">
        <v>228</v>
      </c>
      <c r="F95" s="237" t="s">
        <v>229</v>
      </c>
      <c r="G95" s="238" t="s">
        <v>188</v>
      </c>
      <c r="H95" s="239">
        <v>1</v>
      </c>
      <c r="I95" s="240"/>
      <c r="J95" s="241">
        <f>ROUND(I95*H95,2)</f>
        <v>0</v>
      </c>
      <c r="K95" s="237" t="s">
        <v>189</v>
      </c>
      <c r="L95" s="73"/>
      <c r="M95" s="242" t="s">
        <v>21</v>
      </c>
      <c r="N95" s="243" t="s">
        <v>46</v>
      </c>
      <c r="O95" s="48"/>
      <c r="P95" s="244">
        <f>O95*H95</f>
        <v>0</v>
      </c>
      <c r="Q95" s="244">
        <v>0</v>
      </c>
      <c r="R95" s="244">
        <f>Q95*H95</f>
        <v>0</v>
      </c>
      <c r="S95" s="244">
        <v>0</v>
      </c>
      <c r="T95" s="245">
        <f>S95*H95</f>
        <v>0</v>
      </c>
      <c r="AR95" s="25" t="s">
        <v>190</v>
      </c>
      <c r="AT95" s="25" t="s">
        <v>185</v>
      </c>
      <c r="AU95" s="25" t="s">
        <v>85</v>
      </c>
      <c r="AY95" s="25" t="s">
        <v>182</v>
      </c>
      <c r="BE95" s="246">
        <f>IF(N95="základní",J95,0)</f>
        <v>0</v>
      </c>
      <c r="BF95" s="246">
        <f>IF(N95="snížená",J95,0)</f>
        <v>0</v>
      </c>
      <c r="BG95" s="246">
        <f>IF(N95="zákl. přenesená",J95,0)</f>
        <v>0</v>
      </c>
      <c r="BH95" s="246">
        <f>IF(N95="sníž. přenesená",J95,0)</f>
        <v>0</v>
      </c>
      <c r="BI95" s="246">
        <f>IF(N95="nulová",J95,0)</f>
        <v>0</v>
      </c>
      <c r="BJ95" s="25" t="s">
        <v>83</v>
      </c>
      <c r="BK95" s="246">
        <f>ROUND(I95*H95,2)</f>
        <v>0</v>
      </c>
      <c r="BL95" s="25" t="s">
        <v>190</v>
      </c>
      <c r="BM95" s="25" t="s">
        <v>230</v>
      </c>
    </row>
    <row r="96" s="11" customFormat="1" ht="29.88" customHeight="1">
      <c r="B96" s="219"/>
      <c r="C96" s="220"/>
      <c r="D96" s="221" t="s">
        <v>74</v>
      </c>
      <c r="E96" s="233" t="s">
        <v>231</v>
      </c>
      <c r="F96" s="233" t="s">
        <v>232</v>
      </c>
      <c r="G96" s="220"/>
      <c r="H96" s="220"/>
      <c r="I96" s="223"/>
      <c r="J96" s="234">
        <f>BK96</f>
        <v>0</v>
      </c>
      <c r="K96" s="220"/>
      <c r="L96" s="225"/>
      <c r="M96" s="226"/>
      <c r="N96" s="227"/>
      <c r="O96" s="227"/>
      <c r="P96" s="228">
        <f>P97</f>
        <v>0</v>
      </c>
      <c r="Q96" s="227"/>
      <c r="R96" s="228">
        <f>R97</f>
        <v>0</v>
      </c>
      <c r="S96" s="227"/>
      <c r="T96" s="229">
        <f>T97</f>
        <v>0</v>
      </c>
      <c r="AR96" s="230" t="s">
        <v>181</v>
      </c>
      <c r="AT96" s="231" t="s">
        <v>74</v>
      </c>
      <c r="AU96" s="231" t="s">
        <v>83</v>
      </c>
      <c r="AY96" s="230" t="s">
        <v>182</v>
      </c>
      <c r="BK96" s="232">
        <f>BK97</f>
        <v>0</v>
      </c>
    </row>
    <row r="97" s="1" customFormat="1" ht="16.5" customHeight="1">
      <c r="B97" s="47"/>
      <c r="C97" s="235" t="s">
        <v>233</v>
      </c>
      <c r="D97" s="235" t="s">
        <v>185</v>
      </c>
      <c r="E97" s="236" t="s">
        <v>234</v>
      </c>
      <c r="F97" s="237" t="s">
        <v>232</v>
      </c>
      <c r="G97" s="238" t="s">
        <v>188</v>
      </c>
      <c r="H97" s="239">
        <v>1</v>
      </c>
      <c r="I97" s="240"/>
      <c r="J97" s="241">
        <f>ROUND(I97*H97,2)</f>
        <v>0</v>
      </c>
      <c r="K97" s="237" t="s">
        <v>189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190</v>
      </c>
      <c r="AT97" s="25" t="s">
        <v>185</v>
      </c>
      <c r="AU97" s="25" t="s">
        <v>85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190</v>
      </c>
      <c r="BM97" s="25" t="s">
        <v>235</v>
      </c>
    </row>
    <row r="98" s="11" customFormat="1" ht="29.88" customHeight="1">
      <c r="B98" s="219"/>
      <c r="C98" s="220"/>
      <c r="D98" s="221" t="s">
        <v>74</v>
      </c>
      <c r="E98" s="233" t="s">
        <v>236</v>
      </c>
      <c r="F98" s="233" t="s">
        <v>237</v>
      </c>
      <c r="G98" s="220"/>
      <c r="H98" s="220"/>
      <c r="I98" s="223"/>
      <c r="J98" s="234">
        <f>BK98</f>
        <v>0</v>
      </c>
      <c r="K98" s="220"/>
      <c r="L98" s="225"/>
      <c r="M98" s="226"/>
      <c r="N98" s="227"/>
      <c r="O98" s="227"/>
      <c r="P98" s="228">
        <f>P99</f>
        <v>0</v>
      </c>
      <c r="Q98" s="227"/>
      <c r="R98" s="228">
        <f>R99</f>
        <v>0</v>
      </c>
      <c r="S98" s="227"/>
      <c r="T98" s="229">
        <f>T99</f>
        <v>0</v>
      </c>
      <c r="AR98" s="230" t="s">
        <v>181</v>
      </c>
      <c r="AT98" s="231" t="s">
        <v>74</v>
      </c>
      <c r="AU98" s="231" t="s">
        <v>83</v>
      </c>
      <c r="AY98" s="230" t="s">
        <v>182</v>
      </c>
      <c r="BK98" s="232">
        <f>BK99</f>
        <v>0</v>
      </c>
    </row>
    <row r="99" s="1" customFormat="1" ht="16.5" customHeight="1">
      <c r="B99" s="47"/>
      <c r="C99" s="235" t="s">
        <v>238</v>
      </c>
      <c r="D99" s="235" t="s">
        <v>185</v>
      </c>
      <c r="E99" s="236" t="s">
        <v>239</v>
      </c>
      <c r="F99" s="237" t="s">
        <v>237</v>
      </c>
      <c r="G99" s="238" t="s">
        <v>188</v>
      </c>
      <c r="H99" s="239">
        <v>1</v>
      </c>
      <c r="I99" s="240"/>
      <c r="J99" s="241">
        <f>ROUND(I99*H99,2)</f>
        <v>0</v>
      </c>
      <c r="K99" s="237" t="s">
        <v>189</v>
      </c>
      <c r="L99" s="73"/>
      <c r="M99" s="242" t="s">
        <v>21</v>
      </c>
      <c r="N99" s="247" t="s">
        <v>46</v>
      </c>
      <c r="O99" s="248"/>
      <c r="P99" s="249">
        <f>O99*H99</f>
        <v>0</v>
      </c>
      <c r="Q99" s="249">
        <v>0</v>
      </c>
      <c r="R99" s="249">
        <f>Q99*H99</f>
        <v>0</v>
      </c>
      <c r="S99" s="249">
        <v>0</v>
      </c>
      <c r="T99" s="250">
        <f>S99*H99</f>
        <v>0</v>
      </c>
      <c r="AR99" s="25" t="s">
        <v>190</v>
      </c>
      <c r="AT99" s="25" t="s">
        <v>185</v>
      </c>
      <c r="AU99" s="25" t="s">
        <v>85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190</v>
      </c>
      <c r="BM99" s="25" t="s">
        <v>240</v>
      </c>
    </row>
    <row r="100" s="1" customFormat="1" ht="6.96" customHeight="1">
      <c r="B100" s="68"/>
      <c r="C100" s="69"/>
      <c r="D100" s="69"/>
      <c r="E100" s="69"/>
      <c r="F100" s="69"/>
      <c r="G100" s="69"/>
      <c r="H100" s="69"/>
      <c r="I100" s="180"/>
      <c r="J100" s="69"/>
      <c r="K100" s="69"/>
      <c r="L100" s="73"/>
    </row>
  </sheetData>
  <sheetProtection sheet="1" autoFilter="0" formatColumns="0" formatRows="0" objects="1" scenarios="1" spinCount="100000" saltValue="rtAcOeM4/sfzOuIKdN7oGYGyWdlkKEyiu8JT3E5VP/xk07A4aHBMswM9Q05P06XxQx3VcreYnMrHWG31QrxwjA==" hashValue="MORLuvmGacgLC5T1Ol3icbUxdRcaEHlvAjQ4sLoTx6MTeUcFi/pYmTfnkgazlI8tbIy88t1Q4SIrMkOTz4QEcA==" algorithmName="SHA-512" password="CC35"/>
  <autoFilter ref="C80:K99"/>
  <mergeCells count="10">
    <mergeCell ref="E7:H7"/>
    <mergeCell ref="E9:H9"/>
    <mergeCell ref="E24:H24"/>
    <mergeCell ref="E45:H45"/>
    <mergeCell ref="E47:H47"/>
    <mergeCell ref="J51:J52"/>
    <mergeCell ref="E71:H71"/>
    <mergeCell ref="E73:H73"/>
    <mergeCell ref="G1:H1"/>
    <mergeCell ref="L2:V2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88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241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99.75" customHeight="1">
      <c r="B24" s="162"/>
      <c r="C24" s="163"/>
      <c r="D24" s="163"/>
      <c r="E24" s="45" t="s">
        <v>242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ROUND(J78,2)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ROUND(SUM(BE78:BE118), 2)</f>
        <v>0</v>
      </c>
      <c r="G30" s="48"/>
      <c r="H30" s="48"/>
      <c r="I30" s="172">
        <v>0.20999999999999999</v>
      </c>
      <c r="J30" s="171">
        <f>ROUND(ROUND((SUM(BE78:BE118)),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ROUND(SUM(BF78:BF118), 2)</f>
        <v>0</v>
      </c>
      <c r="G31" s="48"/>
      <c r="H31" s="48"/>
      <c r="I31" s="172">
        <v>0.14999999999999999</v>
      </c>
      <c r="J31" s="171">
        <f>ROUND(ROUND((SUM(BF78:BF118)),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ROUND(SUM(BG78:BG118),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ROUND(SUM(BH78:BH118),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ROUND(SUM(BI78:BI118),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D.1 - SO 101 – Hrubé terénní úpravy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J78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243</v>
      </c>
      <c r="E57" s="194"/>
      <c r="F57" s="194"/>
      <c r="G57" s="194"/>
      <c r="H57" s="194"/>
      <c r="I57" s="195"/>
      <c r="J57" s="196">
        <f>J79</f>
        <v>0</v>
      </c>
      <c r="K57" s="197"/>
    </row>
    <row r="58" s="9" customFormat="1" ht="19.92" customHeight="1">
      <c r="B58" s="198"/>
      <c r="C58" s="199"/>
      <c r="D58" s="200" t="s">
        <v>244</v>
      </c>
      <c r="E58" s="201"/>
      <c r="F58" s="201"/>
      <c r="G58" s="201"/>
      <c r="H58" s="201"/>
      <c r="I58" s="202"/>
      <c r="J58" s="203">
        <f>J80</f>
        <v>0</v>
      </c>
      <c r="K58" s="204"/>
    </row>
    <row r="59" s="1" customFormat="1" ht="21.84" customHeight="1">
      <c r="B59" s="47"/>
      <c r="C59" s="48"/>
      <c r="D59" s="48"/>
      <c r="E59" s="48"/>
      <c r="F59" s="48"/>
      <c r="G59" s="48"/>
      <c r="H59" s="48"/>
      <c r="I59" s="158"/>
      <c r="J59" s="48"/>
      <c r="K59" s="52"/>
    </row>
    <row r="60" s="1" customFormat="1" ht="6.96" customHeight="1">
      <c r="B60" s="68"/>
      <c r="C60" s="69"/>
      <c r="D60" s="69"/>
      <c r="E60" s="69"/>
      <c r="F60" s="69"/>
      <c r="G60" s="69"/>
      <c r="H60" s="69"/>
      <c r="I60" s="180"/>
      <c r="J60" s="69"/>
      <c r="K60" s="70"/>
    </row>
    <row r="64" s="1" customFormat="1" ht="6.96" customHeight="1">
      <c r="B64" s="71"/>
      <c r="C64" s="72"/>
      <c r="D64" s="72"/>
      <c r="E64" s="72"/>
      <c r="F64" s="72"/>
      <c r="G64" s="72"/>
      <c r="H64" s="72"/>
      <c r="I64" s="183"/>
      <c r="J64" s="72"/>
      <c r="K64" s="72"/>
      <c r="L64" s="73"/>
    </row>
    <row r="65" s="1" customFormat="1" ht="36.96" customHeight="1">
      <c r="B65" s="47"/>
      <c r="C65" s="74" t="s">
        <v>165</v>
      </c>
      <c r="D65" s="75"/>
      <c r="E65" s="75"/>
      <c r="F65" s="75"/>
      <c r="G65" s="75"/>
      <c r="H65" s="75"/>
      <c r="I65" s="205"/>
      <c r="J65" s="75"/>
      <c r="K65" s="75"/>
      <c r="L65" s="73"/>
    </row>
    <row r="66" s="1" customFormat="1" ht="6.96" customHeight="1">
      <c r="B66" s="47"/>
      <c r="C66" s="75"/>
      <c r="D66" s="75"/>
      <c r="E66" s="75"/>
      <c r="F66" s="75"/>
      <c r="G66" s="75"/>
      <c r="H66" s="75"/>
      <c r="I66" s="205"/>
      <c r="J66" s="75"/>
      <c r="K66" s="75"/>
      <c r="L66" s="73"/>
    </row>
    <row r="67" s="1" customFormat="1" ht="14.4" customHeight="1">
      <c r="B67" s="47"/>
      <c r="C67" s="77" t="s">
        <v>18</v>
      </c>
      <c r="D67" s="75"/>
      <c r="E67" s="75"/>
      <c r="F67" s="75"/>
      <c r="G67" s="75"/>
      <c r="H67" s="75"/>
      <c r="I67" s="205"/>
      <c r="J67" s="75"/>
      <c r="K67" s="75"/>
      <c r="L67" s="73"/>
    </row>
    <row r="68" s="1" customFormat="1" ht="16.5" customHeight="1">
      <c r="B68" s="47"/>
      <c r="C68" s="75"/>
      <c r="D68" s="75"/>
      <c r="E68" s="206" t="str">
        <f>E7</f>
        <v>Obec Řenče – Zóna za školou</v>
      </c>
      <c r="F68" s="77"/>
      <c r="G68" s="77"/>
      <c r="H68" s="77"/>
      <c r="I68" s="205"/>
      <c r="J68" s="75"/>
      <c r="K68" s="75"/>
      <c r="L68" s="73"/>
    </row>
    <row r="69" s="1" customFormat="1" ht="14.4" customHeight="1">
      <c r="B69" s="47"/>
      <c r="C69" s="77" t="s">
        <v>152</v>
      </c>
      <c r="D69" s="75"/>
      <c r="E69" s="75"/>
      <c r="F69" s="75"/>
      <c r="G69" s="75"/>
      <c r="H69" s="75"/>
      <c r="I69" s="205"/>
      <c r="J69" s="75"/>
      <c r="K69" s="75"/>
      <c r="L69" s="73"/>
    </row>
    <row r="70" s="1" customFormat="1" ht="17.25" customHeight="1">
      <c r="B70" s="47"/>
      <c r="C70" s="75"/>
      <c r="D70" s="75"/>
      <c r="E70" s="83" t="str">
        <f>E9</f>
        <v>D.1 - SO 101 – Hrubé terénní úpravy</v>
      </c>
      <c r="F70" s="75"/>
      <c r="G70" s="75"/>
      <c r="H70" s="75"/>
      <c r="I70" s="205"/>
      <c r="J70" s="75"/>
      <c r="K70" s="75"/>
      <c r="L70" s="73"/>
    </row>
    <row r="71" s="1" customFormat="1" ht="6.96" customHeight="1">
      <c r="B71" s="47"/>
      <c r="C71" s="75"/>
      <c r="D71" s="75"/>
      <c r="E71" s="75"/>
      <c r="F71" s="75"/>
      <c r="G71" s="75"/>
      <c r="H71" s="75"/>
      <c r="I71" s="205"/>
      <c r="J71" s="75"/>
      <c r="K71" s="75"/>
      <c r="L71" s="73"/>
    </row>
    <row r="72" s="1" customFormat="1" ht="18" customHeight="1">
      <c r="B72" s="47"/>
      <c r="C72" s="77" t="s">
        <v>23</v>
      </c>
      <c r="D72" s="75"/>
      <c r="E72" s="75"/>
      <c r="F72" s="207" t="str">
        <f>F12</f>
        <v xml:space="preserve">Obec Řenče, č. p. 54, </v>
      </c>
      <c r="G72" s="75"/>
      <c r="H72" s="75"/>
      <c r="I72" s="208" t="s">
        <v>25</v>
      </c>
      <c r="J72" s="86" t="str">
        <f>IF(J12="","",J12)</f>
        <v>4. 9. 2018</v>
      </c>
      <c r="K72" s="75"/>
      <c r="L72" s="73"/>
    </row>
    <row r="73" s="1" customFormat="1" ht="6.96" customHeight="1">
      <c r="B73" s="47"/>
      <c r="C73" s="75"/>
      <c r="D73" s="75"/>
      <c r="E73" s="75"/>
      <c r="F73" s="75"/>
      <c r="G73" s="75"/>
      <c r="H73" s="75"/>
      <c r="I73" s="205"/>
      <c r="J73" s="75"/>
      <c r="K73" s="75"/>
      <c r="L73" s="73"/>
    </row>
    <row r="74" s="1" customFormat="1">
      <c r="B74" s="47"/>
      <c r="C74" s="77" t="s">
        <v>27</v>
      </c>
      <c r="D74" s="75"/>
      <c r="E74" s="75"/>
      <c r="F74" s="207" t="str">
        <f>E15</f>
        <v>Obec Řenče, Řenče 54, 334 01 Přeštice</v>
      </c>
      <c r="G74" s="75"/>
      <c r="H74" s="75"/>
      <c r="I74" s="208" t="s">
        <v>35</v>
      </c>
      <c r="J74" s="207" t="str">
        <f>E21</f>
        <v>INDBau DESIGN s r.o.,Houškova 1187/25,326 00 Plzen</v>
      </c>
      <c r="K74" s="75"/>
      <c r="L74" s="73"/>
    </row>
    <row r="75" s="1" customFormat="1" ht="14.4" customHeight="1">
      <c r="B75" s="47"/>
      <c r="C75" s="77" t="s">
        <v>33</v>
      </c>
      <c r="D75" s="75"/>
      <c r="E75" s="75"/>
      <c r="F75" s="207" t="str">
        <f>IF(E18="","",E18)</f>
        <v/>
      </c>
      <c r="G75" s="75"/>
      <c r="H75" s="75"/>
      <c r="I75" s="205"/>
      <c r="J75" s="75"/>
      <c r="K75" s="75"/>
      <c r="L75" s="73"/>
    </row>
    <row r="76" s="1" customFormat="1" ht="10.32" customHeight="1">
      <c r="B76" s="47"/>
      <c r="C76" s="75"/>
      <c r="D76" s="75"/>
      <c r="E76" s="75"/>
      <c r="F76" s="75"/>
      <c r="G76" s="75"/>
      <c r="H76" s="75"/>
      <c r="I76" s="205"/>
      <c r="J76" s="75"/>
      <c r="K76" s="75"/>
      <c r="L76" s="73"/>
    </row>
    <row r="77" s="10" customFormat="1" ht="29.28" customHeight="1">
      <c r="B77" s="209"/>
      <c r="C77" s="210" t="s">
        <v>166</v>
      </c>
      <c r="D77" s="211" t="s">
        <v>60</v>
      </c>
      <c r="E77" s="211" t="s">
        <v>56</v>
      </c>
      <c r="F77" s="211" t="s">
        <v>167</v>
      </c>
      <c r="G77" s="211" t="s">
        <v>168</v>
      </c>
      <c r="H77" s="211" t="s">
        <v>169</v>
      </c>
      <c r="I77" s="212" t="s">
        <v>170</v>
      </c>
      <c r="J77" s="211" t="s">
        <v>157</v>
      </c>
      <c r="K77" s="213" t="s">
        <v>171</v>
      </c>
      <c r="L77" s="214"/>
      <c r="M77" s="103" t="s">
        <v>172</v>
      </c>
      <c r="N77" s="104" t="s">
        <v>45</v>
      </c>
      <c r="O77" s="104" t="s">
        <v>173</v>
      </c>
      <c r="P77" s="104" t="s">
        <v>174</v>
      </c>
      <c r="Q77" s="104" t="s">
        <v>175</v>
      </c>
      <c r="R77" s="104" t="s">
        <v>176</v>
      </c>
      <c r="S77" s="104" t="s">
        <v>177</v>
      </c>
      <c r="T77" s="105" t="s">
        <v>178</v>
      </c>
    </row>
    <row r="78" s="1" customFormat="1" ht="29.28" customHeight="1">
      <c r="B78" s="47"/>
      <c r="C78" s="109" t="s">
        <v>158</v>
      </c>
      <c r="D78" s="75"/>
      <c r="E78" s="75"/>
      <c r="F78" s="75"/>
      <c r="G78" s="75"/>
      <c r="H78" s="75"/>
      <c r="I78" s="205"/>
      <c r="J78" s="215">
        <f>BK78</f>
        <v>0</v>
      </c>
      <c r="K78" s="75"/>
      <c r="L78" s="73"/>
      <c r="M78" s="106"/>
      <c r="N78" s="107"/>
      <c r="O78" s="107"/>
      <c r="P78" s="216">
        <f>P79</f>
        <v>0</v>
      </c>
      <c r="Q78" s="107"/>
      <c r="R78" s="216">
        <f>R79</f>
        <v>1523.99</v>
      </c>
      <c r="S78" s="107"/>
      <c r="T78" s="217">
        <f>T79</f>
        <v>0</v>
      </c>
      <c r="AT78" s="25" t="s">
        <v>74</v>
      </c>
      <c r="AU78" s="25" t="s">
        <v>159</v>
      </c>
      <c r="BK78" s="218">
        <f>BK79</f>
        <v>0</v>
      </c>
    </row>
    <row r="79" s="11" customFormat="1" ht="37.44" customHeight="1">
      <c r="B79" s="219"/>
      <c r="C79" s="220"/>
      <c r="D79" s="221" t="s">
        <v>74</v>
      </c>
      <c r="E79" s="222" t="s">
        <v>245</v>
      </c>
      <c r="F79" s="222" t="s">
        <v>246</v>
      </c>
      <c r="G79" s="220"/>
      <c r="H79" s="220"/>
      <c r="I79" s="223"/>
      <c r="J79" s="224">
        <f>BK79</f>
        <v>0</v>
      </c>
      <c r="K79" s="220"/>
      <c r="L79" s="225"/>
      <c r="M79" s="226"/>
      <c r="N79" s="227"/>
      <c r="O79" s="227"/>
      <c r="P79" s="228">
        <f>P80</f>
        <v>0</v>
      </c>
      <c r="Q79" s="227"/>
      <c r="R79" s="228">
        <f>R80</f>
        <v>1523.99</v>
      </c>
      <c r="S79" s="227"/>
      <c r="T79" s="229">
        <f>T80</f>
        <v>0</v>
      </c>
      <c r="AR79" s="230" t="s">
        <v>83</v>
      </c>
      <c r="AT79" s="231" t="s">
        <v>74</v>
      </c>
      <c r="AU79" s="231" t="s">
        <v>75</v>
      </c>
      <c r="AY79" s="230" t="s">
        <v>182</v>
      </c>
      <c r="BK79" s="232">
        <f>BK80</f>
        <v>0</v>
      </c>
    </row>
    <row r="80" s="11" customFormat="1" ht="19.92" customHeight="1">
      <c r="B80" s="219"/>
      <c r="C80" s="220"/>
      <c r="D80" s="221" t="s">
        <v>74</v>
      </c>
      <c r="E80" s="233" t="s">
        <v>83</v>
      </c>
      <c r="F80" s="233" t="s">
        <v>247</v>
      </c>
      <c r="G80" s="220"/>
      <c r="H80" s="220"/>
      <c r="I80" s="223"/>
      <c r="J80" s="234">
        <f>BK80</f>
        <v>0</v>
      </c>
      <c r="K80" s="220"/>
      <c r="L80" s="225"/>
      <c r="M80" s="226"/>
      <c r="N80" s="227"/>
      <c r="O80" s="227"/>
      <c r="P80" s="228">
        <f>SUM(P81:P118)</f>
        <v>0</v>
      </c>
      <c r="Q80" s="227"/>
      <c r="R80" s="228">
        <f>SUM(R81:R118)</f>
        <v>1523.99</v>
      </c>
      <c r="S80" s="227"/>
      <c r="T80" s="229">
        <f>SUM(T81:T118)</f>
        <v>0</v>
      </c>
      <c r="AR80" s="230" t="s">
        <v>83</v>
      </c>
      <c r="AT80" s="231" t="s">
        <v>74</v>
      </c>
      <c r="AU80" s="231" t="s">
        <v>83</v>
      </c>
      <c r="AY80" s="230" t="s">
        <v>182</v>
      </c>
      <c r="BK80" s="232">
        <f>SUM(BK81:BK118)</f>
        <v>0</v>
      </c>
    </row>
    <row r="81" s="1" customFormat="1" ht="25.5" customHeight="1">
      <c r="B81" s="47"/>
      <c r="C81" s="235" t="s">
        <v>83</v>
      </c>
      <c r="D81" s="235" t="s">
        <v>185</v>
      </c>
      <c r="E81" s="236" t="s">
        <v>248</v>
      </c>
      <c r="F81" s="237" t="s">
        <v>249</v>
      </c>
      <c r="G81" s="238" t="s">
        <v>250</v>
      </c>
      <c r="H81" s="239">
        <v>3462</v>
      </c>
      <c r="I81" s="240"/>
      <c r="J81" s="241">
        <f>ROUND(I81*H81,2)</f>
        <v>0</v>
      </c>
      <c r="K81" s="237" t="s">
        <v>189</v>
      </c>
      <c r="L81" s="73"/>
      <c r="M81" s="242" t="s">
        <v>21</v>
      </c>
      <c r="N81" s="243" t="s">
        <v>46</v>
      </c>
      <c r="O81" s="48"/>
      <c r="P81" s="244">
        <f>O81*H81</f>
        <v>0</v>
      </c>
      <c r="Q81" s="244">
        <v>0</v>
      </c>
      <c r="R81" s="244">
        <f>Q81*H81</f>
        <v>0</v>
      </c>
      <c r="S81" s="244">
        <v>0</v>
      </c>
      <c r="T81" s="245">
        <f>S81*H81</f>
        <v>0</v>
      </c>
      <c r="AR81" s="25" t="s">
        <v>198</v>
      </c>
      <c r="AT81" s="25" t="s">
        <v>185</v>
      </c>
      <c r="AU81" s="25" t="s">
        <v>85</v>
      </c>
      <c r="AY81" s="25" t="s">
        <v>182</v>
      </c>
      <c r="BE81" s="246">
        <f>IF(N81="základní",J81,0)</f>
        <v>0</v>
      </c>
      <c r="BF81" s="246">
        <f>IF(N81="snížená",J81,0)</f>
        <v>0</v>
      </c>
      <c r="BG81" s="246">
        <f>IF(N81="zákl. přenesená",J81,0)</f>
        <v>0</v>
      </c>
      <c r="BH81" s="246">
        <f>IF(N81="sníž. přenesená",J81,0)</f>
        <v>0</v>
      </c>
      <c r="BI81" s="246">
        <f>IF(N81="nulová",J81,0)</f>
        <v>0</v>
      </c>
      <c r="BJ81" s="25" t="s">
        <v>83</v>
      </c>
      <c r="BK81" s="246">
        <f>ROUND(I81*H81,2)</f>
        <v>0</v>
      </c>
      <c r="BL81" s="25" t="s">
        <v>198</v>
      </c>
      <c r="BM81" s="25" t="s">
        <v>251</v>
      </c>
    </row>
    <row r="82" s="12" customFormat="1">
      <c r="B82" s="251"/>
      <c r="C82" s="252"/>
      <c r="D82" s="253" t="s">
        <v>252</v>
      </c>
      <c r="E82" s="254" t="s">
        <v>21</v>
      </c>
      <c r="F82" s="255" t="s">
        <v>253</v>
      </c>
      <c r="G82" s="252"/>
      <c r="H82" s="254" t="s">
        <v>21</v>
      </c>
      <c r="I82" s="256"/>
      <c r="J82" s="252"/>
      <c r="K82" s="252"/>
      <c r="L82" s="257"/>
      <c r="M82" s="258"/>
      <c r="N82" s="259"/>
      <c r="O82" s="259"/>
      <c r="P82" s="259"/>
      <c r="Q82" s="259"/>
      <c r="R82" s="259"/>
      <c r="S82" s="259"/>
      <c r="T82" s="260"/>
      <c r="AT82" s="261" t="s">
        <v>252</v>
      </c>
      <c r="AU82" s="261" t="s">
        <v>85</v>
      </c>
      <c r="AV82" s="12" t="s">
        <v>83</v>
      </c>
      <c r="AW82" s="12" t="s">
        <v>38</v>
      </c>
      <c r="AX82" s="12" t="s">
        <v>75</v>
      </c>
      <c r="AY82" s="261" t="s">
        <v>182</v>
      </c>
    </row>
    <row r="83" s="13" customFormat="1">
      <c r="B83" s="262"/>
      <c r="C83" s="263"/>
      <c r="D83" s="253" t="s">
        <v>252</v>
      </c>
      <c r="E83" s="264" t="s">
        <v>21</v>
      </c>
      <c r="F83" s="265" t="s">
        <v>21</v>
      </c>
      <c r="G83" s="263"/>
      <c r="H83" s="266">
        <v>0</v>
      </c>
      <c r="I83" s="267"/>
      <c r="J83" s="263"/>
      <c r="K83" s="263"/>
      <c r="L83" s="268"/>
      <c r="M83" s="269"/>
      <c r="N83" s="270"/>
      <c r="O83" s="270"/>
      <c r="P83" s="270"/>
      <c r="Q83" s="270"/>
      <c r="R83" s="270"/>
      <c r="S83" s="270"/>
      <c r="T83" s="271"/>
      <c r="AT83" s="272" t="s">
        <v>252</v>
      </c>
      <c r="AU83" s="272" t="s">
        <v>85</v>
      </c>
      <c r="AV83" s="13" t="s">
        <v>85</v>
      </c>
      <c r="AW83" s="13" t="s">
        <v>38</v>
      </c>
      <c r="AX83" s="13" t="s">
        <v>75</v>
      </c>
      <c r="AY83" s="272" t="s">
        <v>182</v>
      </c>
    </row>
    <row r="84" s="13" customFormat="1">
      <c r="B84" s="262"/>
      <c r="C84" s="263"/>
      <c r="D84" s="253" t="s">
        <v>252</v>
      </c>
      <c r="E84" s="264" t="s">
        <v>21</v>
      </c>
      <c r="F84" s="265" t="s">
        <v>254</v>
      </c>
      <c r="G84" s="263"/>
      <c r="H84" s="266">
        <v>3462</v>
      </c>
      <c r="I84" s="267"/>
      <c r="J84" s="263"/>
      <c r="K84" s="263"/>
      <c r="L84" s="268"/>
      <c r="M84" s="269"/>
      <c r="N84" s="270"/>
      <c r="O84" s="270"/>
      <c r="P84" s="270"/>
      <c r="Q84" s="270"/>
      <c r="R84" s="270"/>
      <c r="S84" s="270"/>
      <c r="T84" s="271"/>
      <c r="AT84" s="272" t="s">
        <v>252</v>
      </c>
      <c r="AU84" s="272" t="s">
        <v>85</v>
      </c>
      <c r="AV84" s="13" t="s">
        <v>85</v>
      </c>
      <c r="AW84" s="13" t="s">
        <v>38</v>
      </c>
      <c r="AX84" s="13" t="s">
        <v>83</v>
      </c>
      <c r="AY84" s="272" t="s">
        <v>182</v>
      </c>
    </row>
    <row r="85" s="1" customFormat="1" ht="16.5" customHeight="1">
      <c r="B85" s="47"/>
      <c r="C85" s="235" t="s">
        <v>85</v>
      </c>
      <c r="D85" s="235" t="s">
        <v>185</v>
      </c>
      <c r="E85" s="236" t="s">
        <v>255</v>
      </c>
      <c r="F85" s="237" t="s">
        <v>256</v>
      </c>
      <c r="G85" s="238" t="s">
        <v>257</v>
      </c>
      <c r="H85" s="239">
        <v>2</v>
      </c>
      <c r="I85" s="240"/>
      <c r="J85" s="241">
        <f>ROUND(I85*H85,2)</f>
        <v>0</v>
      </c>
      <c r="K85" s="237" t="s">
        <v>189</v>
      </c>
      <c r="L85" s="73"/>
      <c r="M85" s="242" t="s">
        <v>21</v>
      </c>
      <c r="N85" s="243" t="s">
        <v>46</v>
      </c>
      <c r="O85" s="48"/>
      <c r="P85" s="244">
        <f>O85*H85</f>
        <v>0</v>
      </c>
      <c r="Q85" s="244">
        <v>0</v>
      </c>
      <c r="R85" s="244">
        <f>Q85*H85</f>
        <v>0</v>
      </c>
      <c r="S85" s="244">
        <v>0</v>
      </c>
      <c r="T85" s="245">
        <f>S85*H85</f>
        <v>0</v>
      </c>
      <c r="AR85" s="25" t="s">
        <v>198</v>
      </c>
      <c r="AT85" s="25" t="s">
        <v>185</v>
      </c>
      <c r="AU85" s="25" t="s">
        <v>85</v>
      </c>
      <c r="AY85" s="25" t="s">
        <v>182</v>
      </c>
      <c r="BE85" s="246">
        <f>IF(N85="základní",J85,0)</f>
        <v>0</v>
      </c>
      <c r="BF85" s="246">
        <f>IF(N85="snížená",J85,0)</f>
        <v>0</v>
      </c>
      <c r="BG85" s="246">
        <f>IF(N85="zákl. přenesená",J85,0)</f>
        <v>0</v>
      </c>
      <c r="BH85" s="246">
        <f>IF(N85="sníž. přenesená",J85,0)</f>
        <v>0</v>
      </c>
      <c r="BI85" s="246">
        <f>IF(N85="nulová",J85,0)</f>
        <v>0</v>
      </c>
      <c r="BJ85" s="25" t="s">
        <v>83</v>
      </c>
      <c r="BK85" s="246">
        <f>ROUND(I85*H85,2)</f>
        <v>0</v>
      </c>
      <c r="BL85" s="25" t="s">
        <v>198</v>
      </c>
      <c r="BM85" s="25" t="s">
        <v>258</v>
      </c>
    </row>
    <row r="86" s="1" customFormat="1" ht="25.5" customHeight="1">
      <c r="B86" s="47"/>
      <c r="C86" s="235" t="s">
        <v>104</v>
      </c>
      <c r="D86" s="235" t="s">
        <v>185</v>
      </c>
      <c r="E86" s="236" t="s">
        <v>259</v>
      </c>
      <c r="F86" s="237" t="s">
        <v>260</v>
      </c>
      <c r="G86" s="238" t="s">
        <v>257</v>
      </c>
      <c r="H86" s="239">
        <v>2</v>
      </c>
      <c r="I86" s="240"/>
      <c r="J86" s="241">
        <f>ROUND(I86*H86,2)</f>
        <v>0</v>
      </c>
      <c r="K86" s="237" t="s">
        <v>261</v>
      </c>
      <c r="L86" s="73"/>
      <c r="M86" s="242" t="s">
        <v>21</v>
      </c>
      <c r="N86" s="243" t="s">
        <v>46</v>
      </c>
      <c r="O86" s="48"/>
      <c r="P86" s="244">
        <f>O86*H86</f>
        <v>0</v>
      </c>
      <c r="Q86" s="244">
        <v>0</v>
      </c>
      <c r="R86" s="244">
        <f>Q86*H86</f>
        <v>0</v>
      </c>
      <c r="S86" s="244">
        <v>0</v>
      </c>
      <c r="T86" s="245">
        <f>S86*H86</f>
        <v>0</v>
      </c>
      <c r="AR86" s="25" t="s">
        <v>198</v>
      </c>
      <c r="AT86" s="25" t="s">
        <v>185</v>
      </c>
      <c r="AU86" s="25" t="s">
        <v>85</v>
      </c>
      <c r="AY86" s="25" t="s">
        <v>182</v>
      </c>
      <c r="BE86" s="246">
        <f>IF(N86="základní",J86,0)</f>
        <v>0</v>
      </c>
      <c r="BF86" s="246">
        <f>IF(N86="snížená",J86,0)</f>
        <v>0</v>
      </c>
      <c r="BG86" s="246">
        <f>IF(N86="zákl. přenesená",J86,0)</f>
        <v>0</v>
      </c>
      <c r="BH86" s="246">
        <f>IF(N86="sníž. přenesená",J86,0)</f>
        <v>0</v>
      </c>
      <c r="BI86" s="246">
        <f>IF(N86="nulová",J86,0)</f>
        <v>0</v>
      </c>
      <c r="BJ86" s="25" t="s">
        <v>83</v>
      </c>
      <c r="BK86" s="246">
        <f>ROUND(I86*H86,2)</f>
        <v>0</v>
      </c>
      <c r="BL86" s="25" t="s">
        <v>198</v>
      </c>
      <c r="BM86" s="25" t="s">
        <v>262</v>
      </c>
    </row>
    <row r="87" s="1" customFormat="1" ht="16.5" customHeight="1">
      <c r="B87" s="47"/>
      <c r="C87" s="235" t="s">
        <v>198</v>
      </c>
      <c r="D87" s="235" t="s">
        <v>185</v>
      </c>
      <c r="E87" s="236" t="s">
        <v>263</v>
      </c>
      <c r="F87" s="237" t="s">
        <v>264</v>
      </c>
      <c r="G87" s="238" t="s">
        <v>265</v>
      </c>
      <c r="H87" s="239">
        <v>692.39599999999996</v>
      </c>
      <c r="I87" s="240"/>
      <c r="J87" s="241">
        <f>ROUND(I87*H87,2)</f>
        <v>0</v>
      </c>
      <c r="K87" s="237" t="s">
        <v>189</v>
      </c>
      <c r="L87" s="73"/>
      <c r="M87" s="242" t="s">
        <v>21</v>
      </c>
      <c r="N87" s="243" t="s">
        <v>46</v>
      </c>
      <c r="O87" s="48"/>
      <c r="P87" s="244">
        <f>O87*H87</f>
        <v>0</v>
      </c>
      <c r="Q87" s="244">
        <v>0</v>
      </c>
      <c r="R87" s="244">
        <f>Q87*H87</f>
        <v>0</v>
      </c>
      <c r="S87" s="244">
        <v>0</v>
      </c>
      <c r="T87" s="245">
        <f>S87*H87</f>
        <v>0</v>
      </c>
      <c r="AR87" s="25" t="s">
        <v>198</v>
      </c>
      <c r="AT87" s="25" t="s">
        <v>185</v>
      </c>
      <c r="AU87" s="25" t="s">
        <v>85</v>
      </c>
      <c r="AY87" s="25" t="s">
        <v>182</v>
      </c>
      <c r="BE87" s="246">
        <f>IF(N87="základní",J87,0)</f>
        <v>0</v>
      </c>
      <c r="BF87" s="246">
        <f>IF(N87="snížená",J87,0)</f>
        <v>0</v>
      </c>
      <c r="BG87" s="246">
        <f>IF(N87="zákl. přenesená",J87,0)</f>
        <v>0</v>
      </c>
      <c r="BH87" s="246">
        <f>IF(N87="sníž. přenesená",J87,0)</f>
        <v>0</v>
      </c>
      <c r="BI87" s="246">
        <f>IF(N87="nulová",J87,0)</f>
        <v>0</v>
      </c>
      <c r="BJ87" s="25" t="s">
        <v>83</v>
      </c>
      <c r="BK87" s="246">
        <f>ROUND(I87*H87,2)</f>
        <v>0</v>
      </c>
      <c r="BL87" s="25" t="s">
        <v>198</v>
      </c>
      <c r="BM87" s="25" t="s">
        <v>266</v>
      </c>
    </row>
    <row r="88" s="12" customFormat="1">
      <c r="B88" s="251"/>
      <c r="C88" s="252"/>
      <c r="D88" s="253" t="s">
        <v>252</v>
      </c>
      <c r="E88" s="254" t="s">
        <v>21</v>
      </c>
      <c r="F88" s="255" t="s">
        <v>267</v>
      </c>
      <c r="G88" s="252"/>
      <c r="H88" s="254" t="s">
        <v>21</v>
      </c>
      <c r="I88" s="256"/>
      <c r="J88" s="252"/>
      <c r="K88" s="252"/>
      <c r="L88" s="257"/>
      <c r="M88" s="258"/>
      <c r="N88" s="259"/>
      <c r="O88" s="259"/>
      <c r="P88" s="259"/>
      <c r="Q88" s="259"/>
      <c r="R88" s="259"/>
      <c r="S88" s="259"/>
      <c r="T88" s="260"/>
      <c r="AT88" s="261" t="s">
        <v>252</v>
      </c>
      <c r="AU88" s="261" t="s">
        <v>85</v>
      </c>
      <c r="AV88" s="12" t="s">
        <v>83</v>
      </c>
      <c r="AW88" s="12" t="s">
        <v>38</v>
      </c>
      <c r="AX88" s="12" t="s">
        <v>75</v>
      </c>
      <c r="AY88" s="261" t="s">
        <v>182</v>
      </c>
    </row>
    <row r="89" s="12" customFormat="1">
      <c r="B89" s="251"/>
      <c r="C89" s="252"/>
      <c r="D89" s="253" t="s">
        <v>252</v>
      </c>
      <c r="E89" s="254" t="s">
        <v>21</v>
      </c>
      <c r="F89" s="255" t="s">
        <v>268</v>
      </c>
      <c r="G89" s="252"/>
      <c r="H89" s="254" t="s">
        <v>21</v>
      </c>
      <c r="I89" s="256"/>
      <c r="J89" s="252"/>
      <c r="K89" s="252"/>
      <c r="L89" s="257"/>
      <c r="M89" s="258"/>
      <c r="N89" s="259"/>
      <c r="O89" s="259"/>
      <c r="P89" s="259"/>
      <c r="Q89" s="259"/>
      <c r="R89" s="259"/>
      <c r="S89" s="259"/>
      <c r="T89" s="260"/>
      <c r="AT89" s="261" t="s">
        <v>252</v>
      </c>
      <c r="AU89" s="261" t="s">
        <v>85</v>
      </c>
      <c r="AV89" s="12" t="s">
        <v>83</v>
      </c>
      <c r="AW89" s="12" t="s">
        <v>38</v>
      </c>
      <c r="AX89" s="12" t="s">
        <v>75</v>
      </c>
      <c r="AY89" s="261" t="s">
        <v>182</v>
      </c>
    </row>
    <row r="90" s="13" customFormat="1">
      <c r="B90" s="262"/>
      <c r="C90" s="263"/>
      <c r="D90" s="253" t="s">
        <v>252</v>
      </c>
      <c r="E90" s="264" t="s">
        <v>21</v>
      </c>
      <c r="F90" s="265" t="s">
        <v>269</v>
      </c>
      <c r="G90" s="263"/>
      <c r="H90" s="266">
        <v>692.39599999999996</v>
      </c>
      <c r="I90" s="267"/>
      <c r="J90" s="263"/>
      <c r="K90" s="263"/>
      <c r="L90" s="268"/>
      <c r="M90" s="269"/>
      <c r="N90" s="270"/>
      <c r="O90" s="270"/>
      <c r="P90" s="270"/>
      <c r="Q90" s="270"/>
      <c r="R90" s="270"/>
      <c r="S90" s="270"/>
      <c r="T90" s="271"/>
      <c r="AT90" s="272" t="s">
        <v>252</v>
      </c>
      <c r="AU90" s="272" t="s">
        <v>85</v>
      </c>
      <c r="AV90" s="13" t="s">
        <v>85</v>
      </c>
      <c r="AW90" s="13" t="s">
        <v>38</v>
      </c>
      <c r="AX90" s="13" t="s">
        <v>75</v>
      </c>
      <c r="AY90" s="272" t="s">
        <v>182</v>
      </c>
    </row>
    <row r="91" s="14" customFormat="1">
      <c r="B91" s="273"/>
      <c r="C91" s="274"/>
      <c r="D91" s="253" t="s">
        <v>252</v>
      </c>
      <c r="E91" s="275" t="s">
        <v>21</v>
      </c>
      <c r="F91" s="276" t="s">
        <v>270</v>
      </c>
      <c r="G91" s="274"/>
      <c r="H91" s="277">
        <v>692.39599999999996</v>
      </c>
      <c r="I91" s="278"/>
      <c r="J91" s="274"/>
      <c r="K91" s="274"/>
      <c r="L91" s="279"/>
      <c r="M91" s="280"/>
      <c r="N91" s="281"/>
      <c r="O91" s="281"/>
      <c r="P91" s="281"/>
      <c r="Q91" s="281"/>
      <c r="R91" s="281"/>
      <c r="S91" s="281"/>
      <c r="T91" s="282"/>
      <c r="AT91" s="283" t="s">
        <v>252</v>
      </c>
      <c r="AU91" s="283" t="s">
        <v>85</v>
      </c>
      <c r="AV91" s="14" t="s">
        <v>198</v>
      </c>
      <c r="AW91" s="14" t="s">
        <v>38</v>
      </c>
      <c r="AX91" s="14" t="s">
        <v>83</v>
      </c>
      <c r="AY91" s="283" t="s">
        <v>182</v>
      </c>
    </row>
    <row r="92" s="1" customFormat="1" ht="16.5" customHeight="1">
      <c r="B92" s="47"/>
      <c r="C92" s="235" t="s">
        <v>181</v>
      </c>
      <c r="D92" s="235" t="s">
        <v>185</v>
      </c>
      <c r="E92" s="236" t="s">
        <v>271</v>
      </c>
      <c r="F92" s="237" t="s">
        <v>272</v>
      </c>
      <c r="G92" s="238" t="s">
        <v>265</v>
      </c>
      <c r="H92" s="239">
        <v>414.69999999999999</v>
      </c>
      <c r="I92" s="240"/>
      <c r="J92" s="241">
        <f>ROUND(I92*H92,2)</f>
        <v>0</v>
      </c>
      <c r="K92" s="237" t="s">
        <v>189</v>
      </c>
      <c r="L92" s="73"/>
      <c r="M92" s="242" t="s">
        <v>21</v>
      </c>
      <c r="N92" s="243" t="s">
        <v>46</v>
      </c>
      <c r="O92" s="48"/>
      <c r="P92" s="244">
        <f>O92*H92</f>
        <v>0</v>
      </c>
      <c r="Q92" s="244">
        <v>0</v>
      </c>
      <c r="R92" s="244">
        <f>Q92*H92</f>
        <v>0</v>
      </c>
      <c r="S92" s="244">
        <v>0</v>
      </c>
      <c r="T92" s="245">
        <f>S92*H92</f>
        <v>0</v>
      </c>
      <c r="AR92" s="25" t="s">
        <v>198</v>
      </c>
      <c r="AT92" s="25" t="s">
        <v>185</v>
      </c>
      <c r="AU92" s="25" t="s">
        <v>85</v>
      </c>
      <c r="AY92" s="25" t="s">
        <v>182</v>
      </c>
      <c r="BE92" s="246">
        <f>IF(N92="základní",J92,0)</f>
        <v>0</v>
      </c>
      <c r="BF92" s="246">
        <f>IF(N92="snížená",J92,0)</f>
        <v>0</v>
      </c>
      <c r="BG92" s="246">
        <f>IF(N92="zákl. přenesená",J92,0)</f>
        <v>0</v>
      </c>
      <c r="BH92" s="246">
        <f>IF(N92="sníž. přenesená",J92,0)</f>
        <v>0</v>
      </c>
      <c r="BI92" s="246">
        <f>IF(N92="nulová",J92,0)</f>
        <v>0</v>
      </c>
      <c r="BJ92" s="25" t="s">
        <v>83</v>
      </c>
      <c r="BK92" s="246">
        <f>ROUND(I92*H92,2)</f>
        <v>0</v>
      </c>
      <c r="BL92" s="25" t="s">
        <v>198</v>
      </c>
      <c r="BM92" s="25" t="s">
        <v>273</v>
      </c>
    </row>
    <row r="93" s="1" customFormat="1" ht="16.5" customHeight="1">
      <c r="B93" s="47"/>
      <c r="C93" s="235" t="s">
        <v>207</v>
      </c>
      <c r="D93" s="235" t="s">
        <v>185</v>
      </c>
      <c r="E93" s="236" t="s">
        <v>274</v>
      </c>
      <c r="F93" s="237" t="s">
        <v>275</v>
      </c>
      <c r="G93" s="238" t="s">
        <v>265</v>
      </c>
      <c r="H93" s="239">
        <v>124.41</v>
      </c>
      <c r="I93" s="240"/>
      <c r="J93" s="241">
        <f>ROUND(I93*H93,2)</f>
        <v>0</v>
      </c>
      <c r="K93" s="237" t="s">
        <v>189</v>
      </c>
      <c r="L93" s="73"/>
      <c r="M93" s="242" t="s">
        <v>21</v>
      </c>
      <c r="N93" s="243" t="s">
        <v>46</v>
      </c>
      <c r="O93" s="48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5" t="s">
        <v>198</v>
      </c>
      <c r="AT93" s="25" t="s">
        <v>185</v>
      </c>
      <c r="AU93" s="25" t="s">
        <v>85</v>
      </c>
      <c r="AY93" s="25" t="s">
        <v>182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5" t="s">
        <v>83</v>
      </c>
      <c r="BK93" s="246">
        <f>ROUND(I93*H93,2)</f>
        <v>0</v>
      </c>
      <c r="BL93" s="25" t="s">
        <v>198</v>
      </c>
      <c r="BM93" s="25" t="s">
        <v>276</v>
      </c>
    </row>
    <row r="94" s="12" customFormat="1">
      <c r="B94" s="251"/>
      <c r="C94" s="252"/>
      <c r="D94" s="253" t="s">
        <v>252</v>
      </c>
      <c r="E94" s="254" t="s">
        <v>21</v>
      </c>
      <c r="F94" s="255" t="s">
        <v>277</v>
      </c>
      <c r="G94" s="252"/>
      <c r="H94" s="254" t="s">
        <v>21</v>
      </c>
      <c r="I94" s="256"/>
      <c r="J94" s="252"/>
      <c r="K94" s="252"/>
      <c r="L94" s="257"/>
      <c r="M94" s="258"/>
      <c r="N94" s="259"/>
      <c r="O94" s="259"/>
      <c r="P94" s="259"/>
      <c r="Q94" s="259"/>
      <c r="R94" s="259"/>
      <c r="S94" s="259"/>
      <c r="T94" s="260"/>
      <c r="AT94" s="261" t="s">
        <v>252</v>
      </c>
      <c r="AU94" s="261" t="s">
        <v>85</v>
      </c>
      <c r="AV94" s="12" t="s">
        <v>83</v>
      </c>
      <c r="AW94" s="12" t="s">
        <v>38</v>
      </c>
      <c r="AX94" s="12" t="s">
        <v>75</v>
      </c>
      <c r="AY94" s="261" t="s">
        <v>182</v>
      </c>
    </row>
    <row r="95" s="13" customFormat="1">
      <c r="B95" s="262"/>
      <c r="C95" s="263"/>
      <c r="D95" s="253" t="s">
        <v>252</v>
      </c>
      <c r="E95" s="264" t="s">
        <v>21</v>
      </c>
      <c r="F95" s="265" t="s">
        <v>278</v>
      </c>
      <c r="G95" s="263"/>
      <c r="H95" s="266">
        <v>124.41</v>
      </c>
      <c r="I95" s="267"/>
      <c r="J95" s="263"/>
      <c r="K95" s="263"/>
      <c r="L95" s="268"/>
      <c r="M95" s="269"/>
      <c r="N95" s="270"/>
      <c r="O95" s="270"/>
      <c r="P95" s="270"/>
      <c r="Q95" s="270"/>
      <c r="R95" s="270"/>
      <c r="S95" s="270"/>
      <c r="T95" s="271"/>
      <c r="AT95" s="272" t="s">
        <v>252</v>
      </c>
      <c r="AU95" s="272" t="s">
        <v>85</v>
      </c>
      <c r="AV95" s="13" t="s">
        <v>85</v>
      </c>
      <c r="AW95" s="13" t="s">
        <v>38</v>
      </c>
      <c r="AX95" s="13" t="s">
        <v>83</v>
      </c>
      <c r="AY95" s="272" t="s">
        <v>182</v>
      </c>
    </row>
    <row r="96" s="1" customFormat="1" ht="16.5" customHeight="1">
      <c r="B96" s="47"/>
      <c r="C96" s="235" t="s">
        <v>211</v>
      </c>
      <c r="D96" s="235" t="s">
        <v>185</v>
      </c>
      <c r="E96" s="236" t="s">
        <v>279</v>
      </c>
      <c r="F96" s="237" t="s">
        <v>280</v>
      </c>
      <c r="G96" s="238" t="s">
        <v>265</v>
      </c>
      <c r="H96" s="239">
        <v>414.69999999999999</v>
      </c>
      <c r="I96" s="240"/>
      <c r="J96" s="241">
        <f>ROUND(I96*H96,2)</f>
        <v>0</v>
      </c>
      <c r="K96" s="237" t="s">
        <v>189</v>
      </c>
      <c r="L96" s="73"/>
      <c r="M96" s="242" t="s">
        <v>21</v>
      </c>
      <c r="N96" s="243" t="s">
        <v>46</v>
      </c>
      <c r="O96" s="48"/>
      <c r="P96" s="244">
        <f>O96*H96</f>
        <v>0</v>
      </c>
      <c r="Q96" s="244">
        <v>0</v>
      </c>
      <c r="R96" s="244">
        <f>Q96*H96</f>
        <v>0</v>
      </c>
      <c r="S96" s="244">
        <v>0</v>
      </c>
      <c r="T96" s="245">
        <f>S96*H96</f>
        <v>0</v>
      </c>
      <c r="AR96" s="25" t="s">
        <v>198</v>
      </c>
      <c r="AT96" s="25" t="s">
        <v>185</v>
      </c>
      <c r="AU96" s="25" t="s">
        <v>85</v>
      </c>
      <c r="AY96" s="25" t="s">
        <v>182</v>
      </c>
      <c r="BE96" s="246">
        <f>IF(N96="základní",J96,0)</f>
        <v>0</v>
      </c>
      <c r="BF96" s="246">
        <f>IF(N96="snížená",J96,0)</f>
        <v>0</v>
      </c>
      <c r="BG96" s="246">
        <f>IF(N96="zákl. přenesená",J96,0)</f>
        <v>0</v>
      </c>
      <c r="BH96" s="246">
        <f>IF(N96="sníž. přenesená",J96,0)</f>
        <v>0</v>
      </c>
      <c r="BI96" s="246">
        <f>IF(N96="nulová",J96,0)</f>
        <v>0</v>
      </c>
      <c r="BJ96" s="25" t="s">
        <v>83</v>
      </c>
      <c r="BK96" s="246">
        <f>ROUND(I96*H96,2)</f>
        <v>0</v>
      </c>
      <c r="BL96" s="25" t="s">
        <v>198</v>
      </c>
      <c r="BM96" s="25" t="s">
        <v>281</v>
      </c>
    </row>
    <row r="97" s="12" customFormat="1">
      <c r="B97" s="251"/>
      <c r="C97" s="252"/>
      <c r="D97" s="253" t="s">
        <v>252</v>
      </c>
      <c r="E97" s="254" t="s">
        <v>21</v>
      </c>
      <c r="F97" s="255" t="s">
        <v>282</v>
      </c>
      <c r="G97" s="252"/>
      <c r="H97" s="254" t="s">
        <v>21</v>
      </c>
      <c r="I97" s="256"/>
      <c r="J97" s="252"/>
      <c r="K97" s="252"/>
      <c r="L97" s="257"/>
      <c r="M97" s="258"/>
      <c r="N97" s="259"/>
      <c r="O97" s="259"/>
      <c r="P97" s="259"/>
      <c r="Q97" s="259"/>
      <c r="R97" s="259"/>
      <c r="S97" s="259"/>
      <c r="T97" s="260"/>
      <c r="AT97" s="261" t="s">
        <v>252</v>
      </c>
      <c r="AU97" s="261" t="s">
        <v>85</v>
      </c>
      <c r="AV97" s="12" t="s">
        <v>83</v>
      </c>
      <c r="AW97" s="12" t="s">
        <v>38</v>
      </c>
      <c r="AX97" s="12" t="s">
        <v>75</v>
      </c>
      <c r="AY97" s="261" t="s">
        <v>182</v>
      </c>
    </row>
    <row r="98" s="13" customFormat="1">
      <c r="B98" s="262"/>
      <c r="C98" s="263"/>
      <c r="D98" s="253" t="s">
        <v>252</v>
      </c>
      <c r="E98" s="264" t="s">
        <v>21</v>
      </c>
      <c r="F98" s="265" t="s">
        <v>283</v>
      </c>
      <c r="G98" s="263"/>
      <c r="H98" s="266">
        <v>414.69999999999999</v>
      </c>
      <c r="I98" s="267"/>
      <c r="J98" s="263"/>
      <c r="K98" s="263"/>
      <c r="L98" s="268"/>
      <c r="M98" s="269"/>
      <c r="N98" s="270"/>
      <c r="O98" s="270"/>
      <c r="P98" s="270"/>
      <c r="Q98" s="270"/>
      <c r="R98" s="270"/>
      <c r="S98" s="270"/>
      <c r="T98" s="271"/>
      <c r="AT98" s="272" t="s">
        <v>252</v>
      </c>
      <c r="AU98" s="272" t="s">
        <v>85</v>
      </c>
      <c r="AV98" s="13" t="s">
        <v>85</v>
      </c>
      <c r="AW98" s="13" t="s">
        <v>38</v>
      </c>
      <c r="AX98" s="13" t="s">
        <v>83</v>
      </c>
      <c r="AY98" s="272" t="s">
        <v>182</v>
      </c>
    </row>
    <row r="99" s="1" customFormat="1" ht="16.5" customHeight="1">
      <c r="B99" s="47"/>
      <c r="C99" s="235" t="s">
        <v>215</v>
      </c>
      <c r="D99" s="235" t="s">
        <v>185</v>
      </c>
      <c r="E99" s="236" t="s">
        <v>284</v>
      </c>
      <c r="F99" s="237" t="s">
        <v>285</v>
      </c>
      <c r="G99" s="238" t="s">
        <v>286</v>
      </c>
      <c r="H99" s="239">
        <v>1</v>
      </c>
      <c r="I99" s="240"/>
      <c r="J99" s="241">
        <f>ROUND(I99*H99,2)</f>
        <v>0</v>
      </c>
      <c r="K99" s="237" t="s">
        <v>21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85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287</v>
      </c>
    </row>
    <row r="100" s="1" customFormat="1" ht="16.5" customHeight="1">
      <c r="B100" s="47"/>
      <c r="C100" s="235" t="s">
        <v>219</v>
      </c>
      <c r="D100" s="235" t="s">
        <v>185</v>
      </c>
      <c r="E100" s="236" t="s">
        <v>288</v>
      </c>
      <c r="F100" s="237" t="s">
        <v>289</v>
      </c>
      <c r="G100" s="238" t="s">
        <v>265</v>
      </c>
      <c r="H100" s="239">
        <v>802.10000000000002</v>
      </c>
      <c r="I100" s="240"/>
      <c r="J100" s="241">
        <f>ROUND(I100*H100,2)</f>
        <v>0</v>
      </c>
      <c r="K100" s="237" t="s">
        <v>189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85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290</v>
      </c>
    </row>
    <row r="101" s="12" customFormat="1">
      <c r="B101" s="251"/>
      <c r="C101" s="252"/>
      <c r="D101" s="253" t="s">
        <v>252</v>
      </c>
      <c r="E101" s="254" t="s">
        <v>21</v>
      </c>
      <c r="F101" s="255" t="s">
        <v>291</v>
      </c>
      <c r="G101" s="252"/>
      <c r="H101" s="254" t="s">
        <v>21</v>
      </c>
      <c r="I101" s="256"/>
      <c r="J101" s="252"/>
      <c r="K101" s="252"/>
      <c r="L101" s="257"/>
      <c r="M101" s="258"/>
      <c r="N101" s="259"/>
      <c r="O101" s="259"/>
      <c r="P101" s="259"/>
      <c r="Q101" s="259"/>
      <c r="R101" s="259"/>
      <c r="S101" s="259"/>
      <c r="T101" s="260"/>
      <c r="AT101" s="261" t="s">
        <v>252</v>
      </c>
      <c r="AU101" s="261" t="s">
        <v>85</v>
      </c>
      <c r="AV101" s="12" t="s">
        <v>83</v>
      </c>
      <c r="AW101" s="12" t="s">
        <v>38</v>
      </c>
      <c r="AX101" s="12" t="s">
        <v>75</v>
      </c>
      <c r="AY101" s="261" t="s">
        <v>182</v>
      </c>
    </row>
    <row r="102" s="13" customFormat="1">
      <c r="B102" s="262"/>
      <c r="C102" s="263"/>
      <c r="D102" s="253" t="s">
        <v>252</v>
      </c>
      <c r="E102" s="264" t="s">
        <v>21</v>
      </c>
      <c r="F102" s="265" t="s">
        <v>292</v>
      </c>
      <c r="G102" s="263"/>
      <c r="H102" s="266">
        <v>802.10000000000002</v>
      </c>
      <c r="I102" s="267"/>
      <c r="J102" s="263"/>
      <c r="K102" s="263"/>
      <c r="L102" s="268"/>
      <c r="M102" s="269"/>
      <c r="N102" s="270"/>
      <c r="O102" s="270"/>
      <c r="P102" s="270"/>
      <c r="Q102" s="270"/>
      <c r="R102" s="270"/>
      <c r="S102" s="270"/>
      <c r="T102" s="271"/>
      <c r="AT102" s="272" t="s">
        <v>252</v>
      </c>
      <c r="AU102" s="272" t="s">
        <v>85</v>
      </c>
      <c r="AV102" s="13" t="s">
        <v>85</v>
      </c>
      <c r="AW102" s="13" t="s">
        <v>38</v>
      </c>
      <c r="AX102" s="13" t="s">
        <v>75</v>
      </c>
      <c r="AY102" s="272" t="s">
        <v>182</v>
      </c>
    </row>
    <row r="103" s="13" customFormat="1">
      <c r="B103" s="262"/>
      <c r="C103" s="263"/>
      <c r="D103" s="253" t="s">
        <v>252</v>
      </c>
      <c r="E103" s="264" t="s">
        <v>21</v>
      </c>
      <c r="F103" s="265" t="s">
        <v>21</v>
      </c>
      <c r="G103" s="263"/>
      <c r="H103" s="266">
        <v>0</v>
      </c>
      <c r="I103" s="267"/>
      <c r="J103" s="263"/>
      <c r="K103" s="263"/>
      <c r="L103" s="268"/>
      <c r="M103" s="269"/>
      <c r="N103" s="270"/>
      <c r="O103" s="270"/>
      <c r="P103" s="270"/>
      <c r="Q103" s="270"/>
      <c r="R103" s="270"/>
      <c r="S103" s="270"/>
      <c r="T103" s="271"/>
      <c r="AT103" s="272" t="s">
        <v>252</v>
      </c>
      <c r="AU103" s="272" t="s">
        <v>85</v>
      </c>
      <c r="AV103" s="13" t="s">
        <v>85</v>
      </c>
      <c r="AW103" s="13" t="s">
        <v>38</v>
      </c>
      <c r="AX103" s="13" t="s">
        <v>75</v>
      </c>
      <c r="AY103" s="272" t="s">
        <v>182</v>
      </c>
    </row>
    <row r="104" s="13" customFormat="1">
      <c r="B104" s="262"/>
      <c r="C104" s="263"/>
      <c r="D104" s="253" t="s">
        <v>252</v>
      </c>
      <c r="E104" s="264" t="s">
        <v>21</v>
      </c>
      <c r="F104" s="265" t="s">
        <v>21</v>
      </c>
      <c r="G104" s="263"/>
      <c r="H104" s="266">
        <v>0</v>
      </c>
      <c r="I104" s="267"/>
      <c r="J104" s="263"/>
      <c r="K104" s="263"/>
      <c r="L104" s="268"/>
      <c r="M104" s="269"/>
      <c r="N104" s="270"/>
      <c r="O104" s="270"/>
      <c r="P104" s="270"/>
      <c r="Q104" s="270"/>
      <c r="R104" s="270"/>
      <c r="S104" s="270"/>
      <c r="T104" s="271"/>
      <c r="AT104" s="272" t="s">
        <v>252</v>
      </c>
      <c r="AU104" s="272" t="s">
        <v>85</v>
      </c>
      <c r="AV104" s="13" t="s">
        <v>85</v>
      </c>
      <c r="AW104" s="13" t="s">
        <v>38</v>
      </c>
      <c r="AX104" s="13" t="s">
        <v>75</v>
      </c>
      <c r="AY104" s="272" t="s">
        <v>182</v>
      </c>
    </row>
    <row r="105" s="14" customFormat="1">
      <c r="B105" s="273"/>
      <c r="C105" s="274"/>
      <c r="D105" s="253" t="s">
        <v>252</v>
      </c>
      <c r="E105" s="275" t="s">
        <v>21</v>
      </c>
      <c r="F105" s="276" t="s">
        <v>270</v>
      </c>
      <c r="G105" s="274"/>
      <c r="H105" s="277">
        <v>802.10000000000002</v>
      </c>
      <c r="I105" s="278"/>
      <c r="J105" s="274"/>
      <c r="K105" s="274"/>
      <c r="L105" s="279"/>
      <c r="M105" s="280"/>
      <c r="N105" s="281"/>
      <c r="O105" s="281"/>
      <c r="P105" s="281"/>
      <c r="Q105" s="281"/>
      <c r="R105" s="281"/>
      <c r="S105" s="281"/>
      <c r="T105" s="282"/>
      <c r="AT105" s="283" t="s">
        <v>252</v>
      </c>
      <c r="AU105" s="283" t="s">
        <v>85</v>
      </c>
      <c r="AV105" s="14" t="s">
        <v>198</v>
      </c>
      <c r="AW105" s="14" t="s">
        <v>38</v>
      </c>
      <c r="AX105" s="14" t="s">
        <v>83</v>
      </c>
      <c r="AY105" s="283" t="s">
        <v>182</v>
      </c>
    </row>
    <row r="106" s="1" customFormat="1" ht="25.5" customHeight="1">
      <c r="B106" s="47"/>
      <c r="C106" s="235" t="s">
        <v>223</v>
      </c>
      <c r="D106" s="235" t="s">
        <v>185</v>
      </c>
      <c r="E106" s="236" t="s">
        <v>293</v>
      </c>
      <c r="F106" s="237" t="s">
        <v>294</v>
      </c>
      <c r="G106" s="238" t="s">
        <v>265</v>
      </c>
      <c r="H106" s="239">
        <v>5614.6999999999998</v>
      </c>
      <c r="I106" s="240"/>
      <c r="J106" s="241">
        <f>ROUND(I106*H106,2)</f>
        <v>0</v>
      </c>
      <c r="K106" s="237" t="s">
        <v>189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85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295</v>
      </c>
    </row>
    <row r="107" s="13" customFormat="1">
      <c r="B107" s="262"/>
      <c r="C107" s="263"/>
      <c r="D107" s="253" t="s">
        <v>252</v>
      </c>
      <c r="E107" s="263"/>
      <c r="F107" s="265" t="s">
        <v>296</v>
      </c>
      <c r="G107" s="263"/>
      <c r="H107" s="266">
        <v>5614.6999999999998</v>
      </c>
      <c r="I107" s="267"/>
      <c r="J107" s="263"/>
      <c r="K107" s="263"/>
      <c r="L107" s="268"/>
      <c r="M107" s="269"/>
      <c r="N107" s="270"/>
      <c r="O107" s="270"/>
      <c r="P107" s="270"/>
      <c r="Q107" s="270"/>
      <c r="R107" s="270"/>
      <c r="S107" s="270"/>
      <c r="T107" s="271"/>
      <c r="AT107" s="272" t="s">
        <v>252</v>
      </c>
      <c r="AU107" s="272" t="s">
        <v>85</v>
      </c>
      <c r="AV107" s="13" t="s">
        <v>85</v>
      </c>
      <c r="AW107" s="13" t="s">
        <v>6</v>
      </c>
      <c r="AX107" s="13" t="s">
        <v>83</v>
      </c>
      <c r="AY107" s="272" t="s">
        <v>182</v>
      </c>
    </row>
    <row r="108" s="1" customFormat="1" ht="16.5" customHeight="1">
      <c r="B108" s="47"/>
      <c r="C108" s="235" t="s">
        <v>227</v>
      </c>
      <c r="D108" s="235" t="s">
        <v>185</v>
      </c>
      <c r="E108" s="236" t="s">
        <v>297</v>
      </c>
      <c r="F108" s="237" t="s">
        <v>298</v>
      </c>
      <c r="G108" s="238" t="s">
        <v>265</v>
      </c>
      <c r="H108" s="239">
        <v>802.10000000000002</v>
      </c>
      <c r="I108" s="240"/>
      <c r="J108" s="241">
        <f>ROUND(I108*H108,2)</f>
        <v>0</v>
      </c>
      <c r="K108" s="237" t="s">
        <v>189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</v>
      </c>
      <c r="R108" s="244">
        <f>Q108*H108</f>
        <v>0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85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299</v>
      </c>
    </row>
    <row r="109" s="1" customFormat="1" ht="16.5" customHeight="1">
      <c r="B109" s="47"/>
      <c r="C109" s="284" t="s">
        <v>233</v>
      </c>
      <c r="D109" s="284" t="s">
        <v>300</v>
      </c>
      <c r="E109" s="285" t="s">
        <v>301</v>
      </c>
      <c r="F109" s="286" t="s">
        <v>302</v>
      </c>
      <c r="G109" s="287" t="s">
        <v>303</v>
      </c>
      <c r="H109" s="288">
        <v>1523.99</v>
      </c>
      <c r="I109" s="289"/>
      <c r="J109" s="290">
        <f>ROUND(I109*H109,2)</f>
        <v>0</v>
      </c>
      <c r="K109" s="286" t="s">
        <v>21</v>
      </c>
      <c r="L109" s="291"/>
      <c r="M109" s="292" t="s">
        <v>21</v>
      </c>
      <c r="N109" s="293" t="s">
        <v>46</v>
      </c>
      <c r="O109" s="48"/>
      <c r="P109" s="244">
        <f>O109*H109</f>
        <v>0</v>
      </c>
      <c r="Q109" s="244">
        <v>1</v>
      </c>
      <c r="R109" s="244">
        <f>Q109*H109</f>
        <v>1523.99</v>
      </c>
      <c r="S109" s="244">
        <v>0</v>
      </c>
      <c r="T109" s="245">
        <f>S109*H109</f>
        <v>0</v>
      </c>
      <c r="AR109" s="25" t="s">
        <v>215</v>
      </c>
      <c r="AT109" s="25" t="s">
        <v>300</v>
      </c>
      <c r="AU109" s="25" t="s">
        <v>85</v>
      </c>
      <c r="AY109" s="25" t="s">
        <v>182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5" t="s">
        <v>83</v>
      </c>
      <c r="BK109" s="246">
        <f>ROUND(I109*H109,2)</f>
        <v>0</v>
      </c>
      <c r="BL109" s="25" t="s">
        <v>198</v>
      </c>
      <c r="BM109" s="25" t="s">
        <v>304</v>
      </c>
    </row>
    <row r="110" s="13" customFormat="1">
      <c r="B110" s="262"/>
      <c r="C110" s="263"/>
      <c r="D110" s="253" t="s">
        <v>252</v>
      </c>
      <c r="E110" s="264" t="s">
        <v>21</v>
      </c>
      <c r="F110" s="265" t="s">
        <v>305</v>
      </c>
      <c r="G110" s="263"/>
      <c r="H110" s="266">
        <v>1523.99</v>
      </c>
      <c r="I110" s="267"/>
      <c r="J110" s="263"/>
      <c r="K110" s="263"/>
      <c r="L110" s="268"/>
      <c r="M110" s="269"/>
      <c r="N110" s="270"/>
      <c r="O110" s="270"/>
      <c r="P110" s="270"/>
      <c r="Q110" s="270"/>
      <c r="R110" s="270"/>
      <c r="S110" s="270"/>
      <c r="T110" s="271"/>
      <c r="AT110" s="272" t="s">
        <v>252</v>
      </c>
      <c r="AU110" s="272" t="s">
        <v>85</v>
      </c>
      <c r="AV110" s="13" t="s">
        <v>85</v>
      </c>
      <c r="AW110" s="13" t="s">
        <v>38</v>
      </c>
      <c r="AX110" s="13" t="s">
        <v>83</v>
      </c>
      <c r="AY110" s="272" t="s">
        <v>182</v>
      </c>
    </row>
    <row r="111" s="1" customFormat="1" ht="16.5" customHeight="1">
      <c r="B111" s="47"/>
      <c r="C111" s="235" t="s">
        <v>238</v>
      </c>
      <c r="D111" s="235" t="s">
        <v>185</v>
      </c>
      <c r="E111" s="236" t="s">
        <v>306</v>
      </c>
      <c r="F111" s="237" t="s">
        <v>307</v>
      </c>
      <c r="G111" s="238" t="s">
        <v>265</v>
      </c>
      <c r="H111" s="239">
        <v>294.70999999999998</v>
      </c>
      <c r="I111" s="240"/>
      <c r="J111" s="241">
        <f>ROUND(I111*H111,2)</f>
        <v>0</v>
      </c>
      <c r="K111" s="237" t="s">
        <v>189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198</v>
      </c>
      <c r="AT111" s="25" t="s">
        <v>185</v>
      </c>
      <c r="AU111" s="25" t="s">
        <v>85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198</v>
      </c>
      <c r="BM111" s="25" t="s">
        <v>308</v>
      </c>
    </row>
    <row r="112" s="12" customFormat="1">
      <c r="B112" s="251"/>
      <c r="C112" s="252"/>
      <c r="D112" s="253" t="s">
        <v>252</v>
      </c>
      <c r="E112" s="254" t="s">
        <v>21</v>
      </c>
      <c r="F112" s="255" t="s">
        <v>309</v>
      </c>
      <c r="G112" s="252"/>
      <c r="H112" s="254" t="s">
        <v>21</v>
      </c>
      <c r="I112" s="256"/>
      <c r="J112" s="252"/>
      <c r="K112" s="252"/>
      <c r="L112" s="257"/>
      <c r="M112" s="258"/>
      <c r="N112" s="259"/>
      <c r="O112" s="259"/>
      <c r="P112" s="259"/>
      <c r="Q112" s="259"/>
      <c r="R112" s="259"/>
      <c r="S112" s="259"/>
      <c r="T112" s="260"/>
      <c r="AT112" s="261" t="s">
        <v>252</v>
      </c>
      <c r="AU112" s="261" t="s">
        <v>85</v>
      </c>
      <c r="AV112" s="12" t="s">
        <v>83</v>
      </c>
      <c r="AW112" s="12" t="s">
        <v>38</v>
      </c>
      <c r="AX112" s="12" t="s">
        <v>75</v>
      </c>
      <c r="AY112" s="261" t="s">
        <v>182</v>
      </c>
    </row>
    <row r="113" s="12" customFormat="1">
      <c r="B113" s="251"/>
      <c r="C113" s="252"/>
      <c r="D113" s="253" t="s">
        <v>252</v>
      </c>
      <c r="E113" s="254" t="s">
        <v>21</v>
      </c>
      <c r="F113" s="255" t="s">
        <v>310</v>
      </c>
      <c r="G113" s="252"/>
      <c r="H113" s="254" t="s">
        <v>21</v>
      </c>
      <c r="I113" s="256"/>
      <c r="J113" s="252"/>
      <c r="K113" s="252"/>
      <c r="L113" s="257"/>
      <c r="M113" s="258"/>
      <c r="N113" s="259"/>
      <c r="O113" s="259"/>
      <c r="P113" s="259"/>
      <c r="Q113" s="259"/>
      <c r="R113" s="259"/>
      <c r="S113" s="259"/>
      <c r="T113" s="260"/>
      <c r="AT113" s="261" t="s">
        <v>252</v>
      </c>
      <c r="AU113" s="261" t="s">
        <v>85</v>
      </c>
      <c r="AV113" s="12" t="s">
        <v>83</v>
      </c>
      <c r="AW113" s="12" t="s">
        <v>38</v>
      </c>
      <c r="AX113" s="12" t="s">
        <v>75</v>
      </c>
      <c r="AY113" s="261" t="s">
        <v>182</v>
      </c>
    </row>
    <row r="114" s="13" customFormat="1">
      <c r="B114" s="262"/>
      <c r="C114" s="263"/>
      <c r="D114" s="253" t="s">
        <v>252</v>
      </c>
      <c r="E114" s="264" t="s">
        <v>21</v>
      </c>
      <c r="F114" s="265" t="s">
        <v>311</v>
      </c>
      <c r="G114" s="263"/>
      <c r="H114" s="266">
        <v>274.68799999999999</v>
      </c>
      <c r="I114" s="267"/>
      <c r="J114" s="263"/>
      <c r="K114" s="263"/>
      <c r="L114" s="268"/>
      <c r="M114" s="269"/>
      <c r="N114" s="270"/>
      <c r="O114" s="270"/>
      <c r="P114" s="270"/>
      <c r="Q114" s="270"/>
      <c r="R114" s="270"/>
      <c r="S114" s="270"/>
      <c r="T114" s="271"/>
      <c r="AT114" s="272" t="s">
        <v>252</v>
      </c>
      <c r="AU114" s="272" t="s">
        <v>85</v>
      </c>
      <c r="AV114" s="13" t="s">
        <v>85</v>
      </c>
      <c r="AW114" s="13" t="s">
        <v>38</v>
      </c>
      <c r="AX114" s="13" t="s">
        <v>75</v>
      </c>
      <c r="AY114" s="272" t="s">
        <v>182</v>
      </c>
    </row>
    <row r="115" s="13" customFormat="1">
      <c r="B115" s="262"/>
      <c r="C115" s="263"/>
      <c r="D115" s="253" t="s">
        <v>252</v>
      </c>
      <c r="E115" s="264" t="s">
        <v>21</v>
      </c>
      <c r="F115" s="265" t="s">
        <v>312</v>
      </c>
      <c r="G115" s="263"/>
      <c r="H115" s="266">
        <v>20.021999999999998</v>
      </c>
      <c r="I115" s="267"/>
      <c r="J115" s="263"/>
      <c r="K115" s="263"/>
      <c r="L115" s="268"/>
      <c r="M115" s="269"/>
      <c r="N115" s="270"/>
      <c r="O115" s="270"/>
      <c r="P115" s="270"/>
      <c r="Q115" s="270"/>
      <c r="R115" s="270"/>
      <c r="S115" s="270"/>
      <c r="T115" s="271"/>
      <c r="AT115" s="272" t="s">
        <v>252</v>
      </c>
      <c r="AU115" s="272" t="s">
        <v>85</v>
      </c>
      <c r="AV115" s="13" t="s">
        <v>85</v>
      </c>
      <c r="AW115" s="13" t="s">
        <v>38</v>
      </c>
      <c r="AX115" s="13" t="s">
        <v>75</v>
      </c>
      <c r="AY115" s="272" t="s">
        <v>182</v>
      </c>
    </row>
    <row r="116" s="14" customFormat="1">
      <c r="B116" s="273"/>
      <c r="C116" s="274"/>
      <c r="D116" s="253" t="s">
        <v>252</v>
      </c>
      <c r="E116" s="275" t="s">
        <v>21</v>
      </c>
      <c r="F116" s="276" t="s">
        <v>270</v>
      </c>
      <c r="G116" s="274"/>
      <c r="H116" s="277">
        <v>294.70999999999998</v>
      </c>
      <c r="I116" s="278"/>
      <c r="J116" s="274"/>
      <c r="K116" s="274"/>
      <c r="L116" s="279"/>
      <c r="M116" s="280"/>
      <c r="N116" s="281"/>
      <c r="O116" s="281"/>
      <c r="P116" s="281"/>
      <c r="Q116" s="281"/>
      <c r="R116" s="281"/>
      <c r="S116" s="281"/>
      <c r="T116" s="282"/>
      <c r="AT116" s="283" t="s">
        <v>252</v>
      </c>
      <c r="AU116" s="283" t="s">
        <v>85</v>
      </c>
      <c r="AV116" s="14" t="s">
        <v>198</v>
      </c>
      <c r="AW116" s="14" t="s">
        <v>38</v>
      </c>
      <c r="AX116" s="14" t="s">
        <v>83</v>
      </c>
      <c r="AY116" s="283" t="s">
        <v>182</v>
      </c>
    </row>
    <row r="117" s="1" customFormat="1" ht="16.5" customHeight="1">
      <c r="B117" s="47"/>
      <c r="C117" s="235" t="s">
        <v>313</v>
      </c>
      <c r="D117" s="235" t="s">
        <v>185</v>
      </c>
      <c r="E117" s="236" t="s">
        <v>314</v>
      </c>
      <c r="F117" s="237" t="s">
        <v>315</v>
      </c>
      <c r="G117" s="238" t="s">
        <v>250</v>
      </c>
      <c r="H117" s="239">
        <v>692.39599999999996</v>
      </c>
      <c r="I117" s="240"/>
      <c r="J117" s="241">
        <f>ROUND(I117*H117,2)</f>
        <v>0</v>
      </c>
      <c r="K117" s="237" t="s">
        <v>189</v>
      </c>
      <c r="L117" s="73"/>
      <c r="M117" s="242" t="s">
        <v>21</v>
      </c>
      <c r="N117" s="243" t="s">
        <v>46</v>
      </c>
      <c r="O117" s="48"/>
      <c r="P117" s="244">
        <f>O117*H117</f>
        <v>0</v>
      </c>
      <c r="Q117" s="244">
        <v>0</v>
      </c>
      <c r="R117" s="244">
        <f>Q117*H117</f>
        <v>0</v>
      </c>
      <c r="S117" s="244">
        <v>0</v>
      </c>
      <c r="T117" s="245">
        <f>S117*H117</f>
        <v>0</v>
      </c>
      <c r="AR117" s="25" t="s">
        <v>198</v>
      </c>
      <c r="AT117" s="25" t="s">
        <v>185</v>
      </c>
      <c r="AU117" s="25" t="s">
        <v>85</v>
      </c>
      <c r="AY117" s="25" t="s">
        <v>182</v>
      </c>
      <c r="BE117" s="246">
        <f>IF(N117="základní",J117,0)</f>
        <v>0</v>
      </c>
      <c r="BF117" s="246">
        <f>IF(N117="snížená",J117,0)</f>
        <v>0</v>
      </c>
      <c r="BG117" s="246">
        <f>IF(N117="zákl. přenesená",J117,0)</f>
        <v>0</v>
      </c>
      <c r="BH117" s="246">
        <f>IF(N117="sníž. přenesená",J117,0)</f>
        <v>0</v>
      </c>
      <c r="BI117" s="246">
        <f>IF(N117="nulová",J117,0)</f>
        <v>0</v>
      </c>
      <c r="BJ117" s="25" t="s">
        <v>83</v>
      </c>
      <c r="BK117" s="246">
        <f>ROUND(I117*H117,2)</f>
        <v>0</v>
      </c>
      <c r="BL117" s="25" t="s">
        <v>198</v>
      </c>
      <c r="BM117" s="25" t="s">
        <v>316</v>
      </c>
    </row>
    <row r="118" s="13" customFormat="1">
      <c r="B118" s="262"/>
      <c r="C118" s="263"/>
      <c r="D118" s="253" t="s">
        <v>252</v>
      </c>
      <c r="E118" s="264" t="s">
        <v>21</v>
      </c>
      <c r="F118" s="265" t="s">
        <v>317</v>
      </c>
      <c r="G118" s="263"/>
      <c r="H118" s="266">
        <v>692.39599999999996</v>
      </c>
      <c r="I118" s="267"/>
      <c r="J118" s="263"/>
      <c r="K118" s="263"/>
      <c r="L118" s="268"/>
      <c r="M118" s="294"/>
      <c r="N118" s="295"/>
      <c r="O118" s="295"/>
      <c r="P118" s="295"/>
      <c r="Q118" s="295"/>
      <c r="R118" s="295"/>
      <c r="S118" s="295"/>
      <c r="T118" s="296"/>
      <c r="AT118" s="272" t="s">
        <v>252</v>
      </c>
      <c r="AU118" s="272" t="s">
        <v>85</v>
      </c>
      <c r="AV118" s="13" t="s">
        <v>85</v>
      </c>
      <c r="AW118" s="13" t="s">
        <v>38</v>
      </c>
      <c r="AX118" s="13" t="s">
        <v>83</v>
      </c>
      <c r="AY118" s="272" t="s">
        <v>182</v>
      </c>
    </row>
    <row r="119" s="1" customFormat="1" ht="6.96" customHeight="1">
      <c r="B119" s="68"/>
      <c r="C119" s="69"/>
      <c r="D119" s="69"/>
      <c r="E119" s="69"/>
      <c r="F119" s="69"/>
      <c r="G119" s="69"/>
      <c r="H119" s="69"/>
      <c r="I119" s="180"/>
      <c r="J119" s="69"/>
      <c r="K119" s="69"/>
      <c r="L119" s="73"/>
    </row>
  </sheetData>
  <sheetProtection sheet="1" autoFilter="0" formatColumns="0" formatRows="0" objects="1" scenarios="1" spinCount="100000" saltValue="ISb9mPWCjsAzDyUYPJ8Gr+CPa2gaBzIi7AFg1xQecNJd+lTwz8ev3UoE9OQ5s4B9j/9KyLCs0T9HEB7JIzlKWg==" hashValue="6SWlY8vtNNsO6XumXY/yWcHIio1xhcd2h1Xd/ukKZyLpXgKGB6EV1XZaLrP/JVvJNmp7igWi3vvez90K+VMM2A==" algorithmName="SHA-512" password="CC35"/>
  <autoFilter ref="C77:K118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95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s="1" customFormat="1" ht="16.5" customHeight="1">
      <c r="B9" s="47"/>
      <c r="C9" s="48"/>
      <c r="D9" s="48"/>
      <c r="E9" s="157" t="s">
        <v>318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1" t="s">
        <v>319</v>
      </c>
      <c r="E10" s="48"/>
      <c r="F10" s="48"/>
      <c r="G10" s="48"/>
      <c r="H10" s="48"/>
      <c r="I10" s="158"/>
      <c r="J10" s="48"/>
      <c r="K10" s="52"/>
    </row>
    <row r="11" s="1" customFormat="1" ht="36.96" customHeight="1">
      <c r="B11" s="47"/>
      <c r="C11" s="48"/>
      <c r="D11" s="48"/>
      <c r="E11" s="159" t="s">
        <v>320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8"/>
      <c r="E12" s="48"/>
      <c r="F12" s="48"/>
      <c r="G12" s="48"/>
      <c r="H12" s="48"/>
      <c r="I12" s="158"/>
      <c r="J12" s="48"/>
      <c r="K12" s="52"/>
    </row>
    <row r="13" s="1" customFormat="1" ht="14.4" customHeight="1">
      <c r="B13" s="47"/>
      <c r="C13" s="48"/>
      <c r="D13" s="41" t="s">
        <v>20</v>
      </c>
      <c r="E13" s="48"/>
      <c r="F13" s="36" t="s">
        <v>21</v>
      </c>
      <c r="G13" s="48"/>
      <c r="H13" s="48"/>
      <c r="I13" s="160" t="s">
        <v>22</v>
      </c>
      <c r="J13" s="36" t="s">
        <v>21</v>
      </c>
      <c r="K13" s="52"/>
    </row>
    <row r="14" s="1" customFormat="1" ht="14.4" customHeight="1">
      <c r="B14" s="47"/>
      <c r="C14" s="48"/>
      <c r="D14" s="41" t="s">
        <v>23</v>
      </c>
      <c r="E14" s="48"/>
      <c r="F14" s="36" t="s">
        <v>24</v>
      </c>
      <c r="G14" s="48"/>
      <c r="H14" s="48"/>
      <c r="I14" s="160" t="s">
        <v>25</v>
      </c>
      <c r="J14" s="161" t="str">
        <f>'Rekapitulace stavby'!AN8</f>
        <v>4. 9. 2018</v>
      </c>
      <c r="K14" s="52"/>
    </row>
    <row r="15" s="1" customFormat="1" ht="10.8" customHeight="1">
      <c r="B15" s="47"/>
      <c r="C15" s="48"/>
      <c r="D15" s="48"/>
      <c r="E15" s="48"/>
      <c r="F15" s="48"/>
      <c r="G15" s="48"/>
      <c r="H15" s="48"/>
      <c r="I15" s="158"/>
      <c r="J15" s="48"/>
      <c r="K15" s="52"/>
    </row>
    <row r="16" s="1" customFormat="1" ht="14.4" customHeight="1">
      <c r="B16" s="47"/>
      <c r="C16" s="48"/>
      <c r="D16" s="41" t="s">
        <v>27</v>
      </c>
      <c r="E16" s="48"/>
      <c r="F16" s="48"/>
      <c r="G16" s="48"/>
      <c r="H16" s="48"/>
      <c r="I16" s="160" t="s">
        <v>28</v>
      </c>
      <c r="J16" s="36" t="s">
        <v>29</v>
      </c>
      <c r="K16" s="52"/>
    </row>
    <row r="17" s="1" customFormat="1" ht="18" customHeight="1">
      <c r="B17" s="47"/>
      <c r="C17" s="48"/>
      <c r="D17" s="48"/>
      <c r="E17" s="36" t="s">
        <v>31</v>
      </c>
      <c r="F17" s="48"/>
      <c r="G17" s="48"/>
      <c r="H17" s="48"/>
      <c r="I17" s="160" t="s">
        <v>32</v>
      </c>
      <c r="J17" s="36" t="s">
        <v>21</v>
      </c>
      <c r="K17" s="52"/>
    </row>
    <row r="18" s="1" customFormat="1" ht="6.96" customHeight="1">
      <c r="B18" s="47"/>
      <c r="C18" s="48"/>
      <c r="D18" s="48"/>
      <c r="E18" s="48"/>
      <c r="F18" s="48"/>
      <c r="G18" s="48"/>
      <c r="H18" s="48"/>
      <c r="I18" s="158"/>
      <c r="J18" s="48"/>
      <c r="K18" s="52"/>
    </row>
    <row r="19" s="1" customFormat="1" ht="14.4" customHeight="1">
      <c r="B19" s="47"/>
      <c r="C19" s="48"/>
      <c r="D19" s="41" t="s">
        <v>33</v>
      </c>
      <c r="E19" s="48"/>
      <c r="F19" s="48"/>
      <c r="G19" s="48"/>
      <c r="H19" s="48"/>
      <c r="I19" s="160" t="s">
        <v>28</v>
      </c>
      <c r="J19" s="36" t="str">
        <f>IF('Rekapitulace stavby'!AN13="Vyplň údaj","",IF('Rekapitulace stavby'!AN13="","",'Rekapitulace stavby'!AN13))</f>
        <v/>
      </c>
      <c r="K19" s="52"/>
    </row>
    <row r="20" s="1" customFormat="1" ht="18" customHeight="1">
      <c r="B20" s="47"/>
      <c r="C20" s="48"/>
      <c r="D20" s="48"/>
      <c r="E20" s="36" t="str">
        <f>IF('Rekapitulace stavby'!E14="Vyplň údaj","",IF('Rekapitulace stavby'!E14="","",'Rekapitulace stavby'!E14))</f>
        <v/>
      </c>
      <c r="F20" s="48"/>
      <c r="G20" s="48"/>
      <c r="H20" s="48"/>
      <c r="I20" s="160" t="s">
        <v>32</v>
      </c>
      <c r="J20" s="36" t="str">
        <f>IF('Rekapitulace stavby'!AN14="Vyplň údaj","",IF('Rekapitulace stavby'!AN14="","",'Rekapitulace stavby'!AN14))</f>
        <v/>
      </c>
      <c r="K20" s="52"/>
    </row>
    <row r="21" s="1" customFormat="1" ht="6.96" customHeight="1">
      <c r="B21" s="47"/>
      <c r="C21" s="48"/>
      <c r="D21" s="48"/>
      <c r="E21" s="48"/>
      <c r="F21" s="48"/>
      <c r="G21" s="48"/>
      <c r="H21" s="48"/>
      <c r="I21" s="158"/>
      <c r="J21" s="48"/>
      <c r="K21" s="52"/>
    </row>
    <row r="22" s="1" customFormat="1" ht="14.4" customHeight="1">
      <c r="B22" s="47"/>
      <c r="C22" s="48"/>
      <c r="D22" s="41" t="s">
        <v>35</v>
      </c>
      <c r="E22" s="48"/>
      <c r="F22" s="48"/>
      <c r="G22" s="48"/>
      <c r="H22" s="48"/>
      <c r="I22" s="160" t="s">
        <v>28</v>
      </c>
      <c r="J22" s="36" t="s">
        <v>36</v>
      </c>
      <c r="K22" s="52"/>
    </row>
    <row r="23" s="1" customFormat="1" ht="18" customHeight="1">
      <c r="B23" s="47"/>
      <c r="C23" s="48"/>
      <c r="D23" s="48"/>
      <c r="E23" s="36" t="s">
        <v>37</v>
      </c>
      <c r="F23" s="48"/>
      <c r="G23" s="48"/>
      <c r="H23" s="48"/>
      <c r="I23" s="160" t="s">
        <v>32</v>
      </c>
      <c r="J23" s="36" t="s">
        <v>21</v>
      </c>
      <c r="K23" s="52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158"/>
      <c r="J24" s="48"/>
      <c r="K24" s="52"/>
    </row>
    <row r="25" s="1" customFormat="1" ht="14.4" customHeight="1">
      <c r="B25" s="47"/>
      <c r="C25" s="48"/>
      <c r="D25" s="41" t="s">
        <v>39</v>
      </c>
      <c r="E25" s="48"/>
      <c r="F25" s="48"/>
      <c r="G25" s="48"/>
      <c r="H25" s="48"/>
      <c r="I25" s="158"/>
      <c r="J25" s="48"/>
      <c r="K25" s="52"/>
    </row>
    <row r="26" s="7" customFormat="1" ht="99.75" customHeight="1">
      <c r="B26" s="162"/>
      <c r="C26" s="163"/>
      <c r="D26" s="163"/>
      <c r="E26" s="45" t="s">
        <v>242</v>
      </c>
      <c r="F26" s="45"/>
      <c r="G26" s="45"/>
      <c r="H26" s="45"/>
      <c r="I26" s="164"/>
      <c r="J26" s="163"/>
      <c r="K26" s="165"/>
    </row>
    <row r="27" s="1" customFormat="1" ht="6.96" customHeight="1">
      <c r="B27" s="47"/>
      <c r="C27" s="48"/>
      <c r="D27" s="48"/>
      <c r="E27" s="48"/>
      <c r="F27" s="48"/>
      <c r="G27" s="48"/>
      <c r="H27" s="48"/>
      <c r="I27" s="158"/>
      <c r="J27" s="48"/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25.44" customHeight="1">
      <c r="B29" s="47"/>
      <c r="C29" s="48"/>
      <c r="D29" s="168" t="s">
        <v>41</v>
      </c>
      <c r="E29" s="48"/>
      <c r="F29" s="48"/>
      <c r="G29" s="48"/>
      <c r="H29" s="48"/>
      <c r="I29" s="158"/>
      <c r="J29" s="169">
        <f>ROUND(J108,2)</f>
        <v>0</v>
      </c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14.4" customHeight="1">
      <c r="B31" s="47"/>
      <c r="C31" s="48"/>
      <c r="D31" s="48"/>
      <c r="E31" s="48"/>
      <c r="F31" s="53" t="s">
        <v>43</v>
      </c>
      <c r="G31" s="48"/>
      <c r="H31" s="48"/>
      <c r="I31" s="170" t="s">
        <v>42</v>
      </c>
      <c r="J31" s="53" t="s">
        <v>44</v>
      </c>
      <c r="K31" s="52"/>
    </row>
    <row r="32" s="1" customFormat="1" ht="14.4" customHeight="1">
      <c r="B32" s="47"/>
      <c r="C32" s="48"/>
      <c r="D32" s="56" t="s">
        <v>45</v>
      </c>
      <c r="E32" s="56" t="s">
        <v>46</v>
      </c>
      <c r="F32" s="171">
        <f>ROUND(SUM(BE108:BE2129), 2)</f>
        <v>0</v>
      </c>
      <c r="G32" s="48"/>
      <c r="H32" s="48"/>
      <c r="I32" s="172">
        <v>0.20999999999999999</v>
      </c>
      <c r="J32" s="171">
        <f>ROUND(ROUND((SUM(BE108:BE2129)), 2)*I32, 2)</f>
        <v>0</v>
      </c>
      <c r="K32" s="52"/>
    </row>
    <row r="33" s="1" customFormat="1" ht="14.4" customHeight="1">
      <c r="B33" s="47"/>
      <c r="C33" s="48"/>
      <c r="D33" s="48"/>
      <c r="E33" s="56" t="s">
        <v>47</v>
      </c>
      <c r="F33" s="171">
        <f>ROUND(SUM(BF108:BF2129), 2)</f>
        <v>0</v>
      </c>
      <c r="G33" s="48"/>
      <c r="H33" s="48"/>
      <c r="I33" s="172">
        <v>0.14999999999999999</v>
      </c>
      <c r="J33" s="171">
        <f>ROUND(ROUND((SUM(BF108:BF2129)), 2)*I33, 2)</f>
        <v>0</v>
      </c>
      <c r="K33" s="52"/>
    </row>
    <row r="34" hidden="1" s="1" customFormat="1" ht="14.4" customHeight="1">
      <c r="B34" s="47"/>
      <c r="C34" s="48"/>
      <c r="D34" s="48"/>
      <c r="E34" s="56" t="s">
        <v>48</v>
      </c>
      <c r="F34" s="171">
        <f>ROUND(SUM(BG108:BG2129), 2)</f>
        <v>0</v>
      </c>
      <c r="G34" s="48"/>
      <c r="H34" s="48"/>
      <c r="I34" s="172">
        <v>0.20999999999999999</v>
      </c>
      <c r="J34" s="171">
        <v>0</v>
      </c>
      <c r="K34" s="52"/>
    </row>
    <row r="35" hidden="1" s="1" customFormat="1" ht="14.4" customHeight="1">
      <c r="B35" s="47"/>
      <c r="C35" s="48"/>
      <c r="D35" s="48"/>
      <c r="E35" s="56" t="s">
        <v>49</v>
      </c>
      <c r="F35" s="171">
        <f>ROUND(SUM(BH108:BH2129), 2)</f>
        <v>0</v>
      </c>
      <c r="G35" s="48"/>
      <c r="H35" s="48"/>
      <c r="I35" s="172">
        <v>0.14999999999999999</v>
      </c>
      <c r="J35" s="171">
        <v>0</v>
      </c>
      <c r="K35" s="52"/>
    </row>
    <row r="36" hidden="1" s="1" customFormat="1" ht="14.4" customHeight="1">
      <c r="B36" s="47"/>
      <c r="C36" s="48"/>
      <c r="D36" s="48"/>
      <c r="E36" s="56" t="s">
        <v>50</v>
      </c>
      <c r="F36" s="171">
        <f>ROUND(SUM(BI108:BI2129), 2)</f>
        <v>0</v>
      </c>
      <c r="G36" s="48"/>
      <c r="H36" s="48"/>
      <c r="I36" s="172">
        <v>0</v>
      </c>
      <c r="J36" s="171">
        <v>0</v>
      </c>
      <c r="K36" s="52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158"/>
      <c r="J37" s="48"/>
      <c r="K37" s="52"/>
    </row>
    <row r="38" s="1" customFormat="1" ht="25.44" customHeight="1">
      <c r="B38" s="47"/>
      <c r="C38" s="173"/>
      <c r="D38" s="174" t="s">
        <v>51</v>
      </c>
      <c r="E38" s="99"/>
      <c r="F38" s="99"/>
      <c r="G38" s="175" t="s">
        <v>52</v>
      </c>
      <c r="H38" s="176" t="s">
        <v>53</v>
      </c>
      <c r="I38" s="177"/>
      <c r="J38" s="178">
        <f>SUM(J29:J36)</f>
        <v>0</v>
      </c>
      <c r="K38" s="179"/>
    </row>
    <row r="39" s="1" customFormat="1" ht="14.4" customHeight="1">
      <c r="B39" s="68"/>
      <c r="C39" s="69"/>
      <c r="D39" s="69"/>
      <c r="E39" s="69"/>
      <c r="F39" s="69"/>
      <c r="G39" s="69"/>
      <c r="H39" s="69"/>
      <c r="I39" s="180"/>
      <c r="J39" s="69"/>
      <c r="K39" s="70"/>
    </row>
    <row r="43" s="1" customFormat="1" ht="6.96" customHeight="1">
      <c r="B43" s="181"/>
      <c r="C43" s="182"/>
      <c r="D43" s="182"/>
      <c r="E43" s="182"/>
      <c r="F43" s="182"/>
      <c r="G43" s="182"/>
      <c r="H43" s="182"/>
      <c r="I43" s="183"/>
      <c r="J43" s="182"/>
      <c r="K43" s="184"/>
    </row>
    <row r="44" s="1" customFormat="1" ht="36.96" customHeight="1">
      <c r="B44" s="47"/>
      <c r="C44" s="31" t="s">
        <v>155</v>
      </c>
      <c r="D44" s="48"/>
      <c r="E44" s="48"/>
      <c r="F44" s="48"/>
      <c r="G44" s="48"/>
      <c r="H44" s="48"/>
      <c r="I44" s="158"/>
      <c r="J44" s="48"/>
      <c r="K44" s="52"/>
    </row>
    <row r="45" s="1" customFormat="1" ht="6.96" customHeight="1">
      <c r="B45" s="47"/>
      <c r="C45" s="48"/>
      <c r="D45" s="48"/>
      <c r="E45" s="48"/>
      <c r="F45" s="48"/>
      <c r="G45" s="48"/>
      <c r="H45" s="48"/>
      <c r="I45" s="158"/>
      <c r="J45" s="48"/>
      <c r="K45" s="52"/>
    </row>
    <row r="46" s="1" customFormat="1" ht="14.4" customHeight="1">
      <c r="B46" s="47"/>
      <c r="C46" s="41" t="s">
        <v>18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6.5" customHeight="1">
      <c r="B47" s="47"/>
      <c r="C47" s="48"/>
      <c r="D47" s="48"/>
      <c r="E47" s="157" t="str">
        <f>E7</f>
        <v>Obec Řenče – Zóna za školou</v>
      </c>
      <c r="F47" s="41"/>
      <c r="G47" s="41"/>
      <c r="H47" s="41"/>
      <c r="I47" s="158"/>
      <c r="J47" s="48"/>
      <c r="K47" s="52"/>
    </row>
    <row r="48">
      <c r="B48" s="29"/>
      <c r="C48" s="41" t="s">
        <v>152</v>
      </c>
      <c r="D48" s="30"/>
      <c r="E48" s="30"/>
      <c r="F48" s="30"/>
      <c r="G48" s="30"/>
      <c r="H48" s="30"/>
      <c r="I48" s="156"/>
      <c r="J48" s="30"/>
      <c r="K48" s="32"/>
    </row>
    <row r="49" s="1" customFormat="1" ht="16.5" customHeight="1">
      <c r="B49" s="47"/>
      <c r="C49" s="48"/>
      <c r="D49" s="48"/>
      <c r="E49" s="157" t="s">
        <v>318</v>
      </c>
      <c r="F49" s="48"/>
      <c r="G49" s="48"/>
      <c r="H49" s="48"/>
      <c r="I49" s="158"/>
      <c r="J49" s="48"/>
      <c r="K49" s="52"/>
    </row>
    <row r="50" s="1" customFormat="1" ht="14.4" customHeight="1">
      <c r="B50" s="47"/>
      <c r="C50" s="41" t="s">
        <v>319</v>
      </c>
      <c r="D50" s="48"/>
      <c r="E50" s="48"/>
      <c r="F50" s="48"/>
      <c r="G50" s="48"/>
      <c r="H50" s="48"/>
      <c r="I50" s="158"/>
      <c r="J50" s="48"/>
      <c r="K50" s="52"/>
    </row>
    <row r="51" s="1" customFormat="1" ht="17.25" customHeight="1">
      <c r="B51" s="47"/>
      <c r="C51" s="48"/>
      <c r="D51" s="48"/>
      <c r="E51" s="159" t="str">
        <f>E11</f>
        <v>D.2.1 - Architektonicko-stavební řešení</v>
      </c>
      <c r="F51" s="48"/>
      <c r="G51" s="48"/>
      <c r="H51" s="48"/>
      <c r="I51" s="158"/>
      <c r="J51" s="48"/>
      <c r="K51" s="52"/>
    </row>
    <row r="52" s="1" customFormat="1" ht="6.96" customHeight="1">
      <c r="B52" s="47"/>
      <c r="C52" s="48"/>
      <c r="D52" s="48"/>
      <c r="E52" s="48"/>
      <c r="F52" s="48"/>
      <c r="G52" s="48"/>
      <c r="H52" s="48"/>
      <c r="I52" s="158"/>
      <c r="J52" s="48"/>
      <c r="K52" s="52"/>
    </row>
    <row r="53" s="1" customFormat="1" ht="18" customHeight="1">
      <c r="B53" s="47"/>
      <c r="C53" s="41" t="s">
        <v>23</v>
      </c>
      <c r="D53" s="48"/>
      <c r="E53" s="48"/>
      <c r="F53" s="36" t="str">
        <f>F14</f>
        <v xml:space="preserve">Obec Řenče, č. p. 54, </v>
      </c>
      <c r="G53" s="48"/>
      <c r="H53" s="48"/>
      <c r="I53" s="160" t="s">
        <v>25</v>
      </c>
      <c r="J53" s="161" t="str">
        <f>IF(J14="","",J14)</f>
        <v>4. 9. 2018</v>
      </c>
      <c r="K53" s="52"/>
    </row>
    <row r="54" s="1" customFormat="1" ht="6.96" customHeight="1">
      <c r="B54" s="47"/>
      <c r="C54" s="48"/>
      <c r="D54" s="48"/>
      <c r="E54" s="48"/>
      <c r="F54" s="48"/>
      <c r="G54" s="48"/>
      <c r="H54" s="48"/>
      <c r="I54" s="158"/>
      <c r="J54" s="48"/>
      <c r="K54" s="52"/>
    </row>
    <row r="55" s="1" customFormat="1">
      <c r="B55" s="47"/>
      <c r="C55" s="41" t="s">
        <v>27</v>
      </c>
      <c r="D55" s="48"/>
      <c r="E55" s="48"/>
      <c r="F55" s="36" t="str">
        <f>E17</f>
        <v>Obec Řenče, Řenče 54, 334 01 Přeštice</v>
      </c>
      <c r="G55" s="48"/>
      <c r="H55" s="48"/>
      <c r="I55" s="160" t="s">
        <v>35</v>
      </c>
      <c r="J55" s="45" t="str">
        <f>E23</f>
        <v>INDBau DESIGN s r.o.,Houškova 1187/25,326 00 Plzen</v>
      </c>
      <c r="K55" s="52"/>
    </row>
    <row r="56" s="1" customFormat="1" ht="14.4" customHeight="1">
      <c r="B56" s="47"/>
      <c r="C56" s="41" t="s">
        <v>33</v>
      </c>
      <c r="D56" s="48"/>
      <c r="E56" s="48"/>
      <c r="F56" s="36" t="str">
        <f>IF(E20="","",E20)</f>
        <v/>
      </c>
      <c r="G56" s="48"/>
      <c r="H56" s="48"/>
      <c r="I56" s="158"/>
      <c r="J56" s="185"/>
      <c r="K56" s="52"/>
    </row>
    <row r="57" s="1" customFormat="1" ht="10.32" customHeight="1">
      <c r="B57" s="47"/>
      <c r="C57" s="48"/>
      <c r="D57" s="48"/>
      <c r="E57" s="48"/>
      <c r="F57" s="48"/>
      <c r="G57" s="48"/>
      <c r="H57" s="48"/>
      <c r="I57" s="158"/>
      <c r="J57" s="48"/>
      <c r="K57" s="52"/>
    </row>
    <row r="58" s="1" customFormat="1" ht="29.28" customHeight="1">
      <c r="B58" s="47"/>
      <c r="C58" s="186" t="s">
        <v>156</v>
      </c>
      <c r="D58" s="173"/>
      <c r="E58" s="173"/>
      <c r="F58" s="173"/>
      <c r="G58" s="173"/>
      <c r="H58" s="173"/>
      <c r="I58" s="187"/>
      <c r="J58" s="188" t="s">
        <v>157</v>
      </c>
      <c r="K58" s="189"/>
    </row>
    <row r="59" s="1" customFormat="1" ht="10.32" customHeight="1">
      <c r="B59" s="47"/>
      <c r="C59" s="48"/>
      <c r="D59" s="48"/>
      <c r="E59" s="48"/>
      <c r="F59" s="48"/>
      <c r="G59" s="48"/>
      <c r="H59" s="48"/>
      <c r="I59" s="158"/>
      <c r="J59" s="48"/>
      <c r="K59" s="52"/>
    </row>
    <row r="60" s="1" customFormat="1" ht="29.28" customHeight="1">
      <c r="B60" s="47"/>
      <c r="C60" s="190" t="s">
        <v>158</v>
      </c>
      <c r="D60" s="48"/>
      <c r="E60" s="48"/>
      <c r="F60" s="48"/>
      <c r="G60" s="48"/>
      <c r="H60" s="48"/>
      <c r="I60" s="158"/>
      <c r="J60" s="169">
        <f>J108</f>
        <v>0</v>
      </c>
      <c r="K60" s="52"/>
      <c r="AU60" s="25" t="s">
        <v>159</v>
      </c>
    </row>
    <row r="61" s="8" customFormat="1" ht="24.96" customHeight="1">
      <c r="B61" s="191"/>
      <c r="C61" s="192"/>
      <c r="D61" s="193" t="s">
        <v>243</v>
      </c>
      <c r="E61" s="194"/>
      <c r="F61" s="194"/>
      <c r="G61" s="194"/>
      <c r="H61" s="194"/>
      <c r="I61" s="195"/>
      <c r="J61" s="196">
        <f>J109</f>
        <v>0</v>
      </c>
      <c r="K61" s="197"/>
    </row>
    <row r="62" s="9" customFormat="1" ht="19.92" customHeight="1">
      <c r="B62" s="198"/>
      <c r="C62" s="199"/>
      <c r="D62" s="200" t="s">
        <v>244</v>
      </c>
      <c r="E62" s="201"/>
      <c r="F62" s="201"/>
      <c r="G62" s="201"/>
      <c r="H62" s="201"/>
      <c r="I62" s="202"/>
      <c r="J62" s="203">
        <f>J110</f>
        <v>0</v>
      </c>
      <c r="K62" s="204"/>
    </row>
    <row r="63" s="9" customFormat="1" ht="19.92" customHeight="1">
      <c r="B63" s="198"/>
      <c r="C63" s="199"/>
      <c r="D63" s="200" t="s">
        <v>321</v>
      </c>
      <c r="E63" s="201"/>
      <c r="F63" s="201"/>
      <c r="G63" s="201"/>
      <c r="H63" s="201"/>
      <c r="I63" s="202"/>
      <c r="J63" s="203">
        <f>J199</f>
        <v>0</v>
      </c>
      <c r="K63" s="204"/>
    </row>
    <row r="64" s="9" customFormat="1" ht="19.92" customHeight="1">
      <c r="B64" s="198"/>
      <c r="C64" s="199"/>
      <c r="D64" s="200" t="s">
        <v>322</v>
      </c>
      <c r="E64" s="201"/>
      <c r="F64" s="201"/>
      <c r="G64" s="201"/>
      <c r="H64" s="201"/>
      <c r="I64" s="202"/>
      <c r="J64" s="203">
        <f>J295</f>
        <v>0</v>
      </c>
      <c r="K64" s="204"/>
    </row>
    <row r="65" s="9" customFormat="1" ht="19.92" customHeight="1">
      <c r="B65" s="198"/>
      <c r="C65" s="199"/>
      <c r="D65" s="200" t="s">
        <v>323</v>
      </c>
      <c r="E65" s="201"/>
      <c r="F65" s="201"/>
      <c r="G65" s="201"/>
      <c r="H65" s="201"/>
      <c r="I65" s="202"/>
      <c r="J65" s="203">
        <f>J391</f>
        <v>0</v>
      </c>
      <c r="K65" s="204"/>
    </row>
    <row r="66" s="9" customFormat="1" ht="19.92" customHeight="1">
      <c r="B66" s="198"/>
      <c r="C66" s="199"/>
      <c r="D66" s="200" t="s">
        <v>324</v>
      </c>
      <c r="E66" s="201"/>
      <c r="F66" s="201"/>
      <c r="G66" s="201"/>
      <c r="H66" s="201"/>
      <c r="I66" s="202"/>
      <c r="J66" s="203">
        <f>J417</f>
        <v>0</v>
      </c>
      <c r="K66" s="204"/>
    </row>
    <row r="67" s="9" customFormat="1" ht="19.92" customHeight="1">
      <c r="B67" s="198"/>
      <c r="C67" s="199"/>
      <c r="D67" s="200" t="s">
        <v>325</v>
      </c>
      <c r="E67" s="201"/>
      <c r="F67" s="201"/>
      <c r="G67" s="201"/>
      <c r="H67" s="201"/>
      <c r="I67" s="202"/>
      <c r="J67" s="203">
        <f>J920</f>
        <v>0</v>
      </c>
      <c r="K67" s="204"/>
    </row>
    <row r="68" s="9" customFormat="1" ht="19.92" customHeight="1">
      <c r="B68" s="198"/>
      <c r="C68" s="199"/>
      <c r="D68" s="200" t="s">
        <v>326</v>
      </c>
      <c r="E68" s="201"/>
      <c r="F68" s="201"/>
      <c r="G68" s="201"/>
      <c r="H68" s="201"/>
      <c r="I68" s="202"/>
      <c r="J68" s="203">
        <f>J935</f>
        <v>0</v>
      </c>
      <c r="K68" s="204"/>
    </row>
    <row r="69" s="9" customFormat="1" ht="19.92" customHeight="1">
      <c r="B69" s="198"/>
      <c r="C69" s="199"/>
      <c r="D69" s="200" t="s">
        <v>327</v>
      </c>
      <c r="E69" s="201"/>
      <c r="F69" s="201"/>
      <c r="G69" s="201"/>
      <c r="H69" s="201"/>
      <c r="I69" s="202"/>
      <c r="J69" s="203">
        <f>J1201</f>
        <v>0</v>
      </c>
      <c r="K69" s="204"/>
    </row>
    <row r="70" s="8" customFormat="1" ht="24.96" customHeight="1">
      <c r="B70" s="191"/>
      <c r="C70" s="192"/>
      <c r="D70" s="193" t="s">
        <v>328</v>
      </c>
      <c r="E70" s="194"/>
      <c r="F70" s="194"/>
      <c r="G70" s="194"/>
      <c r="H70" s="194"/>
      <c r="I70" s="195"/>
      <c r="J70" s="196">
        <f>J1203</f>
        <v>0</v>
      </c>
      <c r="K70" s="197"/>
    </row>
    <row r="71" s="9" customFormat="1" ht="19.92" customHeight="1">
      <c r="B71" s="198"/>
      <c r="C71" s="199"/>
      <c r="D71" s="200" t="s">
        <v>329</v>
      </c>
      <c r="E71" s="201"/>
      <c r="F71" s="201"/>
      <c r="G71" s="201"/>
      <c r="H71" s="201"/>
      <c r="I71" s="202"/>
      <c r="J71" s="203">
        <f>J1204</f>
        <v>0</v>
      </c>
      <c r="K71" s="204"/>
    </row>
    <row r="72" s="9" customFormat="1" ht="19.92" customHeight="1">
      <c r="B72" s="198"/>
      <c r="C72" s="199"/>
      <c r="D72" s="200" t="s">
        <v>330</v>
      </c>
      <c r="E72" s="201"/>
      <c r="F72" s="201"/>
      <c r="G72" s="201"/>
      <c r="H72" s="201"/>
      <c r="I72" s="202"/>
      <c r="J72" s="203">
        <f>J1285</f>
        <v>0</v>
      </c>
      <c r="K72" s="204"/>
    </row>
    <row r="73" s="9" customFormat="1" ht="19.92" customHeight="1">
      <c r="B73" s="198"/>
      <c r="C73" s="199"/>
      <c r="D73" s="200" t="s">
        <v>331</v>
      </c>
      <c r="E73" s="201"/>
      <c r="F73" s="201"/>
      <c r="G73" s="201"/>
      <c r="H73" s="201"/>
      <c r="I73" s="202"/>
      <c r="J73" s="203">
        <f>J1407</f>
        <v>0</v>
      </c>
      <c r="K73" s="204"/>
    </row>
    <row r="74" s="9" customFormat="1" ht="19.92" customHeight="1">
      <c r="B74" s="198"/>
      <c r="C74" s="199"/>
      <c r="D74" s="200" t="s">
        <v>332</v>
      </c>
      <c r="E74" s="201"/>
      <c r="F74" s="201"/>
      <c r="G74" s="201"/>
      <c r="H74" s="201"/>
      <c r="I74" s="202"/>
      <c r="J74" s="203">
        <f>J1599</f>
        <v>0</v>
      </c>
      <c r="K74" s="204"/>
    </row>
    <row r="75" s="9" customFormat="1" ht="19.92" customHeight="1">
      <c r="B75" s="198"/>
      <c r="C75" s="199"/>
      <c r="D75" s="200" t="s">
        <v>333</v>
      </c>
      <c r="E75" s="201"/>
      <c r="F75" s="201"/>
      <c r="G75" s="201"/>
      <c r="H75" s="201"/>
      <c r="I75" s="202"/>
      <c r="J75" s="203">
        <f>J1628</f>
        <v>0</v>
      </c>
      <c r="K75" s="204"/>
    </row>
    <row r="76" s="9" customFormat="1" ht="19.92" customHeight="1">
      <c r="B76" s="198"/>
      <c r="C76" s="199"/>
      <c r="D76" s="200" t="s">
        <v>334</v>
      </c>
      <c r="E76" s="201"/>
      <c r="F76" s="201"/>
      <c r="G76" s="201"/>
      <c r="H76" s="201"/>
      <c r="I76" s="202"/>
      <c r="J76" s="203">
        <f>J1634</f>
        <v>0</v>
      </c>
      <c r="K76" s="204"/>
    </row>
    <row r="77" s="9" customFormat="1" ht="19.92" customHeight="1">
      <c r="B77" s="198"/>
      <c r="C77" s="199"/>
      <c r="D77" s="200" t="s">
        <v>335</v>
      </c>
      <c r="E77" s="201"/>
      <c r="F77" s="201"/>
      <c r="G77" s="201"/>
      <c r="H77" s="201"/>
      <c r="I77" s="202"/>
      <c r="J77" s="203">
        <f>J1636</f>
        <v>0</v>
      </c>
      <c r="K77" s="204"/>
    </row>
    <row r="78" s="9" customFormat="1" ht="19.92" customHeight="1">
      <c r="B78" s="198"/>
      <c r="C78" s="199"/>
      <c r="D78" s="200" t="s">
        <v>336</v>
      </c>
      <c r="E78" s="201"/>
      <c r="F78" s="201"/>
      <c r="G78" s="201"/>
      <c r="H78" s="201"/>
      <c r="I78" s="202"/>
      <c r="J78" s="203">
        <f>J1664</f>
        <v>0</v>
      </c>
      <c r="K78" s="204"/>
    </row>
    <row r="79" s="9" customFormat="1" ht="19.92" customHeight="1">
      <c r="B79" s="198"/>
      <c r="C79" s="199"/>
      <c r="D79" s="200" t="s">
        <v>337</v>
      </c>
      <c r="E79" s="201"/>
      <c r="F79" s="201"/>
      <c r="G79" s="201"/>
      <c r="H79" s="201"/>
      <c r="I79" s="202"/>
      <c r="J79" s="203">
        <f>J1668</f>
        <v>0</v>
      </c>
      <c r="K79" s="204"/>
    </row>
    <row r="80" s="9" customFormat="1" ht="19.92" customHeight="1">
      <c r="B80" s="198"/>
      <c r="C80" s="199"/>
      <c r="D80" s="200" t="s">
        <v>338</v>
      </c>
      <c r="E80" s="201"/>
      <c r="F80" s="201"/>
      <c r="G80" s="201"/>
      <c r="H80" s="201"/>
      <c r="I80" s="202"/>
      <c r="J80" s="203">
        <f>J1699</f>
        <v>0</v>
      </c>
      <c r="K80" s="204"/>
    </row>
    <row r="81" s="9" customFormat="1" ht="19.92" customHeight="1">
      <c r="B81" s="198"/>
      <c r="C81" s="199"/>
      <c r="D81" s="200" t="s">
        <v>339</v>
      </c>
      <c r="E81" s="201"/>
      <c r="F81" s="201"/>
      <c r="G81" s="201"/>
      <c r="H81" s="201"/>
      <c r="I81" s="202"/>
      <c r="J81" s="203">
        <f>J1744</f>
        <v>0</v>
      </c>
      <c r="K81" s="204"/>
    </row>
    <row r="82" s="9" customFormat="1" ht="19.92" customHeight="1">
      <c r="B82" s="198"/>
      <c r="C82" s="199"/>
      <c r="D82" s="200" t="s">
        <v>340</v>
      </c>
      <c r="E82" s="201"/>
      <c r="F82" s="201"/>
      <c r="G82" s="201"/>
      <c r="H82" s="201"/>
      <c r="I82" s="202"/>
      <c r="J82" s="203">
        <f>J1926</f>
        <v>0</v>
      </c>
      <c r="K82" s="204"/>
    </row>
    <row r="83" s="9" customFormat="1" ht="19.92" customHeight="1">
      <c r="B83" s="198"/>
      <c r="C83" s="199"/>
      <c r="D83" s="200" t="s">
        <v>341</v>
      </c>
      <c r="E83" s="201"/>
      <c r="F83" s="201"/>
      <c r="G83" s="201"/>
      <c r="H83" s="201"/>
      <c r="I83" s="202"/>
      <c r="J83" s="203">
        <f>J1952</f>
        <v>0</v>
      </c>
      <c r="K83" s="204"/>
    </row>
    <row r="84" s="9" customFormat="1" ht="19.92" customHeight="1">
      <c r="B84" s="198"/>
      <c r="C84" s="199"/>
      <c r="D84" s="200" t="s">
        <v>342</v>
      </c>
      <c r="E84" s="201"/>
      <c r="F84" s="201"/>
      <c r="G84" s="201"/>
      <c r="H84" s="201"/>
      <c r="I84" s="202"/>
      <c r="J84" s="203">
        <f>J1969</f>
        <v>0</v>
      </c>
      <c r="K84" s="204"/>
    </row>
    <row r="85" s="9" customFormat="1" ht="19.92" customHeight="1">
      <c r="B85" s="198"/>
      <c r="C85" s="199"/>
      <c r="D85" s="200" t="s">
        <v>343</v>
      </c>
      <c r="E85" s="201"/>
      <c r="F85" s="201"/>
      <c r="G85" s="201"/>
      <c r="H85" s="201"/>
      <c r="I85" s="202"/>
      <c r="J85" s="203">
        <f>J2068</f>
        <v>0</v>
      </c>
      <c r="K85" s="204"/>
    </row>
    <row r="86" s="9" customFormat="1" ht="19.92" customHeight="1">
      <c r="B86" s="198"/>
      <c r="C86" s="199"/>
      <c r="D86" s="200" t="s">
        <v>344</v>
      </c>
      <c r="E86" s="201"/>
      <c r="F86" s="201"/>
      <c r="G86" s="201"/>
      <c r="H86" s="201"/>
      <c r="I86" s="202"/>
      <c r="J86" s="203">
        <f>J2092</f>
        <v>0</v>
      </c>
      <c r="K86" s="204"/>
    </row>
    <row r="87" s="1" customFormat="1" ht="21.84" customHeight="1">
      <c r="B87" s="47"/>
      <c r="C87" s="48"/>
      <c r="D87" s="48"/>
      <c r="E87" s="48"/>
      <c r="F87" s="48"/>
      <c r="G87" s="48"/>
      <c r="H87" s="48"/>
      <c r="I87" s="158"/>
      <c r="J87" s="48"/>
      <c r="K87" s="52"/>
    </row>
    <row r="88" s="1" customFormat="1" ht="6.96" customHeight="1">
      <c r="B88" s="68"/>
      <c r="C88" s="69"/>
      <c r="D88" s="69"/>
      <c r="E88" s="69"/>
      <c r="F88" s="69"/>
      <c r="G88" s="69"/>
      <c r="H88" s="69"/>
      <c r="I88" s="180"/>
      <c r="J88" s="69"/>
      <c r="K88" s="70"/>
    </row>
    <row r="92" s="1" customFormat="1" ht="6.96" customHeight="1">
      <c r="B92" s="71"/>
      <c r="C92" s="72"/>
      <c r="D92" s="72"/>
      <c r="E92" s="72"/>
      <c r="F92" s="72"/>
      <c r="G92" s="72"/>
      <c r="H92" s="72"/>
      <c r="I92" s="183"/>
      <c r="J92" s="72"/>
      <c r="K92" s="72"/>
      <c r="L92" s="73"/>
    </row>
    <row r="93" s="1" customFormat="1" ht="36.96" customHeight="1">
      <c r="B93" s="47"/>
      <c r="C93" s="74" t="s">
        <v>165</v>
      </c>
      <c r="D93" s="75"/>
      <c r="E93" s="75"/>
      <c r="F93" s="75"/>
      <c r="G93" s="75"/>
      <c r="H93" s="75"/>
      <c r="I93" s="205"/>
      <c r="J93" s="75"/>
      <c r="K93" s="75"/>
      <c r="L93" s="73"/>
    </row>
    <row r="94" s="1" customFormat="1" ht="6.96" customHeight="1">
      <c r="B94" s="47"/>
      <c r="C94" s="75"/>
      <c r="D94" s="75"/>
      <c r="E94" s="75"/>
      <c r="F94" s="75"/>
      <c r="G94" s="75"/>
      <c r="H94" s="75"/>
      <c r="I94" s="205"/>
      <c r="J94" s="75"/>
      <c r="K94" s="75"/>
      <c r="L94" s="73"/>
    </row>
    <row r="95" s="1" customFormat="1" ht="14.4" customHeight="1">
      <c r="B95" s="47"/>
      <c r="C95" s="77" t="s">
        <v>18</v>
      </c>
      <c r="D95" s="75"/>
      <c r="E95" s="75"/>
      <c r="F95" s="75"/>
      <c r="G95" s="75"/>
      <c r="H95" s="75"/>
      <c r="I95" s="205"/>
      <c r="J95" s="75"/>
      <c r="K95" s="75"/>
      <c r="L95" s="73"/>
    </row>
    <row r="96" s="1" customFormat="1" ht="16.5" customHeight="1">
      <c r="B96" s="47"/>
      <c r="C96" s="75"/>
      <c r="D96" s="75"/>
      <c r="E96" s="206" t="str">
        <f>E7</f>
        <v>Obec Řenče – Zóna za školou</v>
      </c>
      <c r="F96" s="77"/>
      <c r="G96" s="77"/>
      <c r="H96" s="77"/>
      <c r="I96" s="205"/>
      <c r="J96" s="75"/>
      <c r="K96" s="75"/>
      <c r="L96" s="73"/>
    </row>
    <row r="97">
      <c r="B97" s="29"/>
      <c r="C97" s="77" t="s">
        <v>152</v>
      </c>
      <c r="D97" s="297"/>
      <c r="E97" s="297"/>
      <c r="F97" s="297"/>
      <c r="G97" s="297"/>
      <c r="H97" s="297"/>
      <c r="I97" s="150"/>
      <c r="J97" s="297"/>
      <c r="K97" s="297"/>
      <c r="L97" s="298"/>
    </row>
    <row r="98" s="1" customFormat="1" ht="16.5" customHeight="1">
      <c r="B98" s="47"/>
      <c r="C98" s="75"/>
      <c r="D98" s="75"/>
      <c r="E98" s="206" t="s">
        <v>318</v>
      </c>
      <c r="F98" s="75"/>
      <c r="G98" s="75"/>
      <c r="H98" s="75"/>
      <c r="I98" s="205"/>
      <c r="J98" s="75"/>
      <c r="K98" s="75"/>
      <c r="L98" s="73"/>
    </row>
    <row r="99" s="1" customFormat="1" ht="14.4" customHeight="1">
      <c r="B99" s="47"/>
      <c r="C99" s="77" t="s">
        <v>319</v>
      </c>
      <c r="D99" s="75"/>
      <c r="E99" s="75"/>
      <c r="F99" s="75"/>
      <c r="G99" s="75"/>
      <c r="H99" s="75"/>
      <c r="I99" s="205"/>
      <c r="J99" s="75"/>
      <c r="K99" s="75"/>
      <c r="L99" s="73"/>
    </row>
    <row r="100" s="1" customFormat="1" ht="17.25" customHeight="1">
      <c r="B100" s="47"/>
      <c r="C100" s="75"/>
      <c r="D100" s="75"/>
      <c r="E100" s="83" t="str">
        <f>E11</f>
        <v>D.2.1 - Architektonicko-stavební řešení</v>
      </c>
      <c r="F100" s="75"/>
      <c r="G100" s="75"/>
      <c r="H100" s="75"/>
      <c r="I100" s="205"/>
      <c r="J100" s="75"/>
      <c r="K100" s="75"/>
      <c r="L100" s="73"/>
    </row>
    <row r="101" s="1" customFormat="1" ht="6.96" customHeight="1">
      <c r="B101" s="47"/>
      <c r="C101" s="75"/>
      <c r="D101" s="75"/>
      <c r="E101" s="75"/>
      <c r="F101" s="75"/>
      <c r="G101" s="75"/>
      <c r="H101" s="75"/>
      <c r="I101" s="205"/>
      <c r="J101" s="75"/>
      <c r="K101" s="75"/>
      <c r="L101" s="73"/>
    </row>
    <row r="102" s="1" customFormat="1" ht="18" customHeight="1">
      <c r="B102" s="47"/>
      <c r="C102" s="77" t="s">
        <v>23</v>
      </c>
      <c r="D102" s="75"/>
      <c r="E102" s="75"/>
      <c r="F102" s="207" t="str">
        <f>F14</f>
        <v xml:space="preserve">Obec Řenče, č. p. 54, </v>
      </c>
      <c r="G102" s="75"/>
      <c r="H102" s="75"/>
      <c r="I102" s="208" t="s">
        <v>25</v>
      </c>
      <c r="J102" s="86" t="str">
        <f>IF(J14="","",J14)</f>
        <v>4. 9. 2018</v>
      </c>
      <c r="K102" s="75"/>
      <c r="L102" s="73"/>
    </row>
    <row r="103" s="1" customFormat="1" ht="6.96" customHeight="1">
      <c r="B103" s="47"/>
      <c r="C103" s="75"/>
      <c r="D103" s="75"/>
      <c r="E103" s="75"/>
      <c r="F103" s="75"/>
      <c r="G103" s="75"/>
      <c r="H103" s="75"/>
      <c r="I103" s="205"/>
      <c r="J103" s="75"/>
      <c r="K103" s="75"/>
      <c r="L103" s="73"/>
    </row>
    <row r="104" s="1" customFormat="1">
      <c r="B104" s="47"/>
      <c r="C104" s="77" t="s">
        <v>27</v>
      </c>
      <c r="D104" s="75"/>
      <c r="E104" s="75"/>
      <c r="F104" s="207" t="str">
        <f>E17</f>
        <v>Obec Řenče, Řenče 54, 334 01 Přeštice</v>
      </c>
      <c r="G104" s="75"/>
      <c r="H104" s="75"/>
      <c r="I104" s="208" t="s">
        <v>35</v>
      </c>
      <c r="J104" s="207" t="str">
        <f>E23</f>
        <v>INDBau DESIGN s r.o.,Houškova 1187/25,326 00 Plzen</v>
      </c>
      <c r="K104" s="75"/>
      <c r="L104" s="73"/>
    </row>
    <row r="105" s="1" customFormat="1" ht="14.4" customHeight="1">
      <c r="B105" s="47"/>
      <c r="C105" s="77" t="s">
        <v>33</v>
      </c>
      <c r="D105" s="75"/>
      <c r="E105" s="75"/>
      <c r="F105" s="207" t="str">
        <f>IF(E20="","",E20)</f>
        <v/>
      </c>
      <c r="G105" s="75"/>
      <c r="H105" s="75"/>
      <c r="I105" s="205"/>
      <c r="J105" s="75"/>
      <c r="K105" s="75"/>
      <c r="L105" s="73"/>
    </row>
    <row r="106" s="1" customFormat="1" ht="10.32" customHeight="1">
      <c r="B106" s="47"/>
      <c r="C106" s="75"/>
      <c r="D106" s="75"/>
      <c r="E106" s="75"/>
      <c r="F106" s="75"/>
      <c r="G106" s="75"/>
      <c r="H106" s="75"/>
      <c r="I106" s="205"/>
      <c r="J106" s="75"/>
      <c r="K106" s="75"/>
      <c r="L106" s="73"/>
    </row>
    <row r="107" s="10" customFormat="1" ht="29.28" customHeight="1">
      <c r="B107" s="209"/>
      <c r="C107" s="210" t="s">
        <v>166</v>
      </c>
      <c r="D107" s="211" t="s">
        <v>60</v>
      </c>
      <c r="E107" s="211" t="s">
        <v>56</v>
      </c>
      <c r="F107" s="211" t="s">
        <v>167</v>
      </c>
      <c r="G107" s="211" t="s">
        <v>168</v>
      </c>
      <c r="H107" s="211" t="s">
        <v>169</v>
      </c>
      <c r="I107" s="212" t="s">
        <v>170</v>
      </c>
      <c r="J107" s="211" t="s">
        <v>157</v>
      </c>
      <c r="K107" s="213" t="s">
        <v>171</v>
      </c>
      <c r="L107" s="214"/>
      <c r="M107" s="103" t="s">
        <v>172</v>
      </c>
      <c r="N107" s="104" t="s">
        <v>45</v>
      </c>
      <c r="O107" s="104" t="s">
        <v>173</v>
      </c>
      <c r="P107" s="104" t="s">
        <v>174</v>
      </c>
      <c r="Q107" s="104" t="s">
        <v>175</v>
      </c>
      <c r="R107" s="104" t="s">
        <v>176</v>
      </c>
      <c r="S107" s="104" t="s">
        <v>177</v>
      </c>
      <c r="T107" s="105" t="s">
        <v>178</v>
      </c>
    </row>
    <row r="108" s="1" customFormat="1" ht="29.28" customHeight="1">
      <c r="B108" s="47"/>
      <c r="C108" s="109" t="s">
        <v>158</v>
      </c>
      <c r="D108" s="75"/>
      <c r="E108" s="75"/>
      <c r="F108" s="75"/>
      <c r="G108" s="75"/>
      <c r="H108" s="75"/>
      <c r="I108" s="205"/>
      <c r="J108" s="215">
        <f>BK108</f>
        <v>0</v>
      </c>
      <c r="K108" s="75"/>
      <c r="L108" s="73"/>
      <c r="M108" s="106"/>
      <c r="N108" s="107"/>
      <c r="O108" s="107"/>
      <c r="P108" s="216">
        <f>P109+P1203</f>
        <v>0</v>
      </c>
      <c r="Q108" s="107"/>
      <c r="R108" s="216">
        <f>R109+R1203</f>
        <v>976.87116732319998</v>
      </c>
      <c r="S108" s="107"/>
      <c r="T108" s="217">
        <f>T109+T1203</f>
        <v>0</v>
      </c>
      <c r="AT108" s="25" t="s">
        <v>74</v>
      </c>
      <c r="AU108" s="25" t="s">
        <v>159</v>
      </c>
      <c r="BK108" s="218">
        <f>BK109+BK1203</f>
        <v>0</v>
      </c>
    </row>
    <row r="109" s="11" customFormat="1" ht="37.44" customHeight="1">
      <c r="B109" s="219"/>
      <c r="C109" s="220"/>
      <c r="D109" s="221" t="s">
        <v>74</v>
      </c>
      <c r="E109" s="222" t="s">
        <v>245</v>
      </c>
      <c r="F109" s="222" t="s">
        <v>246</v>
      </c>
      <c r="G109" s="220"/>
      <c r="H109" s="220"/>
      <c r="I109" s="223"/>
      <c r="J109" s="224">
        <f>BK109</f>
        <v>0</v>
      </c>
      <c r="K109" s="220"/>
      <c r="L109" s="225"/>
      <c r="M109" s="226"/>
      <c r="N109" s="227"/>
      <c r="O109" s="227"/>
      <c r="P109" s="228">
        <f>P110+P199+P295+P391+P417+P920+P935+P1201</f>
        <v>0</v>
      </c>
      <c r="Q109" s="227"/>
      <c r="R109" s="228">
        <f>R110+R199+R295+R391+R417+R920+R935+R1201</f>
        <v>916.71758661000001</v>
      </c>
      <c r="S109" s="227"/>
      <c r="T109" s="229">
        <f>T110+T199+T295+T391+T417+T920+T935+T1201</f>
        <v>0</v>
      </c>
      <c r="AR109" s="230" t="s">
        <v>83</v>
      </c>
      <c r="AT109" s="231" t="s">
        <v>74</v>
      </c>
      <c r="AU109" s="231" t="s">
        <v>75</v>
      </c>
      <c r="AY109" s="230" t="s">
        <v>182</v>
      </c>
      <c r="BK109" s="232">
        <f>BK110+BK199+BK295+BK391+BK417+BK920+BK935+BK1201</f>
        <v>0</v>
      </c>
    </row>
    <row r="110" s="11" customFormat="1" ht="19.92" customHeight="1">
      <c r="B110" s="219"/>
      <c r="C110" s="220"/>
      <c r="D110" s="221" t="s">
        <v>74</v>
      </c>
      <c r="E110" s="233" t="s">
        <v>83</v>
      </c>
      <c r="F110" s="233" t="s">
        <v>247</v>
      </c>
      <c r="G110" s="220"/>
      <c r="H110" s="220"/>
      <c r="I110" s="223"/>
      <c r="J110" s="234">
        <f>BK110</f>
        <v>0</v>
      </c>
      <c r="K110" s="220"/>
      <c r="L110" s="225"/>
      <c r="M110" s="226"/>
      <c r="N110" s="227"/>
      <c r="O110" s="227"/>
      <c r="P110" s="228">
        <f>SUM(P111:P198)</f>
        <v>0</v>
      </c>
      <c r="Q110" s="227"/>
      <c r="R110" s="228">
        <f>SUM(R111:R198)</f>
        <v>0</v>
      </c>
      <c r="S110" s="227"/>
      <c r="T110" s="229">
        <f>SUM(T111:T198)</f>
        <v>0</v>
      </c>
      <c r="AR110" s="230" t="s">
        <v>83</v>
      </c>
      <c r="AT110" s="231" t="s">
        <v>74</v>
      </c>
      <c r="AU110" s="231" t="s">
        <v>83</v>
      </c>
      <c r="AY110" s="230" t="s">
        <v>182</v>
      </c>
      <c r="BK110" s="232">
        <f>SUM(BK111:BK198)</f>
        <v>0</v>
      </c>
    </row>
    <row r="111" s="1" customFormat="1" ht="16.5" customHeight="1">
      <c r="B111" s="47"/>
      <c r="C111" s="235" t="s">
        <v>83</v>
      </c>
      <c r="D111" s="235" t="s">
        <v>185</v>
      </c>
      <c r="E111" s="236" t="s">
        <v>345</v>
      </c>
      <c r="F111" s="237" t="s">
        <v>346</v>
      </c>
      <c r="G111" s="238" t="s">
        <v>265</v>
      </c>
      <c r="H111" s="239">
        <v>26.492999999999999</v>
      </c>
      <c r="I111" s="240"/>
      <c r="J111" s="241">
        <f>ROUND(I111*H111,2)</f>
        <v>0</v>
      </c>
      <c r="K111" s="237" t="s">
        <v>189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198</v>
      </c>
      <c r="AT111" s="25" t="s">
        <v>185</v>
      </c>
      <c r="AU111" s="25" t="s">
        <v>85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198</v>
      </c>
      <c r="BM111" s="25" t="s">
        <v>347</v>
      </c>
    </row>
    <row r="112" s="12" customFormat="1">
      <c r="B112" s="251"/>
      <c r="C112" s="252"/>
      <c r="D112" s="253" t="s">
        <v>252</v>
      </c>
      <c r="E112" s="254" t="s">
        <v>21</v>
      </c>
      <c r="F112" s="255" t="s">
        <v>348</v>
      </c>
      <c r="G112" s="252"/>
      <c r="H112" s="254" t="s">
        <v>21</v>
      </c>
      <c r="I112" s="256"/>
      <c r="J112" s="252"/>
      <c r="K112" s="252"/>
      <c r="L112" s="257"/>
      <c r="M112" s="258"/>
      <c r="N112" s="259"/>
      <c r="O112" s="259"/>
      <c r="P112" s="259"/>
      <c r="Q112" s="259"/>
      <c r="R112" s="259"/>
      <c r="S112" s="259"/>
      <c r="T112" s="260"/>
      <c r="AT112" s="261" t="s">
        <v>252</v>
      </c>
      <c r="AU112" s="261" t="s">
        <v>85</v>
      </c>
      <c r="AV112" s="12" t="s">
        <v>83</v>
      </c>
      <c r="AW112" s="12" t="s">
        <v>38</v>
      </c>
      <c r="AX112" s="12" t="s">
        <v>75</v>
      </c>
      <c r="AY112" s="261" t="s">
        <v>182</v>
      </c>
    </row>
    <row r="113" s="13" customFormat="1">
      <c r="B113" s="262"/>
      <c r="C113" s="263"/>
      <c r="D113" s="253" t="s">
        <v>252</v>
      </c>
      <c r="E113" s="264" t="s">
        <v>21</v>
      </c>
      <c r="F113" s="265" t="s">
        <v>349</v>
      </c>
      <c r="G113" s="263"/>
      <c r="H113" s="266">
        <v>26.492999999999999</v>
      </c>
      <c r="I113" s="267"/>
      <c r="J113" s="263"/>
      <c r="K113" s="263"/>
      <c r="L113" s="268"/>
      <c r="M113" s="269"/>
      <c r="N113" s="270"/>
      <c r="O113" s="270"/>
      <c r="P113" s="270"/>
      <c r="Q113" s="270"/>
      <c r="R113" s="270"/>
      <c r="S113" s="270"/>
      <c r="T113" s="271"/>
      <c r="AT113" s="272" t="s">
        <v>252</v>
      </c>
      <c r="AU113" s="272" t="s">
        <v>85</v>
      </c>
      <c r="AV113" s="13" t="s">
        <v>85</v>
      </c>
      <c r="AW113" s="13" t="s">
        <v>38</v>
      </c>
      <c r="AX113" s="13" t="s">
        <v>75</v>
      </c>
      <c r="AY113" s="272" t="s">
        <v>182</v>
      </c>
    </row>
    <row r="114" s="14" customFormat="1">
      <c r="B114" s="273"/>
      <c r="C114" s="274"/>
      <c r="D114" s="253" t="s">
        <v>252</v>
      </c>
      <c r="E114" s="275" t="s">
        <v>21</v>
      </c>
      <c r="F114" s="276" t="s">
        <v>270</v>
      </c>
      <c r="G114" s="274"/>
      <c r="H114" s="277">
        <v>26.492999999999999</v>
      </c>
      <c r="I114" s="278"/>
      <c r="J114" s="274"/>
      <c r="K114" s="274"/>
      <c r="L114" s="279"/>
      <c r="M114" s="280"/>
      <c r="N114" s="281"/>
      <c r="O114" s="281"/>
      <c r="P114" s="281"/>
      <c r="Q114" s="281"/>
      <c r="R114" s="281"/>
      <c r="S114" s="281"/>
      <c r="T114" s="282"/>
      <c r="AT114" s="283" t="s">
        <v>252</v>
      </c>
      <c r="AU114" s="283" t="s">
        <v>85</v>
      </c>
      <c r="AV114" s="14" t="s">
        <v>198</v>
      </c>
      <c r="AW114" s="14" t="s">
        <v>38</v>
      </c>
      <c r="AX114" s="14" t="s">
        <v>83</v>
      </c>
      <c r="AY114" s="283" t="s">
        <v>182</v>
      </c>
    </row>
    <row r="115" s="1" customFormat="1" ht="16.5" customHeight="1">
      <c r="B115" s="47"/>
      <c r="C115" s="235" t="s">
        <v>85</v>
      </c>
      <c r="D115" s="235" t="s">
        <v>185</v>
      </c>
      <c r="E115" s="236" t="s">
        <v>350</v>
      </c>
      <c r="F115" s="237" t="s">
        <v>351</v>
      </c>
      <c r="G115" s="238" t="s">
        <v>265</v>
      </c>
      <c r="H115" s="239">
        <v>7.9480000000000004</v>
      </c>
      <c r="I115" s="240"/>
      <c r="J115" s="241">
        <f>ROUND(I115*H115,2)</f>
        <v>0</v>
      </c>
      <c r="K115" s="237" t="s">
        <v>189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85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352</v>
      </c>
    </row>
    <row r="116" s="12" customFormat="1">
      <c r="B116" s="251"/>
      <c r="C116" s="252"/>
      <c r="D116" s="253" t="s">
        <v>252</v>
      </c>
      <c r="E116" s="254" t="s">
        <v>21</v>
      </c>
      <c r="F116" s="255" t="s">
        <v>353</v>
      </c>
      <c r="G116" s="252"/>
      <c r="H116" s="254" t="s">
        <v>21</v>
      </c>
      <c r="I116" s="256"/>
      <c r="J116" s="252"/>
      <c r="K116" s="252"/>
      <c r="L116" s="257"/>
      <c r="M116" s="258"/>
      <c r="N116" s="259"/>
      <c r="O116" s="259"/>
      <c r="P116" s="259"/>
      <c r="Q116" s="259"/>
      <c r="R116" s="259"/>
      <c r="S116" s="259"/>
      <c r="T116" s="260"/>
      <c r="AT116" s="261" t="s">
        <v>252</v>
      </c>
      <c r="AU116" s="261" t="s">
        <v>85</v>
      </c>
      <c r="AV116" s="12" t="s">
        <v>83</v>
      </c>
      <c r="AW116" s="12" t="s">
        <v>38</v>
      </c>
      <c r="AX116" s="12" t="s">
        <v>75</v>
      </c>
      <c r="AY116" s="261" t="s">
        <v>182</v>
      </c>
    </row>
    <row r="117" s="13" customFormat="1">
      <c r="B117" s="262"/>
      <c r="C117" s="263"/>
      <c r="D117" s="253" t="s">
        <v>252</v>
      </c>
      <c r="E117" s="264" t="s">
        <v>21</v>
      </c>
      <c r="F117" s="265" t="s">
        <v>354</v>
      </c>
      <c r="G117" s="263"/>
      <c r="H117" s="266">
        <v>7.9480000000000004</v>
      </c>
      <c r="I117" s="267"/>
      <c r="J117" s="263"/>
      <c r="K117" s="263"/>
      <c r="L117" s="268"/>
      <c r="M117" s="269"/>
      <c r="N117" s="270"/>
      <c r="O117" s="270"/>
      <c r="P117" s="270"/>
      <c r="Q117" s="270"/>
      <c r="R117" s="270"/>
      <c r="S117" s="270"/>
      <c r="T117" s="271"/>
      <c r="AT117" s="272" t="s">
        <v>252</v>
      </c>
      <c r="AU117" s="272" t="s">
        <v>85</v>
      </c>
      <c r="AV117" s="13" t="s">
        <v>85</v>
      </c>
      <c r="AW117" s="13" t="s">
        <v>38</v>
      </c>
      <c r="AX117" s="13" t="s">
        <v>83</v>
      </c>
      <c r="AY117" s="272" t="s">
        <v>182</v>
      </c>
    </row>
    <row r="118" s="1" customFormat="1" ht="16.5" customHeight="1">
      <c r="B118" s="47"/>
      <c r="C118" s="235" t="s">
        <v>104</v>
      </c>
      <c r="D118" s="235" t="s">
        <v>185</v>
      </c>
      <c r="E118" s="236" t="s">
        <v>355</v>
      </c>
      <c r="F118" s="237" t="s">
        <v>356</v>
      </c>
      <c r="G118" s="238" t="s">
        <v>265</v>
      </c>
      <c r="H118" s="239">
        <v>66.879000000000005</v>
      </c>
      <c r="I118" s="240"/>
      <c r="J118" s="241">
        <f>ROUND(I118*H118,2)</f>
        <v>0</v>
      </c>
      <c r="K118" s="237" t="s">
        <v>189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198</v>
      </c>
      <c r="AT118" s="25" t="s">
        <v>185</v>
      </c>
      <c r="AU118" s="25" t="s">
        <v>85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357</v>
      </c>
    </row>
    <row r="119" s="12" customFormat="1">
      <c r="B119" s="251"/>
      <c r="C119" s="252"/>
      <c r="D119" s="253" t="s">
        <v>252</v>
      </c>
      <c r="E119" s="254" t="s">
        <v>21</v>
      </c>
      <c r="F119" s="255" t="s">
        <v>358</v>
      </c>
      <c r="G119" s="252"/>
      <c r="H119" s="254" t="s">
        <v>21</v>
      </c>
      <c r="I119" s="256"/>
      <c r="J119" s="252"/>
      <c r="K119" s="252"/>
      <c r="L119" s="257"/>
      <c r="M119" s="258"/>
      <c r="N119" s="259"/>
      <c r="O119" s="259"/>
      <c r="P119" s="259"/>
      <c r="Q119" s="259"/>
      <c r="R119" s="259"/>
      <c r="S119" s="259"/>
      <c r="T119" s="260"/>
      <c r="AT119" s="261" t="s">
        <v>252</v>
      </c>
      <c r="AU119" s="261" t="s">
        <v>85</v>
      </c>
      <c r="AV119" s="12" t="s">
        <v>83</v>
      </c>
      <c r="AW119" s="12" t="s">
        <v>38</v>
      </c>
      <c r="AX119" s="12" t="s">
        <v>75</v>
      </c>
      <c r="AY119" s="261" t="s">
        <v>182</v>
      </c>
    </row>
    <row r="120" s="13" customFormat="1">
      <c r="B120" s="262"/>
      <c r="C120" s="263"/>
      <c r="D120" s="253" t="s">
        <v>252</v>
      </c>
      <c r="E120" s="264" t="s">
        <v>21</v>
      </c>
      <c r="F120" s="265" t="s">
        <v>21</v>
      </c>
      <c r="G120" s="263"/>
      <c r="H120" s="266">
        <v>0</v>
      </c>
      <c r="I120" s="267"/>
      <c r="J120" s="263"/>
      <c r="K120" s="263"/>
      <c r="L120" s="268"/>
      <c r="M120" s="269"/>
      <c r="N120" s="270"/>
      <c r="O120" s="270"/>
      <c r="P120" s="270"/>
      <c r="Q120" s="270"/>
      <c r="R120" s="270"/>
      <c r="S120" s="270"/>
      <c r="T120" s="271"/>
      <c r="AT120" s="272" t="s">
        <v>252</v>
      </c>
      <c r="AU120" s="272" t="s">
        <v>85</v>
      </c>
      <c r="AV120" s="13" t="s">
        <v>85</v>
      </c>
      <c r="AW120" s="13" t="s">
        <v>38</v>
      </c>
      <c r="AX120" s="13" t="s">
        <v>75</v>
      </c>
      <c r="AY120" s="272" t="s">
        <v>182</v>
      </c>
    </row>
    <row r="121" s="12" customFormat="1">
      <c r="B121" s="251"/>
      <c r="C121" s="252"/>
      <c r="D121" s="253" t="s">
        <v>252</v>
      </c>
      <c r="E121" s="254" t="s">
        <v>21</v>
      </c>
      <c r="F121" s="255" t="s">
        <v>359</v>
      </c>
      <c r="G121" s="252"/>
      <c r="H121" s="254" t="s">
        <v>21</v>
      </c>
      <c r="I121" s="256"/>
      <c r="J121" s="252"/>
      <c r="K121" s="252"/>
      <c r="L121" s="257"/>
      <c r="M121" s="258"/>
      <c r="N121" s="259"/>
      <c r="O121" s="259"/>
      <c r="P121" s="259"/>
      <c r="Q121" s="259"/>
      <c r="R121" s="259"/>
      <c r="S121" s="259"/>
      <c r="T121" s="260"/>
      <c r="AT121" s="261" t="s">
        <v>252</v>
      </c>
      <c r="AU121" s="261" t="s">
        <v>85</v>
      </c>
      <c r="AV121" s="12" t="s">
        <v>83</v>
      </c>
      <c r="AW121" s="12" t="s">
        <v>38</v>
      </c>
      <c r="AX121" s="12" t="s">
        <v>75</v>
      </c>
      <c r="AY121" s="261" t="s">
        <v>182</v>
      </c>
    </row>
    <row r="122" s="12" customFormat="1">
      <c r="B122" s="251"/>
      <c r="C122" s="252"/>
      <c r="D122" s="253" t="s">
        <v>252</v>
      </c>
      <c r="E122" s="254" t="s">
        <v>21</v>
      </c>
      <c r="F122" s="255" t="s">
        <v>360</v>
      </c>
      <c r="G122" s="252"/>
      <c r="H122" s="254" t="s">
        <v>21</v>
      </c>
      <c r="I122" s="256"/>
      <c r="J122" s="252"/>
      <c r="K122" s="252"/>
      <c r="L122" s="257"/>
      <c r="M122" s="258"/>
      <c r="N122" s="259"/>
      <c r="O122" s="259"/>
      <c r="P122" s="259"/>
      <c r="Q122" s="259"/>
      <c r="R122" s="259"/>
      <c r="S122" s="259"/>
      <c r="T122" s="260"/>
      <c r="AT122" s="261" t="s">
        <v>252</v>
      </c>
      <c r="AU122" s="261" t="s">
        <v>85</v>
      </c>
      <c r="AV122" s="12" t="s">
        <v>83</v>
      </c>
      <c r="AW122" s="12" t="s">
        <v>38</v>
      </c>
      <c r="AX122" s="12" t="s">
        <v>75</v>
      </c>
      <c r="AY122" s="261" t="s">
        <v>182</v>
      </c>
    </row>
    <row r="123" s="13" customFormat="1">
      <c r="B123" s="262"/>
      <c r="C123" s="263"/>
      <c r="D123" s="253" t="s">
        <v>252</v>
      </c>
      <c r="E123" s="264" t="s">
        <v>21</v>
      </c>
      <c r="F123" s="265" t="s">
        <v>361</v>
      </c>
      <c r="G123" s="263"/>
      <c r="H123" s="266">
        <v>5.8109999999999999</v>
      </c>
      <c r="I123" s="267"/>
      <c r="J123" s="263"/>
      <c r="K123" s="263"/>
      <c r="L123" s="268"/>
      <c r="M123" s="269"/>
      <c r="N123" s="270"/>
      <c r="O123" s="270"/>
      <c r="P123" s="270"/>
      <c r="Q123" s="270"/>
      <c r="R123" s="270"/>
      <c r="S123" s="270"/>
      <c r="T123" s="271"/>
      <c r="AT123" s="272" t="s">
        <v>252</v>
      </c>
      <c r="AU123" s="272" t="s">
        <v>85</v>
      </c>
      <c r="AV123" s="13" t="s">
        <v>85</v>
      </c>
      <c r="AW123" s="13" t="s">
        <v>38</v>
      </c>
      <c r="AX123" s="13" t="s">
        <v>75</v>
      </c>
      <c r="AY123" s="272" t="s">
        <v>182</v>
      </c>
    </row>
    <row r="124" s="13" customFormat="1">
      <c r="B124" s="262"/>
      <c r="C124" s="263"/>
      <c r="D124" s="253" t="s">
        <v>252</v>
      </c>
      <c r="E124" s="264" t="s">
        <v>21</v>
      </c>
      <c r="F124" s="265" t="s">
        <v>362</v>
      </c>
      <c r="G124" s="263"/>
      <c r="H124" s="266">
        <v>5.2220000000000004</v>
      </c>
      <c r="I124" s="267"/>
      <c r="J124" s="263"/>
      <c r="K124" s="263"/>
      <c r="L124" s="268"/>
      <c r="M124" s="269"/>
      <c r="N124" s="270"/>
      <c r="O124" s="270"/>
      <c r="P124" s="270"/>
      <c r="Q124" s="270"/>
      <c r="R124" s="270"/>
      <c r="S124" s="270"/>
      <c r="T124" s="271"/>
      <c r="AT124" s="272" t="s">
        <v>252</v>
      </c>
      <c r="AU124" s="272" t="s">
        <v>85</v>
      </c>
      <c r="AV124" s="13" t="s">
        <v>85</v>
      </c>
      <c r="AW124" s="13" t="s">
        <v>38</v>
      </c>
      <c r="AX124" s="13" t="s">
        <v>75</v>
      </c>
      <c r="AY124" s="272" t="s">
        <v>182</v>
      </c>
    </row>
    <row r="125" s="13" customFormat="1">
      <c r="B125" s="262"/>
      <c r="C125" s="263"/>
      <c r="D125" s="253" t="s">
        <v>252</v>
      </c>
      <c r="E125" s="264" t="s">
        <v>21</v>
      </c>
      <c r="F125" s="265" t="s">
        <v>363</v>
      </c>
      <c r="G125" s="263"/>
      <c r="H125" s="266">
        <v>2.234</v>
      </c>
      <c r="I125" s="267"/>
      <c r="J125" s="263"/>
      <c r="K125" s="263"/>
      <c r="L125" s="268"/>
      <c r="M125" s="269"/>
      <c r="N125" s="270"/>
      <c r="O125" s="270"/>
      <c r="P125" s="270"/>
      <c r="Q125" s="270"/>
      <c r="R125" s="270"/>
      <c r="S125" s="270"/>
      <c r="T125" s="271"/>
      <c r="AT125" s="272" t="s">
        <v>252</v>
      </c>
      <c r="AU125" s="272" t="s">
        <v>85</v>
      </c>
      <c r="AV125" s="13" t="s">
        <v>85</v>
      </c>
      <c r="AW125" s="13" t="s">
        <v>38</v>
      </c>
      <c r="AX125" s="13" t="s">
        <v>75</v>
      </c>
      <c r="AY125" s="272" t="s">
        <v>182</v>
      </c>
    </row>
    <row r="126" s="13" customFormat="1">
      <c r="B126" s="262"/>
      <c r="C126" s="263"/>
      <c r="D126" s="253" t="s">
        <v>252</v>
      </c>
      <c r="E126" s="264" t="s">
        <v>21</v>
      </c>
      <c r="F126" s="265" t="s">
        <v>364</v>
      </c>
      <c r="G126" s="263"/>
      <c r="H126" s="266">
        <v>0.68799999999999994</v>
      </c>
      <c r="I126" s="267"/>
      <c r="J126" s="263"/>
      <c r="K126" s="263"/>
      <c r="L126" s="268"/>
      <c r="M126" s="269"/>
      <c r="N126" s="270"/>
      <c r="O126" s="270"/>
      <c r="P126" s="270"/>
      <c r="Q126" s="270"/>
      <c r="R126" s="270"/>
      <c r="S126" s="270"/>
      <c r="T126" s="271"/>
      <c r="AT126" s="272" t="s">
        <v>252</v>
      </c>
      <c r="AU126" s="272" t="s">
        <v>85</v>
      </c>
      <c r="AV126" s="13" t="s">
        <v>85</v>
      </c>
      <c r="AW126" s="13" t="s">
        <v>38</v>
      </c>
      <c r="AX126" s="13" t="s">
        <v>75</v>
      </c>
      <c r="AY126" s="272" t="s">
        <v>182</v>
      </c>
    </row>
    <row r="127" s="13" customFormat="1">
      <c r="B127" s="262"/>
      <c r="C127" s="263"/>
      <c r="D127" s="253" t="s">
        <v>252</v>
      </c>
      <c r="E127" s="264" t="s">
        <v>21</v>
      </c>
      <c r="F127" s="265" t="s">
        <v>21</v>
      </c>
      <c r="G127" s="263"/>
      <c r="H127" s="266">
        <v>0</v>
      </c>
      <c r="I127" s="267"/>
      <c r="J127" s="263"/>
      <c r="K127" s="263"/>
      <c r="L127" s="268"/>
      <c r="M127" s="269"/>
      <c r="N127" s="270"/>
      <c r="O127" s="270"/>
      <c r="P127" s="270"/>
      <c r="Q127" s="270"/>
      <c r="R127" s="270"/>
      <c r="S127" s="270"/>
      <c r="T127" s="271"/>
      <c r="AT127" s="272" t="s">
        <v>252</v>
      </c>
      <c r="AU127" s="272" t="s">
        <v>85</v>
      </c>
      <c r="AV127" s="13" t="s">
        <v>85</v>
      </c>
      <c r="AW127" s="13" t="s">
        <v>38</v>
      </c>
      <c r="AX127" s="13" t="s">
        <v>75</v>
      </c>
      <c r="AY127" s="272" t="s">
        <v>182</v>
      </c>
    </row>
    <row r="128" s="12" customFormat="1">
      <c r="B128" s="251"/>
      <c r="C128" s="252"/>
      <c r="D128" s="253" t="s">
        <v>252</v>
      </c>
      <c r="E128" s="254" t="s">
        <v>21</v>
      </c>
      <c r="F128" s="255" t="s">
        <v>365</v>
      </c>
      <c r="G128" s="252"/>
      <c r="H128" s="254" t="s">
        <v>21</v>
      </c>
      <c r="I128" s="256"/>
      <c r="J128" s="252"/>
      <c r="K128" s="252"/>
      <c r="L128" s="257"/>
      <c r="M128" s="258"/>
      <c r="N128" s="259"/>
      <c r="O128" s="259"/>
      <c r="P128" s="259"/>
      <c r="Q128" s="259"/>
      <c r="R128" s="259"/>
      <c r="S128" s="259"/>
      <c r="T128" s="260"/>
      <c r="AT128" s="261" t="s">
        <v>252</v>
      </c>
      <c r="AU128" s="261" t="s">
        <v>85</v>
      </c>
      <c r="AV128" s="12" t="s">
        <v>83</v>
      </c>
      <c r="AW128" s="12" t="s">
        <v>38</v>
      </c>
      <c r="AX128" s="12" t="s">
        <v>75</v>
      </c>
      <c r="AY128" s="261" t="s">
        <v>182</v>
      </c>
    </row>
    <row r="129" s="12" customFormat="1">
      <c r="B129" s="251"/>
      <c r="C129" s="252"/>
      <c r="D129" s="253" t="s">
        <v>252</v>
      </c>
      <c r="E129" s="254" t="s">
        <v>21</v>
      </c>
      <c r="F129" s="255" t="s">
        <v>366</v>
      </c>
      <c r="G129" s="252"/>
      <c r="H129" s="254" t="s">
        <v>21</v>
      </c>
      <c r="I129" s="256"/>
      <c r="J129" s="252"/>
      <c r="K129" s="252"/>
      <c r="L129" s="257"/>
      <c r="M129" s="258"/>
      <c r="N129" s="259"/>
      <c r="O129" s="259"/>
      <c r="P129" s="259"/>
      <c r="Q129" s="259"/>
      <c r="R129" s="259"/>
      <c r="S129" s="259"/>
      <c r="T129" s="260"/>
      <c r="AT129" s="261" t="s">
        <v>252</v>
      </c>
      <c r="AU129" s="261" t="s">
        <v>85</v>
      </c>
      <c r="AV129" s="12" t="s">
        <v>83</v>
      </c>
      <c r="AW129" s="12" t="s">
        <v>38</v>
      </c>
      <c r="AX129" s="12" t="s">
        <v>75</v>
      </c>
      <c r="AY129" s="261" t="s">
        <v>182</v>
      </c>
    </row>
    <row r="130" s="13" customFormat="1">
      <c r="B130" s="262"/>
      <c r="C130" s="263"/>
      <c r="D130" s="253" t="s">
        <v>252</v>
      </c>
      <c r="E130" s="264" t="s">
        <v>21</v>
      </c>
      <c r="F130" s="265" t="s">
        <v>367</v>
      </c>
      <c r="G130" s="263"/>
      <c r="H130" s="266">
        <v>36.691000000000002</v>
      </c>
      <c r="I130" s="267"/>
      <c r="J130" s="263"/>
      <c r="K130" s="263"/>
      <c r="L130" s="268"/>
      <c r="M130" s="269"/>
      <c r="N130" s="270"/>
      <c r="O130" s="270"/>
      <c r="P130" s="270"/>
      <c r="Q130" s="270"/>
      <c r="R130" s="270"/>
      <c r="S130" s="270"/>
      <c r="T130" s="271"/>
      <c r="AT130" s="272" t="s">
        <v>252</v>
      </c>
      <c r="AU130" s="272" t="s">
        <v>85</v>
      </c>
      <c r="AV130" s="13" t="s">
        <v>85</v>
      </c>
      <c r="AW130" s="13" t="s">
        <v>38</v>
      </c>
      <c r="AX130" s="13" t="s">
        <v>75</v>
      </c>
      <c r="AY130" s="272" t="s">
        <v>182</v>
      </c>
    </row>
    <row r="131" s="13" customFormat="1">
      <c r="B131" s="262"/>
      <c r="C131" s="263"/>
      <c r="D131" s="253" t="s">
        <v>252</v>
      </c>
      <c r="E131" s="264" t="s">
        <v>21</v>
      </c>
      <c r="F131" s="265" t="s">
        <v>21</v>
      </c>
      <c r="G131" s="263"/>
      <c r="H131" s="266">
        <v>0</v>
      </c>
      <c r="I131" s="267"/>
      <c r="J131" s="263"/>
      <c r="K131" s="263"/>
      <c r="L131" s="268"/>
      <c r="M131" s="269"/>
      <c r="N131" s="270"/>
      <c r="O131" s="270"/>
      <c r="P131" s="270"/>
      <c r="Q131" s="270"/>
      <c r="R131" s="270"/>
      <c r="S131" s="270"/>
      <c r="T131" s="271"/>
      <c r="AT131" s="272" t="s">
        <v>252</v>
      </c>
      <c r="AU131" s="272" t="s">
        <v>85</v>
      </c>
      <c r="AV131" s="13" t="s">
        <v>85</v>
      </c>
      <c r="AW131" s="13" t="s">
        <v>38</v>
      </c>
      <c r="AX131" s="13" t="s">
        <v>75</v>
      </c>
      <c r="AY131" s="272" t="s">
        <v>182</v>
      </c>
    </row>
    <row r="132" s="12" customFormat="1">
      <c r="B132" s="251"/>
      <c r="C132" s="252"/>
      <c r="D132" s="253" t="s">
        <v>252</v>
      </c>
      <c r="E132" s="254" t="s">
        <v>21</v>
      </c>
      <c r="F132" s="255" t="s">
        <v>368</v>
      </c>
      <c r="G132" s="252"/>
      <c r="H132" s="254" t="s">
        <v>21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AT132" s="261" t="s">
        <v>252</v>
      </c>
      <c r="AU132" s="261" t="s">
        <v>85</v>
      </c>
      <c r="AV132" s="12" t="s">
        <v>83</v>
      </c>
      <c r="AW132" s="12" t="s">
        <v>38</v>
      </c>
      <c r="AX132" s="12" t="s">
        <v>75</v>
      </c>
      <c r="AY132" s="261" t="s">
        <v>182</v>
      </c>
    </row>
    <row r="133" s="13" customFormat="1">
      <c r="B133" s="262"/>
      <c r="C133" s="263"/>
      <c r="D133" s="253" t="s">
        <v>252</v>
      </c>
      <c r="E133" s="264" t="s">
        <v>21</v>
      </c>
      <c r="F133" s="265" t="s">
        <v>369</v>
      </c>
      <c r="G133" s="263"/>
      <c r="H133" s="266">
        <v>7.1500000000000004</v>
      </c>
      <c r="I133" s="267"/>
      <c r="J133" s="263"/>
      <c r="K133" s="263"/>
      <c r="L133" s="268"/>
      <c r="M133" s="269"/>
      <c r="N133" s="270"/>
      <c r="O133" s="270"/>
      <c r="P133" s="270"/>
      <c r="Q133" s="270"/>
      <c r="R133" s="270"/>
      <c r="S133" s="270"/>
      <c r="T133" s="271"/>
      <c r="AT133" s="272" t="s">
        <v>252</v>
      </c>
      <c r="AU133" s="272" t="s">
        <v>85</v>
      </c>
      <c r="AV133" s="13" t="s">
        <v>85</v>
      </c>
      <c r="AW133" s="13" t="s">
        <v>38</v>
      </c>
      <c r="AX133" s="13" t="s">
        <v>75</v>
      </c>
      <c r="AY133" s="272" t="s">
        <v>182</v>
      </c>
    </row>
    <row r="134" s="13" customFormat="1">
      <c r="B134" s="262"/>
      <c r="C134" s="263"/>
      <c r="D134" s="253" t="s">
        <v>252</v>
      </c>
      <c r="E134" s="264" t="s">
        <v>21</v>
      </c>
      <c r="F134" s="265" t="s">
        <v>370</v>
      </c>
      <c r="G134" s="263"/>
      <c r="H134" s="266">
        <v>9.0830000000000002</v>
      </c>
      <c r="I134" s="267"/>
      <c r="J134" s="263"/>
      <c r="K134" s="263"/>
      <c r="L134" s="268"/>
      <c r="M134" s="269"/>
      <c r="N134" s="270"/>
      <c r="O134" s="270"/>
      <c r="P134" s="270"/>
      <c r="Q134" s="270"/>
      <c r="R134" s="270"/>
      <c r="S134" s="270"/>
      <c r="T134" s="271"/>
      <c r="AT134" s="272" t="s">
        <v>252</v>
      </c>
      <c r="AU134" s="272" t="s">
        <v>85</v>
      </c>
      <c r="AV134" s="13" t="s">
        <v>85</v>
      </c>
      <c r="AW134" s="13" t="s">
        <v>38</v>
      </c>
      <c r="AX134" s="13" t="s">
        <v>75</v>
      </c>
      <c r="AY134" s="272" t="s">
        <v>182</v>
      </c>
    </row>
    <row r="135" s="15" customFormat="1">
      <c r="B135" s="299"/>
      <c r="C135" s="300"/>
      <c r="D135" s="253" t="s">
        <v>252</v>
      </c>
      <c r="E135" s="301" t="s">
        <v>21</v>
      </c>
      <c r="F135" s="302" t="s">
        <v>371</v>
      </c>
      <c r="G135" s="300"/>
      <c r="H135" s="303">
        <v>66.879000000000005</v>
      </c>
      <c r="I135" s="304"/>
      <c r="J135" s="300"/>
      <c r="K135" s="300"/>
      <c r="L135" s="305"/>
      <c r="M135" s="306"/>
      <c r="N135" s="307"/>
      <c r="O135" s="307"/>
      <c r="P135" s="307"/>
      <c r="Q135" s="307"/>
      <c r="R135" s="307"/>
      <c r="S135" s="307"/>
      <c r="T135" s="308"/>
      <c r="AT135" s="309" t="s">
        <v>252</v>
      </c>
      <c r="AU135" s="309" t="s">
        <v>85</v>
      </c>
      <c r="AV135" s="15" t="s">
        <v>104</v>
      </c>
      <c r="AW135" s="15" t="s">
        <v>38</v>
      </c>
      <c r="AX135" s="15" t="s">
        <v>75</v>
      </c>
      <c r="AY135" s="309" t="s">
        <v>182</v>
      </c>
    </row>
    <row r="136" s="13" customFormat="1">
      <c r="B136" s="262"/>
      <c r="C136" s="263"/>
      <c r="D136" s="253" t="s">
        <v>252</v>
      </c>
      <c r="E136" s="264" t="s">
        <v>21</v>
      </c>
      <c r="F136" s="265" t="s">
        <v>21</v>
      </c>
      <c r="G136" s="263"/>
      <c r="H136" s="266">
        <v>0</v>
      </c>
      <c r="I136" s="267"/>
      <c r="J136" s="263"/>
      <c r="K136" s="263"/>
      <c r="L136" s="268"/>
      <c r="M136" s="269"/>
      <c r="N136" s="270"/>
      <c r="O136" s="270"/>
      <c r="P136" s="270"/>
      <c r="Q136" s="270"/>
      <c r="R136" s="270"/>
      <c r="S136" s="270"/>
      <c r="T136" s="271"/>
      <c r="AT136" s="272" t="s">
        <v>252</v>
      </c>
      <c r="AU136" s="272" t="s">
        <v>85</v>
      </c>
      <c r="AV136" s="13" t="s">
        <v>85</v>
      </c>
      <c r="AW136" s="13" t="s">
        <v>38</v>
      </c>
      <c r="AX136" s="13" t="s">
        <v>75</v>
      </c>
      <c r="AY136" s="272" t="s">
        <v>182</v>
      </c>
    </row>
    <row r="137" s="14" customFormat="1">
      <c r="B137" s="273"/>
      <c r="C137" s="274"/>
      <c r="D137" s="253" t="s">
        <v>252</v>
      </c>
      <c r="E137" s="275" t="s">
        <v>21</v>
      </c>
      <c r="F137" s="276" t="s">
        <v>270</v>
      </c>
      <c r="G137" s="274"/>
      <c r="H137" s="277">
        <v>66.879000000000005</v>
      </c>
      <c r="I137" s="278"/>
      <c r="J137" s="274"/>
      <c r="K137" s="274"/>
      <c r="L137" s="279"/>
      <c r="M137" s="280"/>
      <c r="N137" s="281"/>
      <c r="O137" s="281"/>
      <c r="P137" s="281"/>
      <c r="Q137" s="281"/>
      <c r="R137" s="281"/>
      <c r="S137" s="281"/>
      <c r="T137" s="282"/>
      <c r="AT137" s="283" t="s">
        <v>252</v>
      </c>
      <c r="AU137" s="283" t="s">
        <v>85</v>
      </c>
      <c r="AV137" s="14" t="s">
        <v>198</v>
      </c>
      <c r="AW137" s="14" t="s">
        <v>38</v>
      </c>
      <c r="AX137" s="14" t="s">
        <v>83</v>
      </c>
      <c r="AY137" s="283" t="s">
        <v>182</v>
      </c>
    </row>
    <row r="138" s="1" customFormat="1" ht="16.5" customHeight="1">
      <c r="B138" s="47"/>
      <c r="C138" s="235" t="s">
        <v>198</v>
      </c>
      <c r="D138" s="235" t="s">
        <v>185</v>
      </c>
      <c r="E138" s="236" t="s">
        <v>372</v>
      </c>
      <c r="F138" s="237" t="s">
        <v>373</v>
      </c>
      <c r="G138" s="238" t="s">
        <v>265</v>
      </c>
      <c r="H138" s="239">
        <v>20.064</v>
      </c>
      <c r="I138" s="240"/>
      <c r="J138" s="241">
        <f>ROUND(I138*H138,2)</f>
        <v>0</v>
      </c>
      <c r="K138" s="237" t="s">
        <v>189</v>
      </c>
      <c r="L138" s="73"/>
      <c r="M138" s="242" t="s">
        <v>21</v>
      </c>
      <c r="N138" s="243" t="s">
        <v>46</v>
      </c>
      <c r="O138" s="48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AR138" s="25" t="s">
        <v>198</v>
      </c>
      <c r="AT138" s="25" t="s">
        <v>185</v>
      </c>
      <c r="AU138" s="25" t="s">
        <v>85</v>
      </c>
      <c r="AY138" s="25" t="s">
        <v>182</v>
      </c>
      <c r="BE138" s="246">
        <f>IF(N138="základní",J138,0)</f>
        <v>0</v>
      </c>
      <c r="BF138" s="246">
        <f>IF(N138="snížená",J138,0)</f>
        <v>0</v>
      </c>
      <c r="BG138" s="246">
        <f>IF(N138="zákl. přenesená",J138,0)</f>
        <v>0</v>
      </c>
      <c r="BH138" s="246">
        <f>IF(N138="sníž. přenesená",J138,0)</f>
        <v>0</v>
      </c>
      <c r="BI138" s="246">
        <f>IF(N138="nulová",J138,0)</f>
        <v>0</v>
      </c>
      <c r="BJ138" s="25" t="s">
        <v>83</v>
      </c>
      <c r="BK138" s="246">
        <f>ROUND(I138*H138,2)</f>
        <v>0</v>
      </c>
      <c r="BL138" s="25" t="s">
        <v>198</v>
      </c>
      <c r="BM138" s="25" t="s">
        <v>374</v>
      </c>
    </row>
    <row r="139" s="12" customFormat="1">
      <c r="B139" s="251"/>
      <c r="C139" s="252"/>
      <c r="D139" s="253" t="s">
        <v>252</v>
      </c>
      <c r="E139" s="254" t="s">
        <v>21</v>
      </c>
      <c r="F139" s="255" t="s">
        <v>353</v>
      </c>
      <c r="G139" s="252"/>
      <c r="H139" s="254" t="s">
        <v>21</v>
      </c>
      <c r="I139" s="256"/>
      <c r="J139" s="252"/>
      <c r="K139" s="252"/>
      <c r="L139" s="257"/>
      <c r="M139" s="258"/>
      <c r="N139" s="259"/>
      <c r="O139" s="259"/>
      <c r="P139" s="259"/>
      <c r="Q139" s="259"/>
      <c r="R139" s="259"/>
      <c r="S139" s="259"/>
      <c r="T139" s="260"/>
      <c r="AT139" s="261" t="s">
        <v>252</v>
      </c>
      <c r="AU139" s="261" t="s">
        <v>85</v>
      </c>
      <c r="AV139" s="12" t="s">
        <v>83</v>
      </c>
      <c r="AW139" s="12" t="s">
        <v>38</v>
      </c>
      <c r="AX139" s="12" t="s">
        <v>75</v>
      </c>
      <c r="AY139" s="261" t="s">
        <v>182</v>
      </c>
    </row>
    <row r="140" s="13" customFormat="1">
      <c r="B140" s="262"/>
      <c r="C140" s="263"/>
      <c r="D140" s="253" t="s">
        <v>252</v>
      </c>
      <c r="E140" s="264" t="s">
        <v>21</v>
      </c>
      <c r="F140" s="265" t="s">
        <v>375</v>
      </c>
      <c r="G140" s="263"/>
      <c r="H140" s="266">
        <v>20.064</v>
      </c>
      <c r="I140" s="267"/>
      <c r="J140" s="263"/>
      <c r="K140" s="263"/>
      <c r="L140" s="268"/>
      <c r="M140" s="269"/>
      <c r="N140" s="270"/>
      <c r="O140" s="270"/>
      <c r="P140" s="270"/>
      <c r="Q140" s="270"/>
      <c r="R140" s="270"/>
      <c r="S140" s="270"/>
      <c r="T140" s="271"/>
      <c r="AT140" s="272" t="s">
        <v>252</v>
      </c>
      <c r="AU140" s="272" t="s">
        <v>85</v>
      </c>
      <c r="AV140" s="13" t="s">
        <v>85</v>
      </c>
      <c r="AW140" s="13" t="s">
        <v>38</v>
      </c>
      <c r="AX140" s="13" t="s">
        <v>83</v>
      </c>
      <c r="AY140" s="272" t="s">
        <v>182</v>
      </c>
    </row>
    <row r="141" s="1" customFormat="1" ht="16.5" customHeight="1">
      <c r="B141" s="47"/>
      <c r="C141" s="235" t="s">
        <v>181</v>
      </c>
      <c r="D141" s="235" t="s">
        <v>185</v>
      </c>
      <c r="E141" s="236" t="s">
        <v>376</v>
      </c>
      <c r="F141" s="237" t="s">
        <v>377</v>
      </c>
      <c r="G141" s="238" t="s">
        <v>265</v>
      </c>
      <c r="H141" s="239">
        <v>22.044</v>
      </c>
      <c r="I141" s="240"/>
      <c r="J141" s="241">
        <f>ROUND(I141*H141,2)</f>
        <v>0</v>
      </c>
      <c r="K141" s="237" t="s">
        <v>189</v>
      </c>
      <c r="L141" s="73"/>
      <c r="M141" s="242" t="s">
        <v>21</v>
      </c>
      <c r="N141" s="243" t="s">
        <v>46</v>
      </c>
      <c r="O141" s="48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AR141" s="25" t="s">
        <v>198</v>
      </c>
      <c r="AT141" s="25" t="s">
        <v>185</v>
      </c>
      <c r="AU141" s="25" t="s">
        <v>85</v>
      </c>
      <c r="AY141" s="25" t="s">
        <v>182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5" t="s">
        <v>83</v>
      </c>
      <c r="BK141" s="246">
        <f>ROUND(I141*H141,2)</f>
        <v>0</v>
      </c>
      <c r="BL141" s="25" t="s">
        <v>198</v>
      </c>
      <c r="BM141" s="25" t="s">
        <v>378</v>
      </c>
    </row>
    <row r="142" s="12" customFormat="1">
      <c r="B142" s="251"/>
      <c r="C142" s="252"/>
      <c r="D142" s="253" t="s">
        <v>252</v>
      </c>
      <c r="E142" s="254" t="s">
        <v>21</v>
      </c>
      <c r="F142" s="255" t="s">
        <v>379</v>
      </c>
      <c r="G142" s="252"/>
      <c r="H142" s="254" t="s">
        <v>21</v>
      </c>
      <c r="I142" s="256"/>
      <c r="J142" s="252"/>
      <c r="K142" s="252"/>
      <c r="L142" s="257"/>
      <c r="M142" s="258"/>
      <c r="N142" s="259"/>
      <c r="O142" s="259"/>
      <c r="P142" s="259"/>
      <c r="Q142" s="259"/>
      <c r="R142" s="259"/>
      <c r="S142" s="259"/>
      <c r="T142" s="260"/>
      <c r="AT142" s="261" t="s">
        <v>252</v>
      </c>
      <c r="AU142" s="261" t="s">
        <v>85</v>
      </c>
      <c r="AV142" s="12" t="s">
        <v>83</v>
      </c>
      <c r="AW142" s="12" t="s">
        <v>38</v>
      </c>
      <c r="AX142" s="12" t="s">
        <v>75</v>
      </c>
      <c r="AY142" s="261" t="s">
        <v>182</v>
      </c>
    </row>
    <row r="143" s="13" customFormat="1">
      <c r="B143" s="262"/>
      <c r="C143" s="263"/>
      <c r="D143" s="253" t="s">
        <v>252</v>
      </c>
      <c r="E143" s="264" t="s">
        <v>21</v>
      </c>
      <c r="F143" s="265" t="s">
        <v>380</v>
      </c>
      <c r="G143" s="263"/>
      <c r="H143" s="266">
        <v>22.044</v>
      </c>
      <c r="I143" s="267"/>
      <c r="J143" s="263"/>
      <c r="K143" s="263"/>
      <c r="L143" s="268"/>
      <c r="M143" s="269"/>
      <c r="N143" s="270"/>
      <c r="O143" s="270"/>
      <c r="P143" s="270"/>
      <c r="Q143" s="270"/>
      <c r="R143" s="270"/>
      <c r="S143" s="270"/>
      <c r="T143" s="271"/>
      <c r="AT143" s="272" t="s">
        <v>252</v>
      </c>
      <c r="AU143" s="272" t="s">
        <v>85</v>
      </c>
      <c r="AV143" s="13" t="s">
        <v>85</v>
      </c>
      <c r="AW143" s="13" t="s">
        <v>38</v>
      </c>
      <c r="AX143" s="13" t="s">
        <v>75</v>
      </c>
      <c r="AY143" s="272" t="s">
        <v>182</v>
      </c>
    </row>
    <row r="144" s="14" customFormat="1">
      <c r="B144" s="273"/>
      <c r="C144" s="274"/>
      <c r="D144" s="253" t="s">
        <v>252</v>
      </c>
      <c r="E144" s="275" t="s">
        <v>21</v>
      </c>
      <c r="F144" s="276" t="s">
        <v>270</v>
      </c>
      <c r="G144" s="274"/>
      <c r="H144" s="277">
        <v>22.044</v>
      </c>
      <c r="I144" s="278"/>
      <c r="J144" s="274"/>
      <c r="K144" s="274"/>
      <c r="L144" s="279"/>
      <c r="M144" s="280"/>
      <c r="N144" s="281"/>
      <c r="O144" s="281"/>
      <c r="P144" s="281"/>
      <c r="Q144" s="281"/>
      <c r="R144" s="281"/>
      <c r="S144" s="281"/>
      <c r="T144" s="282"/>
      <c r="AT144" s="283" t="s">
        <v>252</v>
      </c>
      <c r="AU144" s="283" t="s">
        <v>85</v>
      </c>
      <c r="AV144" s="14" t="s">
        <v>198</v>
      </c>
      <c r="AW144" s="14" t="s">
        <v>38</v>
      </c>
      <c r="AX144" s="14" t="s">
        <v>83</v>
      </c>
      <c r="AY144" s="283" t="s">
        <v>182</v>
      </c>
    </row>
    <row r="145" s="1" customFormat="1" ht="16.5" customHeight="1">
      <c r="B145" s="47"/>
      <c r="C145" s="235" t="s">
        <v>207</v>
      </c>
      <c r="D145" s="235" t="s">
        <v>185</v>
      </c>
      <c r="E145" s="236" t="s">
        <v>381</v>
      </c>
      <c r="F145" s="237" t="s">
        <v>382</v>
      </c>
      <c r="G145" s="238" t="s">
        <v>265</v>
      </c>
      <c r="H145" s="239">
        <v>6.6130000000000004</v>
      </c>
      <c r="I145" s="240"/>
      <c r="J145" s="241">
        <f>ROUND(I145*H145,2)</f>
        <v>0</v>
      </c>
      <c r="K145" s="237" t="s">
        <v>189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198</v>
      </c>
      <c r="AT145" s="25" t="s">
        <v>185</v>
      </c>
      <c r="AU145" s="25" t="s">
        <v>85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198</v>
      </c>
      <c r="BM145" s="25" t="s">
        <v>383</v>
      </c>
    </row>
    <row r="146" s="12" customFormat="1">
      <c r="B146" s="251"/>
      <c r="C146" s="252"/>
      <c r="D146" s="253" t="s">
        <v>252</v>
      </c>
      <c r="E146" s="254" t="s">
        <v>21</v>
      </c>
      <c r="F146" s="255" t="s">
        <v>353</v>
      </c>
      <c r="G146" s="252"/>
      <c r="H146" s="254" t="s">
        <v>21</v>
      </c>
      <c r="I146" s="256"/>
      <c r="J146" s="252"/>
      <c r="K146" s="252"/>
      <c r="L146" s="257"/>
      <c r="M146" s="258"/>
      <c r="N146" s="259"/>
      <c r="O146" s="259"/>
      <c r="P146" s="259"/>
      <c r="Q146" s="259"/>
      <c r="R146" s="259"/>
      <c r="S146" s="259"/>
      <c r="T146" s="260"/>
      <c r="AT146" s="261" t="s">
        <v>252</v>
      </c>
      <c r="AU146" s="261" t="s">
        <v>85</v>
      </c>
      <c r="AV146" s="12" t="s">
        <v>83</v>
      </c>
      <c r="AW146" s="12" t="s">
        <v>38</v>
      </c>
      <c r="AX146" s="12" t="s">
        <v>75</v>
      </c>
      <c r="AY146" s="261" t="s">
        <v>182</v>
      </c>
    </row>
    <row r="147" s="13" customFormat="1">
      <c r="B147" s="262"/>
      <c r="C147" s="263"/>
      <c r="D147" s="253" t="s">
        <v>252</v>
      </c>
      <c r="E147" s="264" t="s">
        <v>21</v>
      </c>
      <c r="F147" s="265" t="s">
        <v>384</v>
      </c>
      <c r="G147" s="263"/>
      <c r="H147" s="266">
        <v>6.6130000000000004</v>
      </c>
      <c r="I147" s="267"/>
      <c r="J147" s="263"/>
      <c r="K147" s="263"/>
      <c r="L147" s="268"/>
      <c r="M147" s="269"/>
      <c r="N147" s="270"/>
      <c r="O147" s="270"/>
      <c r="P147" s="270"/>
      <c r="Q147" s="270"/>
      <c r="R147" s="270"/>
      <c r="S147" s="270"/>
      <c r="T147" s="271"/>
      <c r="AT147" s="272" t="s">
        <v>252</v>
      </c>
      <c r="AU147" s="272" t="s">
        <v>85</v>
      </c>
      <c r="AV147" s="13" t="s">
        <v>85</v>
      </c>
      <c r="AW147" s="13" t="s">
        <v>38</v>
      </c>
      <c r="AX147" s="13" t="s">
        <v>83</v>
      </c>
      <c r="AY147" s="272" t="s">
        <v>182</v>
      </c>
    </row>
    <row r="148" s="1" customFormat="1" ht="16.5" customHeight="1">
      <c r="B148" s="47"/>
      <c r="C148" s="235" t="s">
        <v>211</v>
      </c>
      <c r="D148" s="235" t="s">
        <v>185</v>
      </c>
      <c r="E148" s="236" t="s">
        <v>385</v>
      </c>
      <c r="F148" s="237" t="s">
        <v>386</v>
      </c>
      <c r="G148" s="238" t="s">
        <v>265</v>
      </c>
      <c r="H148" s="239">
        <v>64.195999999999998</v>
      </c>
      <c r="I148" s="240"/>
      <c r="J148" s="241">
        <f>ROUND(I148*H148,2)</f>
        <v>0</v>
      </c>
      <c r="K148" s="237" t="s">
        <v>189</v>
      </c>
      <c r="L148" s="73"/>
      <c r="M148" s="242" t="s">
        <v>21</v>
      </c>
      <c r="N148" s="243" t="s">
        <v>46</v>
      </c>
      <c r="O148" s="48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AR148" s="25" t="s">
        <v>198</v>
      </c>
      <c r="AT148" s="25" t="s">
        <v>185</v>
      </c>
      <c r="AU148" s="25" t="s">
        <v>85</v>
      </c>
      <c r="AY148" s="25" t="s">
        <v>182</v>
      </c>
      <c r="BE148" s="246">
        <f>IF(N148="základní",J148,0)</f>
        <v>0</v>
      </c>
      <c r="BF148" s="246">
        <f>IF(N148="snížená",J148,0)</f>
        <v>0</v>
      </c>
      <c r="BG148" s="246">
        <f>IF(N148="zákl. přenesená",J148,0)</f>
        <v>0</v>
      </c>
      <c r="BH148" s="246">
        <f>IF(N148="sníž. přenesená",J148,0)</f>
        <v>0</v>
      </c>
      <c r="BI148" s="246">
        <f>IF(N148="nulová",J148,0)</f>
        <v>0</v>
      </c>
      <c r="BJ148" s="25" t="s">
        <v>83</v>
      </c>
      <c r="BK148" s="246">
        <f>ROUND(I148*H148,2)</f>
        <v>0</v>
      </c>
      <c r="BL148" s="25" t="s">
        <v>198</v>
      </c>
      <c r="BM148" s="25" t="s">
        <v>387</v>
      </c>
    </row>
    <row r="149" s="12" customFormat="1">
      <c r="B149" s="251"/>
      <c r="C149" s="252"/>
      <c r="D149" s="253" t="s">
        <v>252</v>
      </c>
      <c r="E149" s="254" t="s">
        <v>21</v>
      </c>
      <c r="F149" s="255" t="s">
        <v>388</v>
      </c>
      <c r="G149" s="252"/>
      <c r="H149" s="254" t="s">
        <v>21</v>
      </c>
      <c r="I149" s="256"/>
      <c r="J149" s="252"/>
      <c r="K149" s="252"/>
      <c r="L149" s="257"/>
      <c r="M149" s="258"/>
      <c r="N149" s="259"/>
      <c r="O149" s="259"/>
      <c r="P149" s="259"/>
      <c r="Q149" s="259"/>
      <c r="R149" s="259"/>
      <c r="S149" s="259"/>
      <c r="T149" s="260"/>
      <c r="AT149" s="261" t="s">
        <v>252</v>
      </c>
      <c r="AU149" s="261" t="s">
        <v>85</v>
      </c>
      <c r="AV149" s="12" t="s">
        <v>83</v>
      </c>
      <c r="AW149" s="12" t="s">
        <v>38</v>
      </c>
      <c r="AX149" s="12" t="s">
        <v>75</v>
      </c>
      <c r="AY149" s="261" t="s">
        <v>182</v>
      </c>
    </row>
    <row r="150" s="13" customFormat="1">
      <c r="B150" s="262"/>
      <c r="C150" s="263"/>
      <c r="D150" s="253" t="s">
        <v>252</v>
      </c>
      <c r="E150" s="264" t="s">
        <v>21</v>
      </c>
      <c r="F150" s="265" t="s">
        <v>21</v>
      </c>
      <c r="G150" s="263"/>
      <c r="H150" s="266">
        <v>0</v>
      </c>
      <c r="I150" s="267"/>
      <c r="J150" s="263"/>
      <c r="K150" s="263"/>
      <c r="L150" s="268"/>
      <c r="M150" s="269"/>
      <c r="N150" s="270"/>
      <c r="O150" s="270"/>
      <c r="P150" s="270"/>
      <c r="Q150" s="270"/>
      <c r="R150" s="270"/>
      <c r="S150" s="270"/>
      <c r="T150" s="271"/>
      <c r="AT150" s="272" t="s">
        <v>252</v>
      </c>
      <c r="AU150" s="272" t="s">
        <v>85</v>
      </c>
      <c r="AV150" s="13" t="s">
        <v>85</v>
      </c>
      <c r="AW150" s="13" t="s">
        <v>38</v>
      </c>
      <c r="AX150" s="13" t="s">
        <v>75</v>
      </c>
      <c r="AY150" s="272" t="s">
        <v>182</v>
      </c>
    </row>
    <row r="151" s="13" customFormat="1">
      <c r="B151" s="262"/>
      <c r="C151" s="263"/>
      <c r="D151" s="253" t="s">
        <v>252</v>
      </c>
      <c r="E151" s="264" t="s">
        <v>21</v>
      </c>
      <c r="F151" s="265" t="s">
        <v>389</v>
      </c>
      <c r="G151" s="263"/>
      <c r="H151" s="266">
        <v>29.184000000000001</v>
      </c>
      <c r="I151" s="267"/>
      <c r="J151" s="263"/>
      <c r="K151" s="263"/>
      <c r="L151" s="268"/>
      <c r="M151" s="269"/>
      <c r="N151" s="270"/>
      <c r="O151" s="270"/>
      <c r="P151" s="270"/>
      <c r="Q151" s="270"/>
      <c r="R151" s="270"/>
      <c r="S151" s="270"/>
      <c r="T151" s="271"/>
      <c r="AT151" s="272" t="s">
        <v>252</v>
      </c>
      <c r="AU151" s="272" t="s">
        <v>85</v>
      </c>
      <c r="AV151" s="13" t="s">
        <v>85</v>
      </c>
      <c r="AW151" s="13" t="s">
        <v>38</v>
      </c>
      <c r="AX151" s="13" t="s">
        <v>75</v>
      </c>
      <c r="AY151" s="272" t="s">
        <v>182</v>
      </c>
    </row>
    <row r="152" s="13" customFormat="1">
      <c r="B152" s="262"/>
      <c r="C152" s="263"/>
      <c r="D152" s="253" t="s">
        <v>252</v>
      </c>
      <c r="E152" s="264" t="s">
        <v>21</v>
      </c>
      <c r="F152" s="265" t="s">
        <v>390</v>
      </c>
      <c r="G152" s="263"/>
      <c r="H152" s="266">
        <v>-0.73399999999999999</v>
      </c>
      <c r="I152" s="267"/>
      <c r="J152" s="263"/>
      <c r="K152" s="263"/>
      <c r="L152" s="268"/>
      <c r="M152" s="269"/>
      <c r="N152" s="270"/>
      <c r="O152" s="270"/>
      <c r="P152" s="270"/>
      <c r="Q152" s="270"/>
      <c r="R152" s="270"/>
      <c r="S152" s="270"/>
      <c r="T152" s="271"/>
      <c r="AT152" s="272" t="s">
        <v>252</v>
      </c>
      <c r="AU152" s="272" t="s">
        <v>85</v>
      </c>
      <c r="AV152" s="13" t="s">
        <v>85</v>
      </c>
      <c r="AW152" s="13" t="s">
        <v>38</v>
      </c>
      <c r="AX152" s="13" t="s">
        <v>75</v>
      </c>
      <c r="AY152" s="272" t="s">
        <v>182</v>
      </c>
    </row>
    <row r="153" s="13" customFormat="1">
      <c r="B153" s="262"/>
      <c r="C153" s="263"/>
      <c r="D153" s="253" t="s">
        <v>252</v>
      </c>
      <c r="E153" s="264" t="s">
        <v>21</v>
      </c>
      <c r="F153" s="265" t="s">
        <v>21</v>
      </c>
      <c r="G153" s="263"/>
      <c r="H153" s="266">
        <v>0</v>
      </c>
      <c r="I153" s="267"/>
      <c r="J153" s="263"/>
      <c r="K153" s="263"/>
      <c r="L153" s="268"/>
      <c r="M153" s="269"/>
      <c r="N153" s="270"/>
      <c r="O153" s="270"/>
      <c r="P153" s="270"/>
      <c r="Q153" s="270"/>
      <c r="R153" s="270"/>
      <c r="S153" s="270"/>
      <c r="T153" s="271"/>
      <c r="AT153" s="272" t="s">
        <v>252</v>
      </c>
      <c r="AU153" s="272" t="s">
        <v>85</v>
      </c>
      <c r="AV153" s="13" t="s">
        <v>85</v>
      </c>
      <c r="AW153" s="13" t="s">
        <v>38</v>
      </c>
      <c r="AX153" s="13" t="s">
        <v>75</v>
      </c>
      <c r="AY153" s="272" t="s">
        <v>182</v>
      </c>
    </row>
    <row r="154" s="13" customFormat="1">
      <c r="B154" s="262"/>
      <c r="C154" s="263"/>
      <c r="D154" s="253" t="s">
        <v>252</v>
      </c>
      <c r="E154" s="264" t="s">
        <v>21</v>
      </c>
      <c r="F154" s="265" t="s">
        <v>21</v>
      </c>
      <c r="G154" s="263"/>
      <c r="H154" s="266">
        <v>0</v>
      </c>
      <c r="I154" s="267"/>
      <c r="J154" s="263"/>
      <c r="K154" s="263"/>
      <c r="L154" s="268"/>
      <c r="M154" s="269"/>
      <c r="N154" s="270"/>
      <c r="O154" s="270"/>
      <c r="P154" s="270"/>
      <c r="Q154" s="270"/>
      <c r="R154" s="270"/>
      <c r="S154" s="270"/>
      <c r="T154" s="271"/>
      <c r="AT154" s="272" t="s">
        <v>252</v>
      </c>
      <c r="AU154" s="272" t="s">
        <v>85</v>
      </c>
      <c r="AV154" s="13" t="s">
        <v>85</v>
      </c>
      <c r="AW154" s="13" t="s">
        <v>38</v>
      </c>
      <c r="AX154" s="13" t="s">
        <v>75</v>
      </c>
      <c r="AY154" s="272" t="s">
        <v>182</v>
      </c>
    </row>
    <row r="155" s="12" customFormat="1">
      <c r="B155" s="251"/>
      <c r="C155" s="252"/>
      <c r="D155" s="253" t="s">
        <v>252</v>
      </c>
      <c r="E155" s="254" t="s">
        <v>21</v>
      </c>
      <c r="F155" s="255" t="s">
        <v>391</v>
      </c>
      <c r="G155" s="252"/>
      <c r="H155" s="254" t="s">
        <v>21</v>
      </c>
      <c r="I155" s="256"/>
      <c r="J155" s="252"/>
      <c r="K155" s="252"/>
      <c r="L155" s="257"/>
      <c r="M155" s="258"/>
      <c r="N155" s="259"/>
      <c r="O155" s="259"/>
      <c r="P155" s="259"/>
      <c r="Q155" s="259"/>
      <c r="R155" s="259"/>
      <c r="S155" s="259"/>
      <c r="T155" s="260"/>
      <c r="AT155" s="261" t="s">
        <v>252</v>
      </c>
      <c r="AU155" s="261" t="s">
        <v>85</v>
      </c>
      <c r="AV155" s="12" t="s">
        <v>83</v>
      </c>
      <c r="AW155" s="12" t="s">
        <v>38</v>
      </c>
      <c r="AX155" s="12" t="s">
        <v>75</v>
      </c>
      <c r="AY155" s="261" t="s">
        <v>182</v>
      </c>
    </row>
    <row r="156" s="13" customFormat="1">
      <c r="B156" s="262"/>
      <c r="C156" s="263"/>
      <c r="D156" s="253" t="s">
        <v>252</v>
      </c>
      <c r="E156" s="264" t="s">
        <v>21</v>
      </c>
      <c r="F156" s="265" t="s">
        <v>21</v>
      </c>
      <c r="G156" s="263"/>
      <c r="H156" s="266">
        <v>0</v>
      </c>
      <c r="I156" s="267"/>
      <c r="J156" s="263"/>
      <c r="K156" s="263"/>
      <c r="L156" s="268"/>
      <c r="M156" s="269"/>
      <c r="N156" s="270"/>
      <c r="O156" s="270"/>
      <c r="P156" s="270"/>
      <c r="Q156" s="270"/>
      <c r="R156" s="270"/>
      <c r="S156" s="270"/>
      <c r="T156" s="271"/>
      <c r="AT156" s="272" t="s">
        <v>252</v>
      </c>
      <c r="AU156" s="272" t="s">
        <v>85</v>
      </c>
      <c r="AV156" s="13" t="s">
        <v>85</v>
      </c>
      <c r="AW156" s="13" t="s">
        <v>38</v>
      </c>
      <c r="AX156" s="13" t="s">
        <v>75</v>
      </c>
      <c r="AY156" s="272" t="s">
        <v>182</v>
      </c>
    </row>
    <row r="157" s="13" customFormat="1">
      <c r="B157" s="262"/>
      <c r="C157" s="263"/>
      <c r="D157" s="253" t="s">
        <v>252</v>
      </c>
      <c r="E157" s="264" t="s">
        <v>21</v>
      </c>
      <c r="F157" s="265" t="s">
        <v>392</v>
      </c>
      <c r="G157" s="263"/>
      <c r="H157" s="266">
        <v>36.479999999999997</v>
      </c>
      <c r="I157" s="267"/>
      <c r="J157" s="263"/>
      <c r="K157" s="263"/>
      <c r="L157" s="268"/>
      <c r="M157" s="269"/>
      <c r="N157" s="270"/>
      <c r="O157" s="270"/>
      <c r="P157" s="270"/>
      <c r="Q157" s="270"/>
      <c r="R157" s="270"/>
      <c r="S157" s="270"/>
      <c r="T157" s="271"/>
      <c r="AT157" s="272" t="s">
        <v>252</v>
      </c>
      <c r="AU157" s="272" t="s">
        <v>85</v>
      </c>
      <c r="AV157" s="13" t="s">
        <v>85</v>
      </c>
      <c r="AW157" s="13" t="s">
        <v>38</v>
      </c>
      <c r="AX157" s="13" t="s">
        <v>75</v>
      </c>
      <c r="AY157" s="272" t="s">
        <v>182</v>
      </c>
    </row>
    <row r="158" s="13" customFormat="1">
      <c r="B158" s="262"/>
      <c r="C158" s="263"/>
      <c r="D158" s="253" t="s">
        <v>252</v>
      </c>
      <c r="E158" s="264" t="s">
        <v>21</v>
      </c>
      <c r="F158" s="265" t="s">
        <v>390</v>
      </c>
      <c r="G158" s="263"/>
      <c r="H158" s="266">
        <v>-0.73399999999999999</v>
      </c>
      <c r="I158" s="267"/>
      <c r="J158" s="263"/>
      <c r="K158" s="263"/>
      <c r="L158" s="268"/>
      <c r="M158" s="269"/>
      <c r="N158" s="270"/>
      <c r="O158" s="270"/>
      <c r="P158" s="270"/>
      <c r="Q158" s="270"/>
      <c r="R158" s="270"/>
      <c r="S158" s="270"/>
      <c r="T158" s="271"/>
      <c r="AT158" s="272" t="s">
        <v>252</v>
      </c>
      <c r="AU158" s="272" t="s">
        <v>85</v>
      </c>
      <c r="AV158" s="13" t="s">
        <v>85</v>
      </c>
      <c r="AW158" s="13" t="s">
        <v>38</v>
      </c>
      <c r="AX158" s="13" t="s">
        <v>75</v>
      </c>
      <c r="AY158" s="272" t="s">
        <v>182</v>
      </c>
    </row>
    <row r="159" s="14" customFormat="1">
      <c r="B159" s="273"/>
      <c r="C159" s="274"/>
      <c r="D159" s="253" t="s">
        <v>252</v>
      </c>
      <c r="E159" s="275" t="s">
        <v>21</v>
      </c>
      <c r="F159" s="276" t="s">
        <v>270</v>
      </c>
      <c r="G159" s="274"/>
      <c r="H159" s="277">
        <v>64.195999999999998</v>
      </c>
      <c r="I159" s="278"/>
      <c r="J159" s="274"/>
      <c r="K159" s="274"/>
      <c r="L159" s="279"/>
      <c r="M159" s="280"/>
      <c r="N159" s="281"/>
      <c r="O159" s="281"/>
      <c r="P159" s="281"/>
      <c r="Q159" s="281"/>
      <c r="R159" s="281"/>
      <c r="S159" s="281"/>
      <c r="T159" s="282"/>
      <c r="AT159" s="283" t="s">
        <v>252</v>
      </c>
      <c r="AU159" s="283" t="s">
        <v>85</v>
      </c>
      <c r="AV159" s="14" t="s">
        <v>198</v>
      </c>
      <c r="AW159" s="14" t="s">
        <v>38</v>
      </c>
      <c r="AX159" s="14" t="s">
        <v>83</v>
      </c>
      <c r="AY159" s="283" t="s">
        <v>182</v>
      </c>
    </row>
    <row r="160" s="1" customFormat="1" ht="16.5" customHeight="1">
      <c r="B160" s="47"/>
      <c r="C160" s="235" t="s">
        <v>215</v>
      </c>
      <c r="D160" s="235" t="s">
        <v>185</v>
      </c>
      <c r="E160" s="236" t="s">
        <v>393</v>
      </c>
      <c r="F160" s="237" t="s">
        <v>394</v>
      </c>
      <c r="G160" s="238" t="s">
        <v>265</v>
      </c>
      <c r="H160" s="239">
        <v>19.259</v>
      </c>
      <c r="I160" s="240"/>
      <c r="J160" s="241">
        <f>ROUND(I160*H160,2)</f>
        <v>0</v>
      </c>
      <c r="K160" s="237" t="s">
        <v>189</v>
      </c>
      <c r="L160" s="73"/>
      <c r="M160" s="242" t="s">
        <v>21</v>
      </c>
      <c r="N160" s="243" t="s">
        <v>46</v>
      </c>
      <c r="O160" s="48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AR160" s="25" t="s">
        <v>198</v>
      </c>
      <c r="AT160" s="25" t="s">
        <v>185</v>
      </c>
      <c r="AU160" s="25" t="s">
        <v>85</v>
      </c>
      <c r="AY160" s="25" t="s">
        <v>182</v>
      </c>
      <c r="BE160" s="246">
        <f>IF(N160="základní",J160,0)</f>
        <v>0</v>
      </c>
      <c r="BF160" s="246">
        <f>IF(N160="snížená",J160,0)</f>
        <v>0</v>
      </c>
      <c r="BG160" s="246">
        <f>IF(N160="zákl. přenesená",J160,0)</f>
        <v>0</v>
      </c>
      <c r="BH160" s="246">
        <f>IF(N160="sníž. přenesená",J160,0)</f>
        <v>0</v>
      </c>
      <c r="BI160" s="246">
        <f>IF(N160="nulová",J160,0)</f>
        <v>0</v>
      </c>
      <c r="BJ160" s="25" t="s">
        <v>83</v>
      </c>
      <c r="BK160" s="246">
        <f>ROUND(I160*H160,2)</f>
        <v>0</v>
      </c>
      <c r="BL160" s="25" t="s">
        <v>198</v>
      </c>
      <c r="BM160" s="25" t="s">
        <v>395</v>
      </c>
    </row>
    <row r="161" s="12" customFormat="1">
      <c r="B161" s="251"/>
      <c r="C161" s="252"/>
      <c r="D161" s="253" t="s">
        <v>252</v>
      </c>
      <c r="E161" s="254" t="s">
        <v>21</v>
      </c>
      <c r="F161" s="255" t="s">
        <v>353</v>
      </c>
      <c r="G161" s="252"/>
      <c r="H161" s="254" t="s">
        <v>21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AT161" s="261" t="s">
        <v>252</v>
      </c>
      <c r="AU161" s="261" t="s">
        <v>85</v>
      </c>
      <c r="AV161" s="12" t="s">
        <v>83</v>
      </c>
      <c r="AW161" s="12" t="s">
        <v>38</v>
      </c>
      <c r="AX161" s="12" t="s">
        <v>75</v>
      </c>
      <c r="AY161" s="261" t="s">
        <v>182</v>
      </c>
    </row>
    <row r="162" s="13" customFormat="1">
      <c r="B162" s="262"/>
      <c r="C162" s="263"/>
      <c r="D162" s="253" t="s">
        <v>252</v>
      </c>
      <c r="E162" s="264" t="s">
        <v>21</v>
      </c>
      <c r="F162" s="265" t="s">
        <v>396</v>
      </c>
      <c r="G162" s="263"/>
      <c r="H162" s="266">
        <v>19.259</v>
      </c>
      <c r="I162" s="267"/>
      <c r="J162" s="263"/>
      <c r="K162" s="263"/>
      <c r="L162" s="268"/>
      <c r="M162" s="269"/>
      <c r="N162" s="270"/>
      <c r="O162" s="270"/>
      <c r="P162" s="270"/>
      <c r="Q162" s="270"/>
      <c r="R162" s="270"/>
      <c r="S162" s="270"/>
      <c r="T162" s="271"/>
      <c r="AT162" s="272" t="s">
        <v>252</v>
      </c>
      <c r="AU162" s="272" t="s">
        <v>85</v>
      </c>
      <c r="AV162" s="13" t="s">
        <v>85</v>
      </c>
      <c r="AW162" s="13" t="s">
        <v>38</v>
      </c>
      <c r="AX162" s="13" t="s">
        <v>83</v>
      </c>
      <c r="AY162" s="272" t="s">
        <v>182</v>
      </c>
    </row>
    <row r="163" s="1" customFormat="1" ht="16.5" customHeight="1">
      <c r="B163" s="47"/>
      <c r="C163" s="235" t="s">
        <v>219</v>
      </c>
      <c r="D163" s="235" t="s">
        <v>185</v>
      </c>
      <c r="E163" s="236" t="s">
        <v>279</v>
      </c>
      <c r="F163" s="237" t="s">
        <v>280</v>
      </c>
      <c r="G163" s="238" t="s">
        <v>265</v>
      </c>
      <c r="H163" s="239">
        <v>294.70999999999998</v>
      </c>
      <c r="I163" s="240"/>
      <c r="J163" s="241">
        <f>ROUND(I163*H163,2)</f>
        <v>0</v>
      </c>
      <c r="K163" s="237" t="s">
        <v>189</v>
      </c>
      <c r="L163" s="73"/>
      <c r="M163" s="242" t="s">
        <v>21</v>
      </c>
      <c r="N163" s="243" t="s">
        <v>46</v>
      </c>
      <c r="O163" s="48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AR163" s="25" t="s">
        <v>198</v>
      </c>
      <c r="AT163" s="25" t="s">
        <v>185</v>
      </c>
      <c r="AU163" s="25" t="s">
        <v>85</v>
      </c>
      <c r="AY163" s="25" t="s">
        <v>182</v>
      </c>
      <c r="BE163" s="246">
        <f>IF(N163="základní",J163,0)</f>
        <v>0</v>
      </c>
      <c r="BF163" s="246">
        <f>IF(N163="snížená",J163,0)</f>
        <v>0</v>
      </c>
      <c r="BG163" s="246">
        <f>IF(N163="zákl. přenesená",J163,0)</f>
        <v>0</v>
      </c>
      <c r="BH163" s="246">
        <f>IF(N163="sníž. přenesená",J163,0)</f>
        <v>0</v>
      </c>
      <c r="BI163" s="246">
        <f>IF(N163="nulová",J163,0)</f>
        <v>0</v>
      </c>
      <c r="BJ163" s="25" t="s">
        <v>83</v>
      </c>
      <c r="BK163" s="246">
        <f>ROUND(I163*H163,2)</f>
        <v>0</v>
      </c>
      <c r="BL163" s="25" t="s">
        <v>198</v>
      </c>
      <c r="BM163" s="25" t="s">
        <v>397</v>
      </c>
    </row>
    <row r="164" s="1" customFormat="1" ht="16.5" customHeight="1">
      <c r="B164" s="47"/>
      <c r="C164" s="235" t="s">
        <v>223</v>
      </c>
      <c r="D164" s="235" t="s">
        <v>185</v>
      </c>
      <c r="E164" s="236" t="s">
        <v>288</v>
      </c>
      <c r="F164" s="237" t="s">
        <v>289</v>
      </c>
      <c r="G164" s="238" t="s">
        <v>265</v>
      </c>
      <c r="H164" s="239">
        <v>299.60199999999998</v>
      </c>
      <c r="I164" s="240"/>
      <c r="J164" s="241">
        <f>ROUND(I164*H164,2)</f>
        <v>0</v>
      </c>
      <c r="K164" s="237" t="s">
        <v>189</v>
      </c>
      <c r="L164" s="73"/>
      <c r="M164" s="242" t="s">
        <v>21</v>
      </c>
      <c r="N164" s="243" t="s">
        <v>46</v>
      </c>
      <c r="O164" s="48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AR164" s="25" t="s">
        <v>198</v>
      </c>
      <c r="AT164" s="25" t="s">
        <v>185</v>
      </c>
      <c r="AU164" s="25" t="s">
        <v>85</v>
      </c>
      <c r="AY164" s="25" t="s">
        <v>182</v>
      </c>
      <c r="BE164" s="246">
        <f>IF(N164="základní",J164,0)</f>
        <v>0</v>
      </c>
      <c r="BF164" s="246">
        <f>IF(N164="snížená",J164,0)</f>
        <v>0</v>
      </c>
      <c r="BG164" s="246">
        <f>IF(N164="zákl. přenesená",J164,0)</f>
        <v>0</v>
      </c>
      <c r="BH164" s="246">
        <f>IF(N164="sníž. přenesená",J164,0)</f>
        <v>0</v>
      </c>
      <c r="BI164" s="246">
        <f>IF(N164="nulová",J164,0)</f>
        <v>0</v>
      </c>
      <c r="BJ164" s="25" t="s">
        <v>83</v>
      </c>
      <c r="BK164" s="246">
        <f>ROUND(I164*H164,2)</f>
        <v>0</v>
      </c>
      <c r="BL164" s="25" t="s">
        <v>198</v>
      </c>
      <c r="BM164" s="25" t="s">
        <v>398</v>
      </c>
    </row>
    <row r="165" s="12" customFormat="1">
      <c r="B165" s="251"/>
      <c r="C165" s="252"/>
      <c r="D165" s="253" t="s">
        <v>252</v>
      </c>
      <c r="E165" s="254" t="s">
        <v>21</v>
      </c>
      <c r="F165" s="255" t="s">
        <v>399</v>
      </c>
      <c r="G165" s="252"/>
      <c r="H165" s="254" t="s">
        <v>21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AT165" s="261" t="s">
        <v>252</v>
      </c>
      <c r="AU165" s="261" t="s">
        <v>85</v>
      </c>
      <c r="AV165" s="12" t="s">
        <v>83</v>
      </c>
      <c r="AW165" s="12" t="s">
        <v>38</v>
      </c>
      <c r="AX165" s="12" t="s">
        <v>75</v>
      </c>
      <c r="AY165" s="261" t="s">
        <v>182</v>
      </c>
    </row>
    <row r="166" s="13" customFormat="1">
      <c r="B166" s="262"/>
      <c r="C166" s="263"/>
      <c r="D166" s="253" t="s">
        <v>252</v>
      </c>
      <c r="E166" s="264" t="s">
        <v>21</v>
      </c>
      <c r="F166" s="265" t="s">
        <v>400</v>
      </c>
      <c r="G166" s="263"/>
      <c r="H166" s="266">
        <v>26.492999999999999</v>
      </c>
      <c r="I166" s="267"/>
      <c r="J166" s="263"/>
      <c r="K166" s="263"/>
      <c r="L166" s="268"/>
      <c r="M166" s="269"/>
      <c r="N166" s="270"/>
      <c r="O166" s="270"/>
      <c r="P166" s="270"/>
      <c r="Q166" s="270"/>
      <c r="R166" s="270"/>
      <c r="S166" s="270"/>
      <c r="T166" s="271"/>
      <c r="AT166" s="272" t="s">
        <v>252</v>
      </c>
      <c r="AU166" s="272" t="s">
        <v>85</v>
      </c>
      <c r="AV166" s="13" t="s">
        <v>85</v>
      </c>
      <c r="AW166" s="13" t="s">
        <v>38</v>
      </c>
      <c r="AX166" s="13" t="s">
        <v>75</v>
      </c>
      <c r="AY166" s="272" t="s">
        <v>182</v>
      </c>
    </row>
    <row r="167" s="13" customFormat="1">
      <c r="B167" s="262"/>
      <c r="C167" s="263"/>
      <c r="D167" s="253" t="s">
        <v>252</v>
      </c>
      <c r="E167" s="264" t="s">
        <v>21</v>
      </c>
      <c r="F167" s="265" t="s">
        <v>401</v>
      </c>
      <c r="G167" s="263"/>
      <c r="H167" s="266">
        <v>66.879000000000005</v>
      </c>
      <c r="I167" s="267"/>
      <c r="J167" s="263"/>
      <c r="K167" s="263"/>
      <c r="L167" s="268"/>
      <c r="M167" s="269"/>
      <c r="N167" s="270"/>
      <c r="O167" s="270"/>
      <c r="P167" s="270"/>
      <c r="Q167" s="270"/>
      <c r="R167" s="270"/>
      <c r="S167" s="270"/>
      <c r="T167" s="271"/>
      <c r="AT167" s="272" t="s">
        <v>252</v>
      </c>
      <c r="AU167" s="272" t="s">
        <v>85</v>
      </c>
      <c r="AV167" s="13" t="s">
        <v>85</v>
      </c>
      <c r="AW167" s="13" t="s">
        <v>38</v>
      </c>
      <c r="AX167" s="13" t="s">
        <v>75</v>
      </c>
      <c r="AY167" s="272" t="s">
        <v>182</v>
      </c>
    </row>
    <row r="168" s="13" customFormat="1">
      <c r="B168" s="262"/>
      <c r="C168" s="263"/>
      <c r="D168" s="253" t="s">
        <v>252</v>
      </c>
      <c r="E168" s="264" t="s">
        <v>21</v>
      </c>
      <c r="F168" s="265" t="s">
        <v>402</v>
      </c>
      <c r="G168" s="263"/>
      <c r="H168" s="266">
        <v>22.044</v>
      </c>
      <c r="I168" s="267"/>
      <c r="J168" s="263"/>
      <c r="K168" s="263"/>
      <c r="L168" s="268"/>
      <c r="M168" s="269"/>
      <c r="N168" s="270"/>
      <c r="O168" s="270"/>
      <c r="P168" s="270"/>
      <c r="Q168" s="270"/>
      <c r="R168" s="270"/>
      <c r="S168" s="270"/>
      <c r="T168" s="271"/>
      <c r="AT168" s="272" t="s">
        <v>252</v>
      </c>
      <c r="AU168" s="272" t="s">
        <v>85</v>
      </c>
      <c r="AV168" s="13" t="s">
        <v>85</v>
      </c>
      <c r="AW168" s="13" t="s">
        <v>38</v>
      </c>
      <c r="AX168" s="13" t="s">
        <v>75</v>
      </c>
      <c r="AY168" s="272" t="s">
        <v>182</v>
      </c>
    </row>
    <row r="169" s="13" customFormat="1">
      <c r="B169" s="262"/>
      <c r="C169" s="263"/>
      <c r="D169" s="253" t="s">
        <v>252</v>
      </c>
      <c r="E169" s="264" t="s">
        <v>21</v>
      </c>
      <c r="F169" s="265" t="s">
        <v>403</v>
      </c>
      <c r="G169" s="263"/>
      <c r="H169" s="266">
        <v>64.195999999999998</v>
      </c>
      <c r="I169" s="267"/>
      <c r="J169" s="263"/>
      <c r="K169" s="263"/>
      <c r="L169" s="268"/>
      <c r="M169" s="269"/>
      <c r="N169" s="270"/>
      <c r="O169" s="270"/>
      <c r="P169" s="270"/>
      <c r="Q169" s="270"/>
      <c r="R169" s="270"/>
      <c r="S169" s="270"/>
      <c r="T169" s="271"/>
      <c r="AT169" s="272" t="s">
        <v>252</v>
      </c>
      <c r="AU169" s="272" t="s">
        <v>85</v>
      </c>
      <c r="AV169" s="13" t="s">
        <v>85</v>
      </c>
      <c r="AW169" s="13" t="s">
        <v>38</v>
      </c>
      <c r="AX169" s="13" t="s">
        <v>75</v>
      </c>
      <c r="AY169" s="272" t="s">
        <v>182</v>
      </c>
    </row>
    <row r="170" s="13" customFormat="1">
      <c r="B170" s="262"/>
      <c r="C170" s="263"/>
      <c r="D170" s="253" t="s">
        <v>252</v>
      </c>
      <c r="E170" s="264" t="s">
        <v>21</v>
      </c>
      <c r="F170" s="265" t="s">
        <v>21</v>
      </c>
      <c r="G170" s="263"/>
      <c r="H170" s="266">
        <v>0</v>
      </c>
      <c r="I170" s="267"/>
      <c r="J170" s="263"/>
      <c r="K170" s="263"/>
      <c r="L170" s="268"/>
      <c r="M170" s="269"/>
      <c r="N170" s="270"/>
      <c r="O170" s="270"/>
      <c r="P170" s="270"/>
      <c r="Q170" s="270"/>
      <c r="R170" s="270"/>
      <c r="S170" s="270"/>
      <c r="T170" s="271"/>
      <c r="AT170" s="272" t="s">
        <v>252</v>
      </c>
      <c r="AU170" s="272" t="s">
        <v>85</v>
      </c>
      <c r="AV170" s="13" t="s">
        <v>85</v>
      </c>
      <c r="AW170" s="13" t="s">
        <v>38</v>
      </c>
      <c r="AX170" s="13" t="s">
        <v>75</v>
      </c>
      <c r="AY170" s="272" t="s">
        <v>182</v>
      </c>
    </row>
    <row r="171" s="13" customFormat="1">
      <c r="B171" s="262"/>
      <c r="C171" s="263"/>
      <c r="D171" s="253" t="s">
        <v>252</v>
      </c>
      <c r="E171" s="264" t="s">
        <v>21</v>
      </c>
      <c r="F171" s="265" t="s">
        <v>404</v>
      </c>
      <c r="G171" s="263"/>
      <c r="H171" s="266">
        <v>414.69999999999999</v>
      </c>
      <c r="I171" s="267"/>
      <c r="J171" s="263"/>
      <c r="K171" s="263"/>
      <c r="L171" s="268"/>
      <c r="M171" s="269"/>
      <c r="N171" s="270"/>
      <c r="O171" s="270"/>
      <c r="P171" s="270"/>
      <c r="Q171" s="270"/>
      <c r="R171" s="270"/>
      <c r="S171" s="270"/>
      <c r="T171" s="271"/>
      <c r="AT171" s="272" t="s">
        <v>252</v>
      </c>
      <c r="AU171" s="272" t="s">
        <v>85</v>
      </c>
      <c r="AV171" s="13" t="s">
        <v>85</v>
      </c>
      <c r="AW171" s="13" t="s">
        <v>38</v>
      </c>
      <c r="AX171" s="13" t="s">
        <v>75</v>
      </c>
      <c r="AY171" s="272" t="s">
        <v>182</v>
      </c>
    </row>
    <row r="172" s="13" customFormat="1">
      <c r="B172" s="262"/>
      <c r="C172" s="263"/>
      <c r="D172" s="253" t="s">
        <v>252</v>
      </c>
      <c r="E172" s="264" t="s">
        <v>21</v>
      </c>
      <c r="F172" s="265" t="s">
        <v>21</v>
      </c>
      <c r="G172" s="263"/>
      <c r="H172" s="266">
        <v>0</v>
      </c>
      <c r="I172" s="267"/>
      <c r="J172" s="263"/>
      <c r="K172" s="263"/>
      <c r="L172" s="268"/>
      <c r="M172" s="269"/>
      <c r="N172" s="270"/>
      <c r="O172" s="270"/>
      <c r="P172" s="270"/>
      <c r="Q172" s="270"/>
      <c r="R172" s="270"/>
      <c r="S172" s="270"/>
      <c r="T172" s="271"/>
      <c r="AT172" s="272" t="s">
        <v>252</v>
      </c>
      <c r="AU172" s="272" t="s">
        <v>85</v>
      </c>
      <c r="AV172" s="13" t="s">
        <v>85</v>
      </c>
      <c r="AW172" s="13" t="s">
        <v>38</v>
      </c>
      <c r="AX172" s="13" t="s">
        <v>75</v>
      </c>
      <c r="AY172" s="272" t="s">
        <v>182</v>
      </c>
    </row>
    <row r="173" s="13" customFormat="1">
      <c r="B173" s="262"/>
      <c r="C173" s="263"/>
      <c r="D173" s="253" t="s">
        <v>252</v>
      </c>
      <c r="E173" s="264" t="s">
        <v>21</v>
      </c>
      <c r="F173" s="265" t="s">
        <v>21</v>
      </c>
      <c r="G173" s="263"/>
      <c r="H173" s="266">
        <v>0</v>
      </c>
      <c r="I173" s="267"/>
      <c r="J173" s="263"/>
      <c r="K173" s="263"/>
      <c r="L173" s="268"/>
      <c r="M173" s="269"/>
      <c r="N173" s="270"/>
      <c r="O173" s="270"/>
      <c r="P173" s="270"/>
      <c r="Q173" s="270"/>
      <c r="R173" s="270"/>
      <c r="S173" s="270"/>
      <c r="T173" s="271"/>
      <c r="AT173" s="272" t="s">
        <v>252</v>
      </c>
      <c r="AU173" s="272" t="s">
        <v>85</v>
      </c>
      <c r="AV173" s="13" t="s">
        <v>85</v>
      </c>
      <c r="AW173" s="13" t="s">
        <v>38</v>
      </c>
      <c r="AX173" s="13" t="s">
        <v>75</v>
      </c>
      <c r="AY173" s="272" t="s">
        <v>182</v>
      </c>
    </row>
    <row r="174" s="13" customFormat="1">
      <c r="B174" s="262"/>
      <c r="C174" s="263"/>
      <c r="D174" s="253" t="s">
        <v>252</v>
      </c>
      <c r="E174" s="264" t="s">
        <v>21</v>
      </c>
      <c r="F174" s="265" t="s">
        <v>405</v>
      </c>
      <c r="G174" s="263"/>
      <c r="H174" s="266">
        <v>-294.70999999999998</v>
      </c>
      <c r="I174" s="267"/>
      <c r="J174" s="263"/>
      <c r="K174" s="263"/>
      <c r="L174" s="268"/>
      <c r="M174" s="269"/>
      <c r="N174" s="270"/>
      <c r="O174" s="270"/>
      <c r="P174" s="270"/>
      <c r="Q174" s="270"/>
      <c r="R174" s="270"/>
      <c r="S174" s="270"/>
      <c r="T174" s="271"/>
      <c r="AT174" s="272" t="s">
        <v>252</v>
      </c>
      <c r="AU174" s="272" t="s">
        <v>85</v>
      </c>
      <c r="AV174" s="13" t="s">
        <v>85</v>
      </c>
      <c r="AW174" s="13" t="s">
        <v>38</v>
      </c>
      <c r="AX174" s="13" t="s">
        <v>75</v>
      </c>
      <c r="AY174" s="272" t="s">
        <v>182</v>
      </c>
    </row>
    <row r="175" s="14" customFormat="1">
      <c r="B175" s="273"/>
      <c r="C175" s="274"/>
      <c r="D175" s="253" t="s">
        <v>252</v>
      </c>
      <c r="E175" s="275" t="s">
        <v>21</v>
      </c>
      <c r="F175" s="276" t="s">
        <v>270</v>
      </c>
      <c r="G175" s="274"/>
      <c r="H175" s="277">
        <v>299.60199999999998</v>
      </c>
      <c r="I175" s="278"/>
      <c r="J175" s="274"/>
      <c r="K175" s="274"/>
      <c r="L175" s="279"/>
      <c r="M175" s="280"/>
      <c r="N175" s="281"/>
      <c r="O175" s="281"/>
      <c r="P175" s="281"/>
      <c r="Q175" s="281"/>
      <c r="R175" s="281"/>
      <c r="S175" s="281"/>
      <c r="T175" s="282"/>
      <c r="AT175" s="283" t="s">
        <v>252</v>
      </c>
      <c r="AU175" s="283" t="s">
        <v>85</v>
      </c>
      <c r="AV175" s="14" t="s">
        <v>198</v>
      </c>
      <c r="AW175" s="14" t="s">
        <v>38</v>
      </c>
      <c r="AX175" s="14" t="s">
        <v>83</v>
      </c>
      <c r="AY175" s="283" t="s">
        <v>182</v>
      </c>
    </row>
    <row r="176" s="1" customFormat="1" ht="25.5" customHeight="1">
      <c r="B176" s="47"/>
      <c r="C176" s="235" t="s">
        <v>227</v>
      </c>
      <c r="D176" s="235" t="s">
        <v>185</v>
      </c>
      <c r="E176" s="236" t="s">
        <v>293</v>
      </c>
      <c r="F176" s="237" t="s">
        <v>294</v>
      </c>
      <c r="G176" s="238" t="s">
        <v>265</v>
      </c>
      <c r="H176" s="239">
        <v>2097.2139999999999</v>
      </c>
      <c r="I176" s="240"/>
      <c r="J176" s="241">
        <f>ROUND(I176*H176,2)</f>
        <v>0</v>
      </c>
      <c r="K176" s="237" t="s">
        <v>189</v>
      </c>
      <c r="L176" s="73"/>
      <c r="M176" s="242" t="s">
        <v>21</v>
      </c>
      <c r="N176" s="243" t="s">
        <v>46</v>
      </c>
      <c r="O176" s="48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AR176" s="25" t="s">
        <v>198</v>
      </c>
      <c r="AT176" s="25" t="s">
        <v>185</v>
      </c>
      <c r="AU176" s="25" t="s">
        <v>85</v>
      </c>
      <c r="AY176" s="25" t="s">
        <v>182</v>
      </c>
      <c r="BE176" s="246">
        <f>IF(N176="základní",J176,0)</f>
        <v>0</v>
      </c>
      <c r="BF176" s="246">
        <f>IF(N176="snížená",J176,0)</f>
        <v>0</v>
      </c>
      <c r="BG176" s="246">
        <f>IF(N176="zákl. přenesená",J176,0)</f>
        <v>0</v>
      </c>
      <c r="BH176" s="246">
        <f>IF(N176="sníž. přenesená",J176,0)</f>
        <v>0</v>
      </c>
      <c r="BI176" s="246">
        <f>IF(N176="nulová",J176,0)</f>
        <v>0</v>
      </c>
      <c r="BJ176" s="25" t="s">
        <v>83</v>
      </c>
      <c r="BK176" s="246">
        <f>ROUND(I176*H176,2)</f>
        <v>0</v>
      </c>
      <c r="BL176" s="25" t="s">
        <v>198</v>
      </c>
      <c r="BM176" s="25" t="s">
        <v>406</v>
      </c>
    </row>
    <row r="177" s="13" customFormat="1">
      <c r="B177" s="262"/>
      <c r="C177" s="263"/>
      <c r="D177" s="253" t="s">
        <v>252</v>
      </c>
      <c r="E177" s="263"/>
      <c r="F177" s="265" t="s">
        <v>407</v>
      </c>
      <c r="G177" s="263"/>
      <c r="H177" s="266">
        <v>2097.2139999999999</v>
      </c>
      <c r="I177" s="267"/>
      <c r="J177" s="263"/>
      <c r="K177" s="263"/>
      <c r="L177" s="268"/>
      <c r="M177" s="269"/>
      <c r="N177" s="270"/>
      <c r="O177" s="270"/>
      <c r="P177" s="270"/>
      <c r="Q177" s="270"/>
      <c r="R177" s="270"/>
      <c r="S177" s="270"/>
      <c r="T177" s="271"/>
      <c r="AT177" s="272" t="s">
        <v>252</v>
      </c>
      <c r="AU177" s="272" t="s">
        <v>85</v>
      </c>
      <c r="AV177" s="13" t="s">
        <v>85</v>
      </c>
      <c r="AW177" s="13" t="s">
        <v>6</v>
      </c>
      <c r="AX177" s="13" t="s">
        <v>83</v>
      </c>
      <c r="AY177" s="272" t="s">
        <v>182</v>
      </c>
    </row>
    <row r="178" s="1" customFormat="1" ht="16.5" customHeight="1">
      <c r="B178" s="47"/>
      <c r="C178" s="235" t="s">
        <v>233</v>
      </c>
      <c r="D178" s="235" t="s">
        <v>185</v>
      </c>
      <c r="E178" s="236" t="s">
        <v>408</v>
      </c>
      <c r="F178" s="237" t="s">
        <v>409</v>
      </c>
      <c r="G178" s="238" t="s">
        <v>265</v>
      </c>
      <c r="H178" s="239">
        <v>294.70999999999998</v>
      </c>
      <c r="I178" s="240"/>
      <c r="J178" s="241">
        <f>ROUND(I178*H178,2)</f>
        <v>0</v>
      </c>
      <c r="K178" s="237" t="s">
        <v>189</v>
      </c>
      <c r="L178" s="73"/>
      <c r="M178" s="242" t="s">
        <v>21</v>
      </c>
      <c r="N178" s="243" t="s">
        <v>46</v>
      </c>
      <c r="O178" s="48"/>
      <c r="P178" s="244">
        <f>O178*H178</f>
        <v>0</v>
      </c>
      <c r="Q178" s="244">
        <v>0</v>
      </c>
      <c r="R178" s="244">
        <f>Q178*H178</f>
        <v>0</v>
      </c>
      <c r="S178" s="244">
        <v>0</v>
      </c>
      <c r="T178" s="245">
        <f>S178*H178</f>
        <v>0</v>
      </c>
      <c r="AR178" s="25" t="s">
        <v>198</v>
      </c>
      <c r="AT178" s="25" t="s">
        <v>185</v>
      </c>
      <c r="AU178" s="25" t="s">
        <v>85</v>
      </c>
      <c r="AY178" s="25" t="s">
        <v>182</v>
      </c>
      <c r="BE178" s="246">
        <f>IF(N178="základní",J178,0)</f>
        <v>0</v>
      </c>
      <c r="BF178" s="246">
        <f>IF(N178="snížená",J178,0)</f>
        <v>0</v>
      </c>
      <c r="BG178" s="246">
        <f>IF(N178="zákl. přenesená",J178,0)</f>
        <v>0</v>
      </c>
      <c r="BH178" s="246">
        <f>IF(N178="sníž. přenesená",J178,0)</f>
        <v>0</v>
      </c>
      <c r="BI178" s="246">
        <f>IF(N178="nulová",J178,0)</f>
        <v>0</v>
      </c>
      <c r="BJ178" s="25" t="s">
        <v>83</v>
      </c>
      <c r="BK178" s="246">
        <f>ROUND(I178*H178,2)</f>
        <v>0</v>
      </c>
      <c r="BL178" s="25" t="s">
        <v>198</v>
      </c>
      <c r="BM178" s="25" t="s">
        <v>410</v>
      </c>
    </row>
    <row r="179" s="12" customFormat="1">
      <c r="B179" s="251"/>
      <c r="C179" s="252"/>
      <c r="D179" s="253" t="s">
        <v>252</v>
      </c>
      <c r="E179" s="254" t="s">
        <v>21</v>
      </c>
      <c r="F179" s="255" t="s">
        <v>310</v>
      </c>
      <c r="G179" s="252"/>
      <c r="H179" s="254" t="s">
        <v>21</v>
      </c>
      <c r="I179" s="256"/>
      <c r="J179" s="252"/>
      <c r="K179" s="252"/>
      <c r="L179" s="257"/>
      <c r="M179" s="258"/>
      <c r="N179" s="259"/>
      <c r="O179" s="259"/>
      <c r="P179" s="259"/>
      <c r="Q179" s="259"/>
      <c r="R179" s="259"/>
      <c r="S179" s="259"/>
      <c r="T179" s="260"/>
      <c r="AT179" s="261" t="s">
        <v>252</v>
      </c>
      <c r="AU179" s="261" t="s">
        <v>85</v>
      </c>
      <c r="AV179" s="12" t="s">
        <v>83</v>
      </c>
      <c r="AW179" s="12" t="s">
        <v>38</v>
      </c>
      <c r="AX179" s="12" t="s">
        <v>75</v>
      </c>
      <c r="AY179" s="261" t="s">
        <v>182</v>
      </c>
    </row>
    <row r="180" s="13" customFormat="1">
      <c r="B180" s="262"/>
      <c r="C180" s="263"/>
      <c r="D180" s="253" t="s">
        <v>252</v>
      </c>
      <c r="E180" s="264" t="s">
        <v>21</v>
      </c>
      <c r="F180" s="265" t="s">
        <v>311</v>
      </c>
      <c r="G180" s="263"/>
      <c r="H180" s="266">
        <v>274.68799999999999</v>
      </c>
      <c r="I180" s="267"/>
      <c r="J180" s="263"/>
      <c r="K180" s="263"/>
      <c r="L180" s="268"/>
      <c r="M180" s="269"/>
      <c r="N180" s="270"/>
      <c r="O180" s="270"/>
      <c r="P180" s="270"/>
      <c r="Q180" s="270"/>
      <c r="R180" s="270"/>
      <c r="S180" s="270"/>
      <c r="T180" s="271"/>
      <c r="AT180" s="272" t="s">
        <v>252</v>
      </c>
      <c r="AU180" s="272" t="s">
        <v>85</v>
      </c>
      <c r="AV180" s="13" t="s">
        <v>85</v>
      </c>
      <c r="AW180" s="13" t="s">
        <v>38</v>
      </c>
      <c r="AX180" s="13" t="s">
        <v>75</v>
      </c>
      <c r="AY180" s="272" t="s">
        <v>182</v>
      </c>
    </row>
    <row r="181" s="13" customFormat="1">
      <c r="B181" s="262"/>
      <c r="C181" s="263"/>
      <c r="D181" s="253" t="s">
        <v>252</v>
      </c>
      <c r="E181" s="264" t="s">
        <v>21</v>
      </c>
      <c r="F181" s="265" t="s">
        <v>312</v>
      </c>
      <c r="G181" s="263"/>
      <c r="H181" s="266">
        <v>20.021999999999998</v>
      </c>
      <c r="I181" s="267"/>
      <c r="J181" s="263"/>
      <c r="K181" s="263"/>
      <c r="L181" s="268"/>
      <c r="M181" s="269"/>
      <c r="N181" s="270"/>
      <c r="O181" s="270"/>
      <c r="P181" s="270"/>
      <c r="Q181" s="270"/>
      <c r="R181" s="270"/>
      <c r="S181" s="270"/>
      <c r="T181" s="271"/>
      <c r="AT181" s="272" t="s">
        <v>252</v>
      </c>
      <c r="AU181" s="272" t="s">
        <v>85</v>
      </c>
      <c r="AV181" s="13" t="s">
        <v>85</v>
      </c>
      <c r="AW181" s="13" t="s">
        <v>38</v>
      </c>
      <c r="AX181" s="13" t="s">
        <v>75</v>
      </c>
      <c r="AY181" s="272" t="s">
        <v>182</v>
      </c>
    </row>
    <row r="182" s="14" customFormat="1">
      <c r="B182" s="273"/>
      <c r="C182" s="274"/>
      <c r="D182" s="253" t="s">
        <v>252</v>
      </c>
      <c r="E182" s="275" t="s">
        <v>21</v>
      </c>
      <c r="F182" s="276" t="s">
        <v>270</v>
      </c>
      <c r="G182" s="274"/>
      <c r="H182" s="277">
        <v>294.70999999999998</v>
      </c>
      <c r="I182" s="278"/>
      <c r="J182" s="274"/>
      <c r="K182" s="274"/>
      <c r="L182" s="279"/>
      <c r="M182" s="280"/>
      <c r="N182" s="281"/>
      <c r="O182" s="281"/>
      <c r="P182" s="281"/>
      <c r="Q182" s="281"/>
      <c r="R182" s="281"/>
      <c r="S182" s="281"/>
      <c r="T182" s="282"/>
      <c r="AT182" s="283" t="s">
        <v>252</v>
      </c>
      <c r="AU182" s="283" t="s">
        <v>85</v>
      </c>
      <c r="AV182" s="14" t="s">
        <v>198</v>
      </c>
      <c r="AW182" s="14" t="s">
        <v>38</v>
      </c>
      <c r="AX182" s="14" t="s">
        <v>83</v>
      </c>
      <c r="AY182" s="283" t="s">
        <v>182</v>
      </c>
    </row>
    <row r="183" s="1" customFormat="1" ht="16.5" customHeight="1">
      <c r="B183" s="47"/>
      <c r="C183" s="235" t="s">
        <v>238</v>
      </c>
      <c r="D183" s="235" t="s">
        <v>185</v>
      </c>
      <c r="E183" s="236" t="s">
        <v>411</v>
      </c>
      <c r="F183" s="237" t="s">
        <v>412</v>
      </c>
      <c r="G183" s="238" t="s">
        <v>303</v>
      </c>
      <c r="H183" s="239">
        <v>569.24400000000003</v>
      </c>
      <c r="I183" s="240"/>
      <c r="J183" s="241">
        <f>ROUND(I183*H183,2)</f>
        <v>0</v>
      </c>
      <c r="K183" s="237" t="s">
        <v>189</v>
      </c>
      <c r="L183" s="73"/>
      <c r="M183" s="242" t="s">
        <v>21</v>
      </c>
      <c r="N183" s="243" t="s">
        <v>46</v>
      </c>
      <c r="O183" s="48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AR183" s="25" t="s">
        <v>198</v>
      </c>
      <c r="AT183" s="25" t="s">
        <v>185</v>
      </c>
      <c r="AU183" s="25" t="s">
        <v>85</v>
      </c>
      <c r="AY183" s="25" t="s">
        <v>182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5" t="s">
        <v>83</v>
      </c>
      <c r="BK183" s="246">
        <f>ROUND(I183*H183,2)</f>
        <v>0</v>
      </c>
      <c r="BL183" s="25" t="s">
        <v>198</v>
      </c>
      <c r="BM183" s="25" t="s">
        <v>413</v>
      </c>
    </row>
    <row r="184" s="13" customFormat="1">
      <c r="B184" s="262"/>
      <c r="C184" s="263"/>
      <c r="D184" s="253" t="s">
        <v>252</v>
      </c>
      <c r="E184" s="264" t="s">
        <v>21</v>
      </c>
      <c r="F184" s="265" t="s">
        <v>414</v>
      </c>
      <c r="G184" s="263"/>
      <c r="H184" s="266">
        <v>569.24400000000003</v>
      </c>
      <c r="I184" s="267"/>
      <c r="J184" s="263"/>
      <c r="K184" s="263"/>
      <c r="L184" s="268"/>
      <c r="M184" s="269"/>
      <c r="N184" s="270"/>
      <c r="O184" s="270"/>
      <c r="P184" s="270"/>
      <c r="Q184" s="270"/>
      <c r="R184" s="270"/>
      <c r="S184" s="270"/>
      <c r="T184" s="271"/>
      <c r="AT184" s="272" t="s">
        <v>252</v>
      </c>
      <c r="AU184" s="272" t="s">
        <v>85</v>
      </c>
      <c r="AV184" s="13" t="s">
        <v>85</v>
      </c>
      <c r="AW184" s="13" t="s">
        <v>38</v>
      </c>
      <c r="AX184" s="13" t="s">
        <v>83</v>
      </c>
      <c r="AY184" s="272" t="s">
        <v>182</v>
      </c>
    </row>
    <row r="185" s="1" customFormat="1" ht="16.5" customHeight="1">
      <c r="B185" s="47"/>
      <c r="C185" s="235" t="s">
        <v>313</v>
      </c>
      <c r="D185" s="235" t="s">
        <v>185</v>
      </c>
      <c r="E185" s="236" t="s">
        <v>415</v>
      </c>
      <c r="F185" s="237" t="s">
        <v>416</v>
      </c>
      <c r="G185" s="238" t="s">
        <v>265</v>
      </c>
      <c r="H185" s="239">
        <v>20.021999999999998</v>
      </c>
      <c r="I185" s="240"/>
      <c r="J185" s="241">
        <f>ROUND(I185*H185,2)</f>
        <v>0</v>
      </c>
      <c r="K185" s="237" t="s">
        <v>189</v>
      </c>
      <c r="L185" s="73"/>
      <c r="M185" s="242" t="s">
        <v>21</v>
      </c>
      <c r="N185" s="243" t="s">
        <v>46</v>
      </c>
      <c r="O185" s="48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AR185" s="25" t="s">
        <v>198</v>
      </c>
      <c r="AT185" s="25" t="s">
        <v>185</v>
      </c>
      <c r="AU185" s="25" t="s">
        <v>85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198</v>
      </c>
      <c r="BM185" s="25" t="s">
        <v>417</v>
      </c>
    </row>
    <row r="186" s="12" customFormat="1">
      <c r="B186" s="251"/>
      <c r="C186" s="252"/>
      <c r="D186" s="253" t="s">
        <v>252</v>
      </c>
      <c r="E186" s="254" t="s">
        <v>21</v>
      </c>
      <c r="F186" s="255" t="s">
        <v>418</v>
      </c>
      <c r="G186" s="252"/>
      <c r="H186" s="254" t="s">
        <v>21</v>
      </c>
      <c r="I186" s="256"/>
      <c r="J186" s="252"/>
      <c r="K186" s="252"/>
      <c r="L186" s="257"/>
      <c r="M186" s="258"/>
      <c r="N186" s="259"/>
      <c r="O186" s="259"/>
      <c r="P186" s="259"/>
      <c r="Q186" s="259"/>
      <c r="R186" s="259"/>
      <c r="S186" s="259"/>
      <c r="T186" s="260"/>
      <c r="AT186" s="261" t="s">
        <v>252</v>
      </c>
      <c r="AU186" s="261" t="s">
        <v>85</v>
      </c>
      <c r="AV186" s="12" t="s">
        <v>83</v>
      </c>
      <c r="AW186" s="12" t="s">
        <v>38</v>
      </c>
      <c r="AX186" s="12" t="s">
        <v>75</v>
      </c>
      <c r="AY186" s="261" t="s">
        <v>182</v>
      </c>
    </row>
    <row r="187" s="13" customFormat="1">
      <c r="B187" s="262"/>
      <c r="C187" s="263"/>
      <c r="D187" s="253" t="s">
        <v>252</v>
      </c>
      <c r="E187" s="264" t="s">
        <v>21</v>
      </c>
      <c r="F187" s="265" t="s">
        <v>21</v>
      </c>
      <c r="G187" s="263"/>
      <c r="H187" s="266">
        <v>0</v>
      </c>
      <c r="I187" s="267"/>
      <c r="J187" s="263"/>
      <c r="K187" s="263"/>
      <c r="L187" s="268"/>
      <c r="M187" s="269"/>
      <c r="N187" s="270"/>
      <c r="O187" s="270"/>
      <c r="P187" s="270"/>
      <c r="Q187" s="270"/>
      <c r="R187" s="270"/>
      <c r="S187" s="270"/>
      <c r="T187" s="271"/>
      <c r="AT187" s="272" t="s">
        <v>252</v>
      </c>
      <c r="AU187" s="272" t="s">
        <v>85</v>
      </c>
      <c r="AV187" s="13" t="s">
        <v>85</v>
      </c>
      <c r="AW187" s="13" t="s">
        <v>38</v>
      </c>
      <c r="AX187" s="13" t="s">
        <v>75</v>
      </c>
      <c r="AY187" s="272" t="s">
        <v>182</v>
      </c>
    </row>
    <row r="188" s="13" customFormat="1">
      <c r="B188" s="262"/>
      <c r="C188" s="263"/>
      <c r="D188" s="253" t="s">
        <v>252</v>
      </c>
      <c r="E188" s="264" t="s">
        <v>21</v>
      </c>
      <c r="F188" s="265" t="s">
        <v>419</v>
      </c>
      <c r="G188" s="263"/>
      <c r="H188" s="266">
        <v>26.5</v>
      </c>
      <c r="I188" s="267"/>
      <c r="J188" s="263"/>
      <c r="K188" s="263"/>
      <c r="L188" s="268"/>
      <c r="M188" s="269"/>
      <c r="N188" s="270"/>
      <c r="O188" s="270"/>
      <c r="P188" s="270"/>
      <c r="Q188" s="270"/>
      <c r="R188" s="270"/>
      <c r="S188" s="270"/>
      <c r="T188" s="271"/>
      <c r="AT188" s="272" t="s">
        <v>252</v>
      </c>
      <c r="AU188" s="272" t="s">
        <v>85</v>
      </c>
      <c r="AV188" s="13" t="s">
        <v>85</v>
      </c>
      <c r="AW188" s="13" t="s">
        <v>38</v>
      </c>
      <c r="AX188" s="13" t="s">
        <v>75</v>
      </c>
      <c r="AY188" s="272" t="s">
        <v>182</v>
      </c>
    </row>
    <row r="189" s="13" customFormat="1">
      <c r="B189" s="262"/>
      <c r="C189" s="263"/>
      <c r="D189" s="253" t="s">
        <v>252</v>
      </c>
      <c r="E189" s="264" t="s">
        <v>21</v>
      </c>
      <c r="F189" s="265" t="s">
        <v>21</v>
      </c>
      <c r="G189" s="263"/>
      <c r="H189" s="266">
        <v>0</v>
      </c>
      <c r="I189" s="267"/>
      <c r="J189" s="263"/>
      <c r="K189" s="263"/>
      <c r="L189" s="268"/>
      <c r="M189" s="269"/>
      <c r="N189" s="270"/>
      <c r="O189" s="270"/>
      <c r="P189" s="270"/>
      <c r="Q189" s="270"/>
      <c r="R189" s="270"/>
      <c r="S189" s="270"/>
      <c r="T189" s="271"/>
      <c r="AT189" s="272" t="s">
        <v>252</v>
      </c>
      <c r="AU189" s="272" t="s">
        <v>85</v>
      </c>
      <c r="AV189" s="13" t="s">
        <v>85</v>
      </c>
      <c r="AW189" s="13" t="s">
        <v>38</v>
      </c>
      <c r="AX189" s="13" t="s">
        <v>75</v>
      </c>
      <c r="AY189" s="272" t="s">
        <v>182</v>
      </c>
    </row>
    <row r="190" s="13" customFormat="1">
      <c r="B190" s="262"/>
      <c r="C190" s="263"/>
      <c r="D190" s="253" t="s">
        <v>252</v>
      </c>
      <c r="E190" s="264" t="s">
        <v>21</v>
      </c>
      <c r="F190" s="265" t="s">
        <v>420</v>
      </c>
      <c r="G190" s="263"/>
      <c r="H190" s="266">
        <v>-0.76000000000000001</v>
      </c>
      <c r="I190" s="267"/>
      <c r="J190" s="263"/>
      <c r="K190" s="263"/>
      <c r="L190" s="268"/>
      <c r="M190" s="269"/>
      <c r="N190" s="270"/>
      <c r="O190" s="270"/>
      <c r="P190" s="270"/>
      <c r="Q190" s="270"/>
      <c r="R190" s="270"/>
      <c r="S190" s="270"/>
      <c r="T190" s="271"/>
      <c r="AT190" s="272" t="s">
        <v>252</v>
      </c>
      <c r="AU190" s="272" t="s">
        <v>85</v>
      </c>
      <c r="AV190" s="13" t="s">
        <v>85</v>
      </c>
      <c r="AW190" s="13" t="s">
        <v>38</v>
      </c>
      <c r="AX190" s="13" t="s">
        <v>75</v>
      </c>
      <c r="AY190" s="272" t="s">
        <v>182</v>
      </c>
    </row>
    <row r="191" s="13" customFormat="1">
      <c r="B191" s="262"/>
      <c r="C191" s="263"/>
      <c r="D191" s="253" t="s">
        <v>252</v>
      </c>
      <c r="E191" s="264" t="s">
        <v>21</v>
      </c>
      <c r="F191" s="265" t="s">
        <v>421</v>
      </c>
      <c r="G191" s="263"/>
      <c r="H191" s="266">
        <v>-5.3869999999999996</v>
      </c>
      <c r="I191" s="267"/>
      <c r="J191" s="263"/>
      <c r="K191" s="263"/>
      <c r="L191" s="268"/>
      <c r="M191" s="269"/>
      <c r="N191" s="270"/>
      <c r="O191" s="270"/>
      <c r="P191" s="270"/>
      <c r="Q191" s="270"/>
      <c r="R191" s="270"/>
      <c r="S191" s="270"/>
      <c r="T191" s="271"/>
      <c r="AT191" s="272" t="s">
        <v>252</v>
      </c>
      <c r="AU191" s="272" t="s">
        <v>85</v>
      </c>
      <c r="AV191" s="13" t="s">
        <v>85</v>
      </c>
      <c r="AW191" s="13" t="s">
        <v>38</v>
      </c>
      <c r="AX191" s="13" t="s">
        <v>75</v>
      </c>
      <c r="AY191" s="272" t="s">
        <v>182</v>
      </c>
    </row>
    <row r="192" s="13" customFormat="1">
      <c r="B192" s="262"/>
      <c r="C192" s="263"/>
      <c r="D192" s="253" t="s">
        <v>252</v>
      </c>
      <c r="E192" s="264" t="s">
        <v>21</v>
      </c>
      <c r="F192" s="265" t="s">
        <v>422</v>
      </c>
      <c r="G192" s="263"/>
      <c r="H192" s="266">
        <v>-0.33100000000000002</v>
      </c>
      <c r="I192" s="267"/>
      <c r="J192" s="263"/>
      <c r="K192" s="263"/>
      <c r="L192" s="268"/>
      <c r="M192" s="269"/>
      <c r="N192" s="270"/>
      <c r="O192" s="270"/>
      <c r="P192" s="270"/>
      <c r="Q192" s="270"/>
      <c r="R192" s="270"/>
      <c r="S192" s="270"/>
      <c r="T192" s="271"/>
      <c r="AT192" s="272" t="s">
        <v>252</v>
      </c>
      <c r="AU192" s="272" t="s">
        <v>85</v>
      </c>
      <c r="AV192" s="13" t="s">
        <v>85</v>
      </c>
      <c r="AW192" s="13" t="s">
        <v>38</v>
      </c>
      <c r="AX192" s="13" t="s">
        <v>75</v>
      </c>
      <c r="AY192" s="272" t="s">
        <v>182</v>
      </c>
    </row>
    <row r="193" s="14" customFormat="1">
      <c r="B193" s="273"/>
      <c r="C193" s="274"/>
      <c r="D193" s="253" t="s">
        <v>252</v>
      </c>
      <c r="E193" s="275" t="s">
        <v>21</v>
      </c>
      <c r="F193" s="276" t="s">
        <v>270</v>
      </c>
      <c r="G193" s="274"/>
      <c r="H193" s="277">
        <v>20.021999999999998</v>
      </c>
      <c r="I193" s="278"/>
      <c r="J193" s="274"/>
      <c r="K193" s="274"/>
      <c r="L193" s="279"/>
      <c r="M193" s="280"/>
      <c r="N193" s="281"/>
      <c r="O193" s="281"/>
      <c r="P193" s="281"/>
      <c r="Q193" s="281"/>
      <c r="R193" s="281"/>
      <c r="S193" s="281"/>
      <c r="T193" s="282"/>
      <c r="AT193" s="283" t="s">
        <v>252</v>
      </c>
      <c r="AU193" s="283" t="s">
        <v>85</v>
      </c>
      <c r="AV193" s="14" t="s">
        <v>198</v>
      </c>
      <c r="AW193" s="14" t="s">
        <v>38</v>
      </c>
      <c r="AX193" s="14" t="s">
        <v>83</v>
      </c>
      <c r="AY193" s="283" t="s">
        <v>182</v>
      </c>
    </row>
    <row r="194" s="1" customFormat="1" ht="16.5" customHeight="1">
      <c r="B194" s="47"/>
      <c r="C194" s="235" t="s">
        <v>10</v>
      </c>
      <c r="D194" s="235" t="s">
        <v>185</v>
      </c>
      <c r="E194" s="236" t="s">
        <v>423</v>
      </c>
      <c r="F194" s="237" t="s">
        <v>424</v>
      </c>
      <c r="G194" s="238" t="s">
        <v>265</v>
      </c>
      <c r="H194" s="239">
        <v>274.68799999999999</v>
      </c>
      <c r="I194" s="240"/>
      <c r="J194" s="241">
        <f>ROUND(I194*H194,2)</f>
        <v>0</v>
      </c>
      <c r="K194" s="237" t="s">
        <v>189</v>
      </c>
      <c r="L194" s="73"/>
      <c r="M194" s="242" t="s">
        <v>21</v>
      </c>
      <c r="N194" s="243" t="s">
        <v>46</v>
      </c>
      <c r="O194" s="48"/>
      <c r="P194" s="244">
        <f>O194*H194</f>
        <v>0</v>
      </c>
      <c r="Q194" s="244">
        <v>0</v>
      </c>
      <c r="R194" s="244">
        <f>Q194*H194</f>
        <v>0</v>
      </c>
      <c r="S194" s="244">
        <v>0</v>
      </c>
      <c r="T194" s="245">
        <f>S194*H194</f>
        <v>0</v>
      </c>
      <c r="AR194" s="25" t="s">
        <v>198</v>
      </c>
      <c r="AT194" s="25" t="s">
        <v>185</v>
      </c>
      <c r="AU194" s="25" t="s">
        <v>85</v>
      </c>
      <c r="AY194" s="25" t="s">
        <v>182</v>
      </c>
      <c r="BE194" s="246">
        <f>IF(N194="základní",J194,0)</f>
        <v>0</v>
      </c>
      <c r="BF194" s="246">
        <f>IF(N194="snížená",J194,0)</f>
        <v>0</v>
      </c>
      <c r="BG194" s="246">
        <f>IF(N194="zákl. přenesená",J194,0)</f>
        <v>0</v>
      </c>
      <c r="BH194" s="246">
        <f>IF(N194="sníž. přenesená",J194,0)</f>
        <v>0</v>
      </c>
      <c r="BI194" s="246">
        <f>IF(N194="nulová",J194,0)</f>
        <v>0</v>
      </c>
      <c r="BJ194" s="25" t="s">
        <v>83</v>
      </c>
      <c r="BK194" s="246">
        <f>ROUND(I194*H194,2)</f>
        <v>0</v>
      </c>
      <c r="BL194" s="25" t="s">
        <v>198</v>
      </c>
      <c r="BM194" s="25" t="s">
        <v>425</v>
      </c>
    </row>
    <row r="195" s="12" customFormat="1">
      <c r="B195" s="251"/>
      <c r="C195" s="252"/>
      <c r="D195" s="253" t="s">
        <v>252</v>
      </c>
      <c r="E195" s="254" t="s">
        <v>21</v>
      </c>
      <c r="F195" s="255" t="s">
        <v>426</v>
      </c>
      <c r="G195" s="252"/>
      <c r="H195" s="254" t="s">
        <v>21</v>
      </c>
      <c r="I195" s="256"/>
      <c r="J195" s="252"/>
      <c r="K195" s="252"/>
      <c r="L195" s="257"/>
      <c r="M195" s="258"/>
      <c r="N195" s="259"/>
      <c r="O195" s="259"/>
      <c r="P195" s="259"/>
      <c r="Q195" s="259"/>
      <c r="R195" s="259"/>
      <c r="S195" s="259"/>
      <c r="T195" s="260"/>
      <c r="AT195" s="261" t="s">
        <v>252</v>
      </c>
      <c r="AU195" s="261" t="s">
        <v>85</v>
      </c>
      <c r="AV195" s="12" t="s">
        <v>83</v>
      </c>
      <c r="AW195" s="12" t="s">
        <v>38</v>
      </c>
      <c r="AX195" s="12" t="s">
        <v>75</v>
      </c>
      <c r="AY195" s="261" t="s">
        <v>182</v>
      </c>
    </row>
    <row r="196" s="13" customFormat="1">
      <c r="B196" s="262"/>
      <c r="C196" s="263"/>
      <c r="D196" s="253" t="s">
        <v>252</v>
      </c>
      <c r="E196" s="264" t="s">
        <v>21</v>
      </c>
      <c r="F196" s="265" t="s">
        <v>427</v>
      </c>
      <c r="G196" s="263"/>
      <c r="H196" s="266">
        <v>41.823999999999998</v>
      </c>
      <c r="I196" s="267"/>
      <c r="J196" s="263"/>
      <c r="K196" s="263"/>
      <c r="L196" s="268"/>
      <c r="M196" s="269"/>
      <c r="N196" s="270"/>
      <c r="O196" s="270"/>
      <c r="P196" s="270"/>
      <c r="Q196" s="270"/>
      <c r="R196" s="270"/>
      <c r="S196" s="270"/>
      <c r="T196" s="271"/>
      <c r="AT196" s="272" t="s">
        <v>252</v>
      </c>
      <c r="AU196" s="272" t="s">
        <v>85</v>
      </c>
      <c r="AV196" s="13" t="s">
        <v>85</v>
      </c>
      <c r="AW196" s="13" t="s">
        <v>38</v>
      </c>
      <c r="AX196" s="13" t="s">
        <v>75</v>
      </c>
      <c r="AY196" s="272" t="s">
        <v>182</v>
      </c>
    </row>
    <row r="197" s="13" customFormat="1">
      <c r="B197" s="262"/>
      <c r="C197" s="263"/>
      <c r="D197" s="253" t="s">
        <v>252</v>
      </c>
      <c r="E197" s="264" t="s">
        <v>21</v>
      </c>
      <c r="F197" s="265" t="s">
        <v>428</v>
      </c>
      <c r="G197" s="263"/>
      <c r="H197" s="266">
        <v>232.864</v>
      </c>
      <c r="I197" s="267"/>
      <c r="J197" s="263"/>
      <c r="K197" s="263"/>
      <c r="L197" s="268"/>
      <c r="M197" s="269"/>
      <c r="N197" s="270"/>
      <c r="O197" s="270"/>
      <c r="P197" s="270"/>
      <c r="Q197" s="270"/>
      <c r="R197" s="270"/>
      <c r="S197" s="270"/>
      <c r="T197" s="271"/>
      <c r="AT197" s="272" t="s">
        <v>252</v>
      </c>
      <c r="AU197" s="272" t="s">
        <v>85</v>
      </c>
      <c r="AV197" s="13" t="s">
        <v>85</v>
      </c>
      <c r="AW197" s="13" t="s">
        <v>38</v>
      </c>
      <c r="AX197" s="13" t="s">
        <v>75</v>
      </c>
      <c r="AY197" s="272" t="s">
        <v>182</v>
      </c>
    </row>
    <row r="198" s="14" customFormat="1">
      <c r="B198" s="273"/>
      <c r="C198" s="274"/>
      <c r="D198" s="253" t="s">
        <v>252</v>
      </c>
      <c r="E198" s="275" t="s">
        <v>21</v>
      </c>
      <c r="F198" s="276" t="s">
        <v>270</v>
      </c>
      <c r="G198" s="274"/>
      <c r="H198" s="277">
        <v>274.68799999999999</v>
      </c>
      <c r="I198" s="278"/>
      <c r="J198" s="274"/>
      <c r="K198" s="274"/>
      <c r="L198" s="279"/>
      <c r="M198" s="280"/>
      <c r="N198" s="281"/>
      <c r="O198" s="281"/>
      <c r="P198" s="281"/>
      <c r="Q198" s="281"/>
      <c r="R198" s="281"/>
      <c r="S198" s="281"/>
      <c r="T198" s="282"/>
      <c r="AT198" s="283" t="s">
        <v>252</v>
      </c>
      <c r="AU198" s="283" t="s">
        <v>85</v>
      </c>
      <c r="AV198" s="14" t="s">
        <v>198</v>
      </c>
      <c r="AW198" s="14" t="s">
        <v>38</v>
      </c>
      <c r="AX198" s="14" t="s">
        <v>83</v>
      </c>
      <c r="AY198" s="283" t="s">
        <v>182</v>
      </c>
    </row>
    <row r="199" s="11" customFormat="1" ht="29.88" customHeight="1">
      <c r="B199" s="219"/>
      <c r="C199" s="220"/>
      <c r="D199" s="221" t="s">
        <v>74</v>
      </c>
      <c r="E199" s="233" t="s">
        <v>85</v>
      </c>
      <c r="F199" s="233" t="s">
        <v>429</v>
      </c>
      <c r="G199" s="220"/>
      <c r="H199" s="220"/>
      <c r="I199" s="223"/>
      <c r="J199" s="234">
        <f>BK199</f>
        <v>0</v>
      </c>
      <c r="K199" s="220"/>
      <c r="L199" s="225"/>
      <c r="M199" s="226"/>
      <c r="N199" s="227"/>
      <c r="O199" s="227"/>
      <c r="P199" s="228">
        <f>SUM(P200:P294)</f>
        <v>0</v>
      </c>
      <c r="Q199" s="227"/>
      <c r="R199" s="228">
        <f>SUM(R200:R294)</f>
        <v>571.02200965999998</v>
      </c>
      <c r="S199" s="227"/>
      <c r="T199" s="229">
        <f>SUM(T200:T294)</f>
        <v>0</v>
      </c>
      <c r="AR199" s="230" t="s">
        <v>83</v>
      </c>
      <c r="AT199" s="231" t="s">
        <v>74</v>
      </c>
      <c r="AU199" s="231" t="s">
        <v>83</v>
      </c>
      <c r="AY199" s="230" t="s">
        <v>182</v>
      </c>
      <c r="BK199" s="232">
        <f>SUM(BK200:BK294)</f>
        <v>0</v>
      </c>
    </row>
    <row r="200" s="1" customFormat="1" ht="25.5" customHeight="1">
      <c r="B200" s="47"/>
      <c r="C200" s="235" t="s">
        <v>430</v>
      </c>
      <c r="D200" s="235" t="s">
        <v>185</v>
      </c>
      <c r="E200" s="236" t="s">
        <v>431</v>
      </c>
      <c r="F200" s="237" t="s">
        <v>432</v>
      </c>
      <c r="G200" s="238" t="s">
        <v>250</v>
      </c>
      <c r="H200" s="239">
        <v>840</v>
      </c>
      <c r="I200" s="240"/>
      <c r="J200" s="241">
        <f>ROUND(I200*H200,2)</f>
        <v>0</v>
      </c>
      <c r="K200" s="237" t="s">
        <v>189</v>
      </c>
      <c r="L200" s="73"/>
      <c r="M200" s="242" t="s">
        <v>21</v>
      </c>
      <c r="N200" s="243" t="s">
        <v>46</v>
      </c>
      <c r="O200" s="48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AR200" s="25" t="s">
        <v>198</v>
      </c>
      <c r="AT200" s="25" t="s">
        <v>185</v>
      </c>
      <c r="AU200" s="25" t="s">
        <v>85</v>
      </c>
      <c r="AY200" s="25" t="s">
        <v>182</v>
      </c>
      <c r="BE200" s="246">
        <f>IF(N200="základní",J200,0)</f>
        <v>0</v>
      </c>
      <c r="BF200" s="246">
        <f>IF(N200="snížená",J200,0)</f>
        <v>0</v>
      </c>
      <c r="BG200" s="246">
        <f>IF(N200="zákl. přenesená",J200,0)</f>
        <v>0</v>
      </c>
      <c r="BH200" s="246">
        <f>IF(N200="sníž. přenesená",J200,0)</f>
        <v>0</v>
      </c>
      <c r="BI200" s="246">
        <f>IF(N200="nulová",J200,0)</f>
        <v>0</v>
      </c>
      <c r="BJ200" s="25" t="s">
        <v>83</v>
      </c>
      <c r="BK200" s="246">
        <f>ROUND(I200*H200,2)</f>
        <v>0</v>
      </c>
      <c r="BL200" s="25" t="s">
        <v>198</v>
      </c>
      <c r="BM200" s="25" t="s">
        <v>433</v>
      </c>
    </row>
    <row r="201" s="13" customFormat="1">
      <c r="B201" s="262"/>
      <c r="C201" s="263"/>
      <c r="D201" s="253" t="s">
        <v>252</v>
      </c>
      <c r="E201" s="264" t="s">
        <v>21</v>
      </c>
      <c r="F201" s="265" t="s">
        <v>434</v>
      </c>
      <c r="G201" s="263"/>
      <c r="H201" s="266">
        <v>840</v>
      </c>
      <c r="I201" s="267"/>
      <c r="J201" s="263"/>
      <c r="K201" s="263"/>
      <c r="L201" s="268"/>
      <c r="M201" s="269"/>
      <c r="N201" s="270"/>
      <c r="O201" s="270"/>
      <c r="P201" s="270"/>
      <c r="Q201" s="270"/>
      <c r="R201" s="270"/>
      <c r="S201" s="270"/>
      <c r="T201" s="271"/>
      <c r="AT201" s="272" t="s">
        <v>252</v>
      </c>
      <c r="AU201" s="272" t="s">
        <v>85</v>
      </c>
      <c r="AV201" s="13" t="s">
        <v>85</v>
      </c>
      <c r="AW201" s="13" t="s">
        <v>38</v>
      </c>
      <c r="AX201" s="13" t="s">
        <v>83</v>
      </c>
      <c r="AY201" s="272" t="s">
        <v>182</v>
      </c>
    </row>
    <row r="202" s="1" customFormat="1" ht="25.5" customHeight="1">
      <c r="B202" s="47"/>
      <c r="C202" s="235" t="s">
        <v>435</v>
      </c>
      <c r="D202" s="235" t="s">
        <v>185</v>
      </c>
      <c r="E202" s="236" t="s">
        <v>436</v>
      </c>
      <c r="F202" s="237" t="s">
        <v>437</v>
      </c>
      <c r="G202" s="238" t="s">
        <v>265</v>
      </c>
      <c r="H202" s="239">
        <v>91.991</v>
      </c>
      <c r="I202" s="240"/>
      <c r="J202" s="241">
        <f>ROUND(I202*H202,2)</f>
        <v>0</v>
      </c>
      <c r="K202" s="237" t="s">
        <v>189</v>
      </c>
      <c r="L202" s="73"/>
      <c r="M202" s="242" t="s">
        <v>21</v>
      </c>
      <c r="N202" s="243" t="s">
        <v>46</v>
      </c>
      <c r="O202" s="48"/>
      <c r="P202" s="244">
        <f>O202*H202</f>
        <v>0</v>
      </c>
      <c r="Q202" s="244">
        <v>2.1600000000000001</v>
      </c>
      <c r="R202" s="244">
        <f>Q202*H202</f>
        <v>198.70056000000002</v>
      </c>
      <c r="S202" s="244">
        <v>0</v>
      </c>
      <c r="T202" s="245">
        <f>S202*H202</f>
        <v>0</v>
      </c>
      <c r="AR202" s="25" t="s">
        <v>198</v>
      </c>
      <c r="AT202" s="25" t="s">
        <v>185</v>
      </c>
      <c r="AU202" s="25" t="s">
        <v>85</v>
      </c>
      <c r="AY202" s="25" t="s">
        <v>182</v>
      </c>
      <c r="BE202" s="246">
        <f>IF(N202="základní",J202,0)</f>
        <v>0</v>
      </c>
      <c r="BF202" s="246">
        <f>IF(N202="snížená",J202,0)</f>
        <v>0</v>
      </c>
      <c r="BG202" s="246">
        <f>IF(N202="zákl. přenesená",J202,0)</f>
        <v>0</v>
      </c>
      <c r="BH202" s="246">
        <f>IF(N202="sníž. přenesená",J202,0)</f>
        <v>0</v>
      </c>
      <c r="BI202" s="246">
        <f>IF(N202="nulová",J202,0)</f>
        <v>0</v>
      </c>
      <c r="BJ202" s="25" t="s">
        <v>83</v>
      </c>
      <c r="BK202" s="246">
        <f>ROUND(I202*H202,2)</f>
        <v>0</v>
      </c>
      <c r="BL202" s="25" t="s">
        <v>198</v>
      </c>
      <c r="BM202" s="25" t="s">
        <v>438</v>
      </c>
    </row>
    <row r="203" s="12" customFormat="1">
      <c r="B203" s="251"/>
      <c r="C203" s="252"/>
      <c r="D203" s="253" t="s">
        <v>252</v>
      </c>
      <c r="E203" s="254" t="s">
        <v>21</v>
      </c>
      <c r="F203" s="255" t="s">
        <v>359</v>
      </c>
      <c r="G203" s="252"/>
      <c r="H203" s="254" t="s">
        <v>21</v>
      </c>
      <c r="I203" s="256"/>
      <c r="J203" s="252"/>
      <c r="K203" s="252"/>
      <c r="L203" s="257"/>
      <c r="M203" s="258"/>
      <c r="N203" s="259"/>
      <c r="O203" s="259"/>
      <c r="P203" s="259"/>
      <c r="Q203" s="259"/>
      <c r="R203" s="259"/>
      <c r="S203" s="259"/>
      <c r="T203" s="260"/>
      <c r="AT203" s="261" t="s">
        <v>252</v>
      </c>
      <c r="AU203" s="261" t="s">
        <v>85</v>
      </c>
      <c r="AV203" s="12" t="s">
        <v>83</v>
      </c>
      <c r="AW203" s="12" t="s">
        <v>38</v>
      </c>
      <c r="AX203" s="12" t="s">
        <v>75</v>
      </c>
      <c r="AY203" s="261" t="s">
        <v>182</v>
      </c>
    </row>
    <row r="204" s="13" customFormat="1">
      <c r="B204" s="262"/>
      <c r="C204" s="263"/>
      <c r="D204" s="253" t="s">
        <v>252</v>
      </c>
      <c r="E204" s="264" t="s">
        <v>21</v>
      </c>
      <c r="F204" s="265" t="s">
        <v>21</v>
      </c>
      <c r="G204" s="263"/>
      <c r="H204" s="266">
        <v>0</v>
      </c>
      <c r="I204" s="267"/>
      <c r="J204" s="263"/>
      <c r="K204" s="263"/>
      <c r="L204" s="268"/>
      <c r="M204" s="269"/>
      <c r="N204" s="270"/>
      <c r="O204" s="270"/>
      <c r="P204" s="270"/>
      <c r="Q204" s="270"/>
      <c r="R204" s="270"/>
      <c r="S204" s="270"/>
      <c r="T204" s="271"/>
      <c r="AT204" s="272" t="s">
        <v>252</v>
      </c>
      <c r="AU204" s="272" t="s">
        <v>85</v>
      </c>
      <c r="AV204" s="13" t="s">
        <v>85</v>
      </c>
      <c r="AW204" s="13" t="s">
        <v>38</v>
      </c>
      <c r="AX204" s="13" t="s">
        <v>75</v>
      </c>
      <c r="AY204" s="272" t="s">
        <v>182</v>
      </c>
    </row>
    <row r="205" s="13" customFormat="1">
      <c r="B205" s="262"/>
      <c r="C205" s="263"/>
      <c r="D205" s="253" t="s">
        <v>252</v>
      </c>
      <c r="E205" s="264" t="s">
        <v>21</v>
      </c>
      <c r="F205" s="265" t="s">
        <v>439</v>
      </c>
      <c r="G205" s="263"/>
      <c r="H205" s="266">
        <v>44.631</v>
      </c>
      <c r="I205" s="267"/>
      <c r="J205" s="263"/>
      <c r="K205" s="263"/>
      <c r="L205" s="268"/>
      <c r="M205" s="269"/>
      <c r="N205" s="270"/>
      <c r="O205" s="270"/>
      <c r="P205" s="270"/>
      <c r="Q205" s="270"/>
      <c r="R205" s="270"/>
      <c r="S205" s="270"/>
      <c r="T205" s="271"/>
      <c r="AT205" s="272" t="s">
        <v>252</v>
      </c>
      <c r="AU205" s="272" t="s">
        <v>85</v>
      </c>
      <c r="AV205" s="13" t="s">
        <v>85</v>
      </c>
      <c r="AW205" s="13" t="s">
        <v>38</v>
      </c>
      <c r="AX205" s="13" t="s">
        <v>75</v>
      </c>
      <c r="AY205" s="272" t="s">
        <v>182</v>
      </c>
    </row>
    <row r="206" s="13" customFormat="1">
      <c r="B206" s="262"/>
      <c r="C206" s="263"/>
      <c r="D206" s="253" t="s">
        <v>252</v>
      </c>
      <c r="E206" s="264" t="s">
        <v>21</v>
      </c>
      <c r="F206" s="265" t="s">
        <v>21</v>
      </c>
      <c r="G206" s="263"/>
      <c r="H206" s="266">
        <v>0</v>
      </c>
      <c r="I206" s="267"/>
      <c r="J206" s="263"/>
      <c r="K206" s="263"/>
      <c r="L206" s="268"/>
      <c r="M206" s="269"/>
      <c r="N206" s="270"/>
      <c r="O206" s="270"/>
      <c r="P206" s="270"/>
      <c r="Q206" s="270"/>
      <c r="R206" s="270"/>
      <c r="S206" s="270"/>
      <c r="T206" s="271"/>
      <c r="AT206" s="272" t="s">
        <v>252</v>
      </c>
      <c r="AU206" s="272" t="s">
        <v>85</v>
      </c>
      <c r="AV206" s="13" t="s">
        <v>85</v>
      </c>
      <c r="AW206" s="13" t="s">
        <v>38</v>
      </c>
      <c r="AX206" s="13" t="s">
        <v>75</v>
      </c>
      <c r="AY206" s="272" t="s">
        <v>182</v>
      </c>
    </row>
    <row r="207" s="13" customFormat="1">
      <c r="B207" s="262"/>
      <c r="C207" s="263"/>
      <c r="D207" s="253" t="s">
        <v>252</v>
      </c>
      <c r="E207" s="264" t="s">
        <v>21</v>
      </c>
      <c r="F207" s="265" t="s">
        <v>21</v>
      </c>
      <c r="G207" s="263"/>
      <c r="H207" s="266">
        <v>0</v>
      </c>
      <c r="I207" s="267"/>
      <c r="J207" s="263"/>
      <c r="K207" s="263"/>
      <c r="L207" s="268"/>
      <c r="M207" s="269"/>
      <c r="N207" s="270"/>
      <c r="O207" s="270"/>
      <c r="P207" s="270"/>
      <c r="Q207" s="270"/>
      <c r="R207" s="270"/>
      <c r="S207" s="270"/>
      <c r="T207" s="271"/>
      <c r="AT207" s="272" t="s">
        <v>252</v>
      </c>
      <c r="AU207" s="272" t="s">
        <v>85</v>
      </c>
      <c r="AV207" s="13" t="s">
        <v>85</v>
      </c>
      <c r="AW207" s="13" t="s">
        <v>38</v>
      </c>
      <c r="AX207" s="13" t="s">
        <v>75</v>
      </c>
      <c r="AY207" s="272" t="s">
        <v>182</v>
      </c>
    </row>
    <row r="208" s="12" customFormat="1">
      <c r="B208" s="251"/>
      <c r="C208" s="252"/>
      <c r="D208" s="253" t="s">
        <v>252</v>
      </c>
      <c r="E208" s="254" t="s">
        <v>21</v>
      </c>
      <c r="F208" s="255" t="s">
        <v>365</v>
      </c>
      <c r="G208" s="252"/>
      <c r="H208" s="254" t="s">
        <v>21</v>
      </c>
      <c r="I208" s="256"/>
      <c r="J208" s="252"/>
      <c r="K208" s="252"/>
      <c r="L208" s="257"/>
      <c r="M208" s="258"/>
      <c r="N208" s="259"/>
      <c r="O208" s="259"/>
      <c r="P208" s="259"/>
      <c r="Q208" s="259"/>
      <c r="R208" s="259"/>
      <c r="S208" s="259"/>
      <c r="T208" s="260"/>
      <c r="AT208" s="261" t="s">
        <v>252</v>
      </c>
      <c r="AU208" s="261" t="s">
        <v>85</v>
      </c>
      <c r="AV208" s="12" t="s">
        <v>83</v>
      </c>
      <c r="AW208" s="12" t="s">
        <v>38</v>
      </c>
      <c r="AX208" s="12" t="s">
        <v>75</v>
      </c>
      <c r="AY208" s="261" t="s">
        <v>182</v>
      </c>
    </row>
    <row r="209" s="13" customFormat="1">
      <c r="B209" s="262"/>
      <c r="C209" s="263"/>
      <c r="D209" s="253" t="s">
        <v>252</v>
      </c>
      <c r="E209" s="264" t="s">
        <v>21</v>
      </c>
      <c r="F209" s="265" t="s">
        <v>21</v>
      </c>
      <c r="G209" s="263"/>
      <c r="H209" s="266">
        <v>0</v>
      </c>
      <c r="I209" s="267"/>
      <c r="J209" s="263"/>
      <c r="K209" s="263"/>
      <c r="L209" s="268"/>
      <c r="M209" s="269"/>
      <c r="N209" s="270"/>
      <c r="O209" s="270"/>
      <c r="P209" s="270"/>
      <c r="Q209" s="270"/>
      <c r="R209" s="270"/>
      <c r="S209" s="270"/>
      <c r="T209" s="271"/>
      <c r="AT209" s="272" t="s">
        <v>252</v>
      </c>
      <c r="AU209" s="272" t="s">
        <v>85</v>
      </c>
      <c r="AV209" s="13" t="s">
        <v>85</v>
      </c>
      <c r="AW209" s="13" t="s">
        <v>38</v>
      </c>
      <c r="AX209" s="13" t="s">
        <v>75</v>
      </c>
      <c r="AY209" s="272" t="s">
        <v>182</v>
      </c>
    </row>
    <row r="210" s="13" customFormat="1">
      <c r="B210" s="262"/>
      <c r="C210" s="263"/>
      <c r="D210" s="253" t="s">
        <v>252</v>
      </c>
      <c r="E210" s="264" t="s">
        <v>21</v>
      </c>
      <c r="F210" s="265" t="s">
        <v>440</v>
      </c>
      <c r="G210" s="263"/>
      <c r="H210" s="266">
        <v>46.979999999999997</v>
      </c>
      <c r="I210" s="267"/>
      <c r="J210" s="263"/>
      <c r="K210" s="263"/>
      <c r="L210" s="268"/>
      <c r="M210" s="269"/>
      <c r="N210" s="270"/>
      <c r="O210" s="270"/>
      <c r="P210" s="270"/>
      <c r="Q210" s="270"/>
      <c r="R210" s="270"/>
      <c r="S210" s="270"/>
      <c r="T210" s="271"/>
      <c r="AT210" s="272" t="s">
        <v>252</v>
      </c>
      <c r="AU210" s="272" t="s">
        <v>85</v>
      </c>
      <c r="AV210" s="13" t="s">
        <v>85</v>
      </c>
      <c r="AW210" s="13" t="s">
        <v>38</v>
      </c>
      <c r="AX210" s="13" t="s">
        <v>75</v>
      </c>
      <c r="AY210" s="272" t="s">
        <v>182</v>
      </c>
    </row>
    <row r="211" s="13" customFormat="1">
      <c r="B211" s="262"/>
      <c r="C211" s="263"/>
      <c r="D211" s="253" t="s">
        <v>252</v>
      </c>
      <c r="E211" s="264" t="s">
        <v>21</v>
      </c>
      <c r="F211" s="265" t="s">
        <v>21</v>
      </c>
      <c r="G211" s="263"/>
      <c r="H211" s="266">
        <v>0</v>
      </c>
      <c r="I211" s="267"/>
      <c r="J211" s="263"/>
      <c r="K211" s="263"/>
      <c r="L211" s="268"/>
      <c r="M211" s="269"/>
      <c r="N211" s="270"/>
      <c r="O211" s="270"/>
      <c r="P211" s="270"/>
      <c r="Q211" s="270"/>
      <c r="R211" s="270"/>
      <c r="S211" s="270"/>
      <c r="T211" s="271"/>
      <c r="AT211" s="272" t="s">
        <v>252</v>
      </c>
      <c r="AU211" s="272" t="s">
        <v>85</v>
      </c>
      <c r="AV211" s="13" t="s">
        <v>85</v>
      </c>
      <c r="AW211" s="13" t="s">
        <v>38</v>
      </c>
      <c r="AX211" s="13" t="s">
        <v>75</v>
      </c>
      <c r="AY211" s="272" t="s">
        <v>182</v>
      </c>
    </row>
    <row r="212" s="13" customFormat="1">
      <c r="B212" s="262"/>
      <c r="C212" s="263"/>
      <c r="D212" s="253" t="s">
        <v>252</v>
      </c>
      <c r="E212" s="264" t="s">
        <v>21</v>
      </c>
      <c r="F212" s="265" t="s">
        <v>21</v>
      </c>
      <c r="G212" s="263"/>
      <c r="H212" s="266">
        <v>0</v>
      </c>
      <c r="I212" s="267"/>
      <c r="J212" s="263"/>
      <c r="K212" s="263"/>
      <c r="L212" s="268"/>
      <c r="M212" s="269"/>
      <c r="N212" s="270"/>
      <c r="O212" s="270"/>
      <c r="P212" s="270"/>
      <c r="Q212" s="270"/>
      <c r="R212" s="270"/>
      <c r="S212" s="270"/>
      <c r="T212" s="271"/>
      <c r="AT212" s="272" t="s">
        <v>252</v>
      </c>
      <c r="AU212" s="272" t="s">
        <v>85</v>
      </c>
      <c r="AV212" s="13" t="s">
        <v>85</v>
      </c>
      <c r="AW212" s="13" t="s">
        <v>38</v>
      </c>
      <c r="AX212" s="13" t="s">
        <v>75</v>
      </c>
      <c r="AY212" s="272" t="s">
        <v>182</v>
      </c>
    </row>
    <row r="213" s="12" customFormat="1">
      <c r="B213" s="251"/>
      <c r="C213" s="252"/>
      <c r="D213" s="253" t="s">
        <v>252</v>
      </c>
      <c r="E213" s="254" t="s">
        <v>21</v>
      </c>
      <c r="F213" s="255" t="s">
        <v>441</v>
      </c>
      <c r="G213" s="252"/>
      <c r="H213" s="254" t="s">
        <v>21</v>
      </c>
      <c r="I213" s="256"/>
      <c r="J213" s="252"/>
      <c r="K213" s="252"/>
      <c r="L213" s="257"/>
      <c r="M213" s="258"/>
      <c r="N213" s="259"/>
      <c r="O213" s="259"/>
      <c r="P213" s="259"/>
      <c r="Q213" s="259"/>
      <c r="R213" s="259"/>
      <c r="S213" s="259"/>
      <c r="T213" s="260"/>
      <c r="AT213" s="261" t="s">
        <v>252</v>
      </c>
      <c r="AU213" s="261" t="s">
        <v>85</v>
      </c>
      <c r="AV213" s="12" t="s">
        <v>83</v>
      </c>
      <c r="AW213" s="12" t="s">
        <v>38</v>
      </c>
      <c r="AX213" s="12" t="s">
        <v>75</v>
      </c>
      <c r="AY213" s="261" t="s">
        <v>182</v>
      </c>
    </row>
    <row r="214" s="13" customFormat="1">
      <c r="B214" s="262"/>
      <c r="C214" s="263"/>
      <c r="D214" s="253" t="s">
        <v>252</v>
      </c>
      <c r="E214" s="264" t="s">
        <v>21</v>
      </c>
      <c r="F214" s="265" t="s">
        <v>21</v>
      </c>
      <c r="G214" s="263"/>
      <c r="H214" s="266">
        <v>0</v>
      </c>
      <c r="I214" s="267"/>
      <c r="J214" s="263"/>
      <c r="K214" s="263"/>
      <c r="L214" s="268"/>
      <c r="M214" s="269"/>
      <c r="N214" s="270"/>
      <c r="O214" s="270"/>
      <c r="P214" s="270"/>
      <c r="Q214" s="270"/>
      <c r="R214" s="270"/>
      <c r="S214" s="270"/>
      <c r="T214" s="271"/>
      <c r="AT214" s="272" t="s">
        <v>252</v>
      </c>
      <c r="AU214" s="272" t="s">
        <v>85</v>
      </c>
      <c r="AV214" s="13" t="s">
        <v>85</v>
      </c>
      <c r="AW214" s="13" t="s">
        <v>38</v>
      </c>
      <c r="AX214" s="13" t="s">
        <v>75</v>
      </c>
      <c r="AY214" s="272" t="s">
        <v>182</v>
      </c>
    </row>
    <row r="215" s="12" customFormat="1">
      <c r="B215" s="251"/>
      <c r="C215" s="252"/>
      <c r="D215" s="253" t="s">
        <v>252</v>
      </c>
      <c r="E215" s="254" t="s">
        <v>21</v>
      </c>
      <c r="F215" s="255" t="s">
        <v>442</v>
      </c>
      <c r="G215" s="252"/>
      <c r="H215" s="254" t="s">
        <v>21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AT215" s="261" t="s">
        <v>252</v>
      </c>
      <c r="AU215" s="261" t="s">
        <v>85</v>
      </c>
      <c r="AV215" s="12" t="s">
        <v>83</v>
      </c>
      <c r="AW215" s="12" t="s">
        <v>38</v>
      </c>
      <c r="AX215" s="12" t="s">
        <v>75</v>
      </c>
      <c r="AY215" s="261" t="s">
        <v>182</v>
      </c>
    </row>
    <row r="216" s="13" customFormat="1">
      <c r="B216" s="262"/>
      <c r="C216" s="263"/>
      <c r="D216" s="253" t="s">
        <v>252</v>
      </c>
      <c r="E216" s="264" t="s">
        <v>21</v>
      </c>
      <c r="F216" s="265" t="s">
        <v>21</v>
      </c>
      <c r="G216" s="263"/>
      <c r="H216" s="266">
        <v>0</v>
      </c>
      <c r="I216" s="267"/>
      <c r="J216" s="263"/>
      <c r="K216" s="263"/>
      <c r="L216" s="268"/>
      <c r="M216" s="269"/>
      <c r="N216" s="270"/>
      <c r="O216" s="270"/>
      <c r="P216" s="270"/>
      <c r="Q216" s="270"/>
      <c r="R216" s="270"/>
      <c r="S216" s="270"/>
      <c r="T216" s="271"/>
      <c r="AT216" s="272" t="s">
        <v>252</v>
      </c>
      <c r="AU216" s="272" t="s">
        <v>85</v>
      </c>
      <c r="AV216" s="13" t="s">
        <v>85</v>
      </c>
      <c r="AW216" s="13" t="s">
        <v>38</v>
      </c>
      <c r="AX216" s="13" t="s">
        <v>75</v>
      </c>
      <c r="AY216" s="272" t="s">
        <v>182</v>
      </c>
    </row>
    <row r="217" s="13" customFormat="1">
      <c r="B217" s="262"/>
      <c r="C217" s="263"/>
      <c r="D217" s="253" t="s">
        <v>252</v>
      </c>
      <c r="E217" s="264" t="s">
        <v>21</v>
      </c>
      <c r="F217" s="265" t="s">
        <v>443</v>
      </c>
      <c r="G217" s="263"/>
      <c r="H217" s="266">
        <v>0.38</v>
      </c>
      <c r="I217" s="267"/>
      <c r="J217" s="263"/>
      <c r="K217" s="263"/>
      <c r="L217" s="268"/>
      <c r="M217" s="269"/>
      <c r="N217" s="270"/>
      <c r="O217" s="270"/>
      <c r="P217" s="270"/>
      <c r="Q217" s="270"/>
      <c r="R217" s="270"/>
      <c r="S217" s="270"/>
      <c r="T217" s="271"/>
      <c r="AT217" s="272" t="s">
        <v>252</v>
      </c>
      <c r="AU217" s="272" t="s">
        <v>85</v>
      </c>
      <c r="AV217" s="13" t="s">
        <v>85</v>
      </c>
      <c r="AW217" s="13" t="s">
        <v>38</v>
      </c>
      <c r="AX217" s="13" t="s">
        <v>75</v>
      </c>
      <c r="AY217" s="272" t="s">
        <v>182</v>
      </c>
    </row>
    <row r="218" s="13" customFormat="1">
      <c r="B218" s="262"/>
      <c r="C218" s="263"/>
      <c r="D218" s="253" t="s">
        <v>252</v>
      </c>
      <c r="E218" s="264" t="s">
        <v>21</v>
      </c>
      <c r="F218" s="265" t="s">
        <v>21</v>
      </c>
      <c r="G218" s="263"/>
      <c r="H218" s="266">
        <v>0</v>
      </c>
      <c r="I218" s="267"/>
      <c r="J218" s="263"/>
      <c r="K218" s="263"/>
      <c r="L218" s="268"/>
      <c r="M218" s="269"/>
      <c r="N218" s="270"/>
      <c r="O218" s="270"/>
      <c r="P218" s="270"/>
      <c r="Q218" s="270"/>
      <c r="R218" s="270"/>
      <c r="S218" s="270"/>
      <c r="T218" s="271"/>
      <c r="AT218" s="272" t="s">
        <v>252</v>
      </c>
      <c r="AU218" s="272" t="s">
        <v>85</v>
      </c>
      <c r="AV218" s="13" t="s">
        <v>85</v>
      </c>
      <c r="AW218" s="13" t="s">
        <v>38</v>
      </c>
      <c r="AX218" s="13" t="s">
        <v>75</v>
      </c>
      <c r="AY218" s="272" t="s">
        <v>182</v>
      </c>
    </row>
    <row r="219" s="14" customFormat="1">
      <c r="B219" s="273"/>
      <c r="C219" s="274"/>
      <c r="D219" s="253" t="s">
        <v>252</v>
      </c>
      <c r="E219" s="275" t="s">
        <v>21</v>
      </c>
      <c r="F219" s="276" t="s">
        <v>270</v>
      </c>
      <c r="G219" s="274"/>
      <c r="H219" s="277">
        <v>91.991</v>
      </c>
      <c r="I219" s="278"/>
      <c r="J219" s="274"/>
      <c r="K219" s="274"/>
      <c r="L219" s="279"/>
      <c r="M219" s="280"/>
      <c r="N219" s="281"/>
      <c r="O219" s="281"/>
      <c r="P219" s="281"/>
      <c r="Q219" s="281"/>
      <c r="R219" s="281"/>
      <c r="S219" s="281"/>
      <c r="T219" s="282"/>
      <c r="AT219" s="283" t="s">
        <v>252</v>
      </c>
      <c r="AU219" s="283" t="s">
        <v>85</v>
      </c>
      <c r="AV219" s="14" t="s">
        <v>198</v>
      </c>
      <c r="AW219" s="14" t="s">
        <v>38</v>
      </c>
      <c r="AX219" s="14" t="s">
        <v>83</v>
      </c>
      <c r="AY219" s="283" t="s">
        <v>182</v>
      </c>
    </row>
    <row r="220" s="1" customFormat="1" ht="16.5" customHeight="1">
      <c r="B220" s="47"/>
      <c r="C220" s="235" t="s">
        <v>444</v>
      </c>
      <c r="D220" s="235" t="s">
        <v>185</v>
      </c>
      <c r="E220" s="236" t="s">
        <v>445</v>
      </c>
      <c r="F220" s="237" t="s">
        <v>446</v>
      </c>
      <c r="G220" s="238" t="s">
        <v>265</v>
      </c>
      <c r="H220" s="239">
        <v>0.38</v>
      </c>
      <c r="I220" s="240"/>
      <c r="J220" s="241">
        <f>ROUND(I220*H220,2)</f>
        <v>0</v>
      </c>
      <c r="K220" s="237" t="s">
        <v>189</v>
      </c>
      <c r="L220" s="73"/>
      <c r="M220" s="242" t="s">
        <v>21</v>
      </c>
      <c r="N220" s="243" t="s">
        <v>46</v>
      </c>
      <c r="O220" s="48"/>
      <c r="P220" s="244">
        <f>O220*H220</f>
        <v>0</v>
      </c>
      <c r="Q220" s="244">
        <v>2.2563399999999998</v>
      </c>
      <c r="R220" s="244">
        <f>Q220*H220</f>
        <v>0.85740919999999998</v>
      </c>
      <c r="S220" s="244">
        <v>0</v>
      </c>
      <c r="T220" s="245">
        <f>S220*H220</f>
        <v>0</v>
      </c>
      <c r="AR220" s="25" t="s">
        <v>198</v>
      </c>
      <c r="AT220" s="25" t="s">
        <v>185</v>
      </c>
      <c r="AU220" s="25" t="s">
        <v>85</v>
      </c>
      <c r="AY220" s="25" t="s">
        <v>182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5" t="s">
        <v>83</v>
      </c>
      <c r="BK220" s="246">
        <f>ROUND(I220*H220,2)</f>
        <v>0</v>
      </c>
      <c r="BL220" s="25" t="s">
        <v>198</v>
      </c>
      <c r="BM220" s="25" t="s">
        <v>447</v>
      </c>
    </row>
    <row r="221" s="12" customFormat="1">
      <c r="B221" s="251"/>
      <c r="C221" s="252"/>
      <c r="D221" s="253" t="s">
        <v>252</v>
      </c>
      <c r="E221" s="254" t="s">
        <v>21</v>
      </c>
      <c r="F221" s="255" t="s">
        <v>441</v>
      </c>
      <c r="G221" s="252"/>
      <c r="H221" s="254" t="s">
        <v>21</v>
      </c>
      <c r="I221" s="256"/>
      <c r="J221" s="252"/>
      <c r="K221" s="252"/>
      <c r="L221" s="257"/>
      <c r="M221" s="258"/>
      <c r="N221" s="259"/>
      <c r="O221" s="259"/>
      <c r="P221" s="259"/>
      <c r="Q221" s="259"/>
      <c r="R221" s="259"/>
      <c r="S221" s="259"/>
      <c r="T221" s="260"/>
      <c r="AT221" s="261" t="s">
        <v>252</v>
      </c>
      <c r="AU221" s="261" t="s">
        <v>85</v>
      </c>
      <c r="AV221" s="12" t="s">
        <v>83</v>
      </c>
      <c r="AW221" s="12" t="s">
        <v>38</v>
      </c>
      <c r="AX221" s="12" t="s">
        <v>75</v>
      </c>
      <c r="AY221" s="261" t="s">
        <v>182</v>
      </c>
    </row>
    <row r="222" s="13" customFormat="1">
      <c r="B222" s="262"/>
      <c r="C222" s="263"/>
      <c r="D222" s="253" t="s">
        <v>252</v>
      </c>
      <c r="E222" s="264" t="s">
        <v>21</v>
      </c>
      <c r="F222" s="265" t="s">
        <v>21</v>
      </c>
      <c r="G222" s="263"/>
      <c r="H222" s="266">
        <v>0</v>
      </c>
      <c r="I222" s="267"/>
      <c r="J222" s="263"/>
      <c r="K222" s="263"/>
      <c r="L222" s="268"/>
      <c r="M222" s="269"/>
      <c r="N222" s="270"/>
      <c r="O222" s="270"/>
      <c r="P222" s="270"/>
      <c r="Q222" s="270"/>
      <c r="R222" s="270"/>
      <c r="S222" s="270"/>
      <c r="T222" s="271"/>
      <c r="AT222" s="272" t="s">
        <v>252</v>
      </c>
      <c r="AU222" s="272" t="s">
        <v>85</v>
      </c>
      <c r="AV222" s="13" t="s">
        <v>85</v>
      </c>
      <c r="AW222" s="13" t="s">
        <v>38</v>
      </c>
      <c r="AX222" s="13" t="s">
        <v>75</v>
      </c>
      <c r="AY222" s="272" t="s">
        <v>182</v>
      </c>
    </row>
    <row r="223" s="12" customFormat="1">
      <c r="B223" s="251"/>
      <c r="C223" s="252"/>
      <c r="D223" s="253" t="s">
        <v>252</v>
      </c>
      <c r="E223" s="254" t="s">
        <v>21</v>
      </c>
      <c r="F223" s="255" t="s">
        <v>448</v>
      </c>
      <c r="G223" s="252"/>
      <c r="H223" s="254" t="s">
        <v>21</v>
      </c>
      <c r="I223" s="256"/>
      <c r="J223" s="252"/>
      <c r="K223" s="252"/>
      <c r="L223" s="257"/>
      <c r="M223" s="258"/>
      <c r="N223" s="259"/>
      <c r="O223" s="259"/>
      <c r="P223" s="259"/>
      <c r="Q223" s="259"/>
      <c r="R223" s="259"/>
      <c r="S223" s="259"/>
      <c r="T223" s="260"/>
      <c r="AT223" s="261" t="s">
        <v>252</v>
      </c>
      <c r="AU223" s="261" t="s">
        <v>85</v>
      </c>
      <c r="AV223" s="12" t="s">
        <v>83</v>
      </c>
      <c r="AW223" s="12" t="s">
        <v>38</v>
      </c>
      <c r="AX223" s="12" t="s">
        <v>75</v>
      </c>
      <c r="AY223" s="261" t="s">
        <v>182</v>
      </c>
    </row>
    <row r="224" s="13" customFormat="1">
      <c r="B224" s="262"/>
      <c r="C224" s="263"/>
      <c r="D224" s="253" t="s">
        <v>252</v>
      </c>
      <c r="E224" s="264" t="s">
        <v>21</v>
      </c>
      <c r="F224" s="265" t="s">
        <v>21</v>
      </c>
      <c r="G224" s="263"/>
      <c r="H224" s="266">
        <v>0</v>
      </c>
      <c r="I224" s="267"/>
      <c r="J224" s="263"/>
      <c r="K224" s="263"/>
      <c r="L224" s="268"/>
      <c r="M224" s="269"/>
      <c r="N224" s="270"/>
      <c r="O224" s="270"/>
      <c r="P224" s="270"/>
      <c r="Q224" s="270"/>
      <c r="R224" s="270"/>
      <c r="S224" s="270"/>
      <c r="T224" s="271"/>
      <c r="AT224" s="272" t="s">
        <v>252</v>
      </c>
      <c r="AU224" s="272" t="s">
        <v>85</v>
      </c>
      <c r="AV224" s="13" t="s">
        <v>85</v>
      </c>
      <c r="AW224" s="13" t="s">
        <v>38</v>
      </c>
      <c r="AX224" s="13" t="s">
        <v>75</v>
      </c>
      <c r="AY224" s="272" t="s">
        <v>182</v>
      </c>
    </row>
    <row r="225" s="13" customFormat="1">
      <c r="B225" s="262"/>
      <c r="C225" s="263"/>
      <c r="D225" s="253" t="s">
        <v>252</v>
      </c>
      <c r="E225" s="264" t="s">
        <v>21</v>
      </c>
      <c r="F225" s="265" t="s">
        <v>443</v>
      </c>
      <c r="G225" s="263"/>
      <c r="H225" s="266">
        <v>0.38</v>
      </c>
      <c r="I225" s="267"/>
      <c r="J225" s="263"/>
      <c r="K225" s="263"/>
      <c r="L225" s="268"/>
      <c r="M225" s="269"/>
      <c r="N225" s="270"/>
      <c r="O225" s="270"/>
      <c r="P225" s="270"/>
      <c r="Q225" s="270"/>
      <c r="R225" s="270"/>
      <c r="S225" s="270"/>
      <c r="T225" s="271"/>
      <c r="AT225" s="272" t="s">
        <v>252</v>
      </c>
      <c r="AU225" s="272" t="s">
        <v>85</v>
      </c>
      <c r="AV225" s="13" t="s">
        <v>85</v>
      </c>
      <c r="AW225" s="13" t="s">
        <v>38</v>
      </c>
      <c r="AX225" s="13" t="s">
        <v>83</v>
      </c>
      <c r="AY225" s="272" t="s">
        <v>182</v>
      </c>
    </row>
    <row r="226" s="1" customFormat="1" ht="16.5" customHeight="1">
      <c r="B226" s="47"/>
      <c r="C226" s="235" t="s">
        <v>449</v>
      </c>
      <c r="D226" s="235" t="s">
        <v>185</v>
      </c>
      <c r="E226" s="236" t="s">
        <v>450</v>
      </c>
      <c r="F226" s="237" t="s">
        <v>451</v>
      </c>
      <c r="G226" s="238" t="s">
        <v>265</v>
      </c>
      <c r="H226" s="239">
        <v>26.100000000000001</v>
      </c>
      <c r="I226" s="240"/>
      <c r="J226" s="241">
        <f>ROUND(I226*H226,2)</f>
        <v>0</v>
      </c>
      <c r="K226" s="237" t="s">
        <v>189</v>
      </c>
      <c r="L226" s="73"/>
      <c r="M226" s="242" t="s">
        <v>21</v>
      </c>
      <c r="N226" s="243" t="s">
        <v>46</v>
      </c>
      <c r="O226" s="48"/>
      <c r="P226" s="244">
        <f>O226*H226</f>
        <v>0</v>
      </c>
      <c r="Q226" s="244">
        <v>2.2563399999999998</v>
      </c>
      <c r="R226" s="244">
        <f>Q226*H226</f>
        <v>58.890473999999998</v>
      </c>
      <c r="S226" s="244">
        <v>0</v>
      </c>
      <c r="T226" s="245">
        <f>S226*H226</f>
        <v>0</v>
      </c>
      <c r="AR226" s="25" t="s">
        <v>198</v>
      </c>
      <c r="AT226" s="25" t="s">
        <v>185</v>
      </c>
      <c r="AU226" s="25" t="s">
        <v>85</v>
      </c>
      <c r="AY226" s="25" t="s">
        <v>182</v>
      </c>
      <c r="BE226" s="246">
        <f>IF(N226="základní",J226,0)</f>
        <v>0</v>
      </c>
      <c r="BF226" s="246">
        <f>IF(N226="snížená",J226,0)</f>
        <v>0</v>
      </c>
      <c r="BG226" s="246">
        <f>IF(N226="zákl. přenesená",J226,0)</f>
        <v>0</v>
      </c>
      <c r="BH226" s="246">
        <f>IF(N226="sníž. přenesená",J226,0)</f>
        <v>0</v>
      </c>
      <c r="BI226" s="246">
        <f>IF(N226="nulová",J226,0)</f>
        <v>0</v>
      </c>
      <c r="BJ226" s="25" t="s">
        <v>83</v>
      </c>
      <c r="BK226" s="246">
        <f>ROUND(I226*H226,2)</f>
        <v>0</v>
      </c>
      <c r="BL226" s="25" t="s">
        <v>198</v>
      </c>
      <c r="BM226" s="25" t="s">
        <v>452</v>
      </c>
    </row>
    <row r="227" s="12" customFormat="1">
      <c r="B227" s="251"/>
      <c r="C227" s="252"/>
      <c r="D227" s="253" t="s">
        <v>252</v>
      </c>
      <c r="E227" s="254" t="s">
        <v>21</v>
      </c>
      <c r="F227" s="255" t="s">
        <v>365</v>
      </c>
      <c r="G227" s="252"/>
      <c r="H227" s="254" t="s">
        <v>21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AT227" s="261" t="s">
        <v>252</v>
      </c>
      <c r="AU227" s="261" t="s">
        <v>85</v>
      </c>
      <c r="AV227" s="12" t="s">
        <v>83</v>
      </c>
      <c r="AW227" s="12" t="s">
        <v>38</v>
      </c>
      <c r="AX227" s="12" t="s">
        <v>75</v>
      </c>
      <c r="AY227" s="261" t="s">
        <v>182</v>
      </c>
    </row>
    <row r="228" s="12" customFormat="1">
      <c r="B228" s="251"/>
      <c r="C228" s="252"/>
      <c r="D228" s="253" t="s">
        <v>252</v>
      </c>
      <c r="E228" s="254" t="s">
        <v>21</v>
      </c>
      <c r="F228" s="255" t="s">
        <v>453</v>
      </c>
      <c r="G228" s="252"/>
      <c r="H228" s="254" t="s">
        <v>21</v>
      </c>
      <c r="I228" s="256"/>
      <c r="J228" s="252"/>
      <c r="K228" s="252"/>
      <c r="L228" s="257"/>
      <c r="M228" s="258"/>
      <c r="N228" s="259"/>
      <c r="O228" s="259"/>
      <c r="P228" s="259"/>
      <c r="Q228" s="259"/>
      <c r="R228" s="259"/>
      <c r="S228" s="259"/>
      <c r="T228" s="260"/>
      <c r="AT228" s="261" t="s">
        <v>252</v>
      </c>
      <c r="AU228" s="261" t="s">
        <v>85</v>
      </c>
      <c r="AV228" s="12" t="s">
        <v>83</v>
      </c>
      <c r="AW228" s="12" t="s">
        <v>38</v>
      </c>
      <c r="AX228" s="12" t="s">
        <v>75</v>
      </c>
      <c r="AY228" s="261" t="s">
        <v>182</v>
      </c>
    </row>
    <row r="229" s="13" customFormat="1">
      <c r="B229" s="262"/>
      <c r="C229" s="263"/>
      <c r="D229" s="253" t="s">
        <v>252</v>
      </c>
      <c r="E229" s="264" t="s">
        <v>21</v>
      </c>
      <c r="F229" s="265" t="s">
        <v>21</v>
      </c>
      <c r="G229" s="263"/>
      <c r="H229" s="266">
        <v>0</v>
      </c>
      <c r="I229" s="267"/>
      <c r="J229" s="263"/>
      <c r="K229" s="263"/>
      <c r="L229" s="268"/>
      <c r="M229" s="269"/>
      <c r="N229" s="270"/>
      <c r="O229" s="270"/>
      <c r="P229" s="270"/>
      <c r="Q229" s="270"/>
      <c r="R229" s="270"/>
      <c r="S229" s="270"/>
      <c r="T229" s="271"/>
      <c r="AT229" s="272" t="s">
        <v>252</v>
      </c>
      <c r="AU229" s="272" t="s">
        <v>85</v>
      </c>
      <c r="AV229" s="13" t="s">
        <v>85</v>
      </c>
      <c r="AW229" s="13" t="s">
        <v>38</v>
      </c>
      <c r="AX229" s="13" t="s">
        <v>75</v>
      </c>
      <c r="AY229" s="272" t="s">
        <v>182</v>
      </c>
    </row>
    <row r="230" s="13" customFormat="1">
      <c r="B230" s="262"/>
      <c r="C230" s="263"/>
      <c r="D230" s="253" t="s">
        <v>252</v>
      </c>
      <c r="E230" s="264" t="s">
        <v>21</v>
      </c>
      <c r="F230" s="265" t="s">
        <v>454</v>
      </c>
      <c r="G230" s="263"/>
      <c r="H230" s="266">
        <v>26.100000000000001</v>
      </c>
      <c r="I230" s="267"/>
      <c r="J230" s="263"/>
      <c r="K230" s="263"/>
      <c r="L230" s="268"/>
      <c r="M230" s="269"/>
      <c r="N230" s="270"/>
      <c r="O230" s="270"/>
      <c r="P230" s="270"/>
      <c r="Q230" s="270"/>
      <c r="R230" s="270"/>
      <c r="S230" s="270"/>
      <c r="T230" s="271"/>
      <c r="AT230" s="272" t="s">
        <v>252</v>
      </c>
      <c r="AU230" s="272" t="s">
        <v>85</v>
      </c>
      <c r="AV230" s="13" t="s">
        <v>85</v>
      </c>
      <c r="AW230" s="13" t="s">
        <v>38</v>
      </c>
      <c r="AX230" s="13" t="s">
        <v>83</v>
      </c>
      <c r="AY230" s="272" t="s">
        <v>182</v>
      </c>
    </row>
    <row r="231" s="1" customFormat="1" ht="16.5" customHeight="1">
      <c r="B231" s="47"/>
      <c r="C231" s="235" t="s">
        <v>455</v>
      </c>
      <c r="D231" s="235" t="s">
        <v>185</v>
      </c>
      <c r="E231" s="236" t="s">
        <v>456</v>
      </c>
      <c r="F231" s="237" t="s">
        <v>457</v>
      </c>
      <c r="G231" s="238" t="s">
        <v>265</v>
      </c>
      <c r="H231" s="239">
        <v>59.508000000000003</v>
      </c>
      <c r="I231" s="240"/>
      <c r="J231" s="241">
        <f>ROUND(I231*H231,2)</f>
        <v>0</v>
      </c>
      <c r="K231" s="237" t="s">
        <v>189</v>
      </c>
      <c r="L231" s="73"/>
      <c r="M231" s="242" t="s">
        <v>21</v>
      </c>
      <c r="N231" s="243" t="s">
        <v>46</v>
      </c>
      <c r="O231" s="48"/>
      <c r="P231" s="244">
        <f>O231*H231</f>
        <v>0</v>
      </c>
      <c r="Q231" s="244">
        <v>2.2563399999999998</v>
      </c>
      <c r="R231" s="244">
        <f>Q231*H231</f>
        <v>134.27028071999999</v>
      </c>
      <c r="S231" s="244">
        <v>0</v>
      </c>
      <c r="T231" s="245">
        <f>S231*H231</f>
        <v>0</v>
      </c>
      <c r="AR231" s="25" t="s">
        <v>198</v>
      </c>
      <c r="AT231" s="25" t="s">
        <v>185</v>
      </c>
      <c r="AU231" s="25" t="s">
        <v>85</v>
      </c>
      <c r="AY231" s="25" t="s">
        <v>182</v>
      </c>
      <c r="BE231" s="246">
        <f>IF(N231="základní",J231,0)</f>
        <v>0</v>
      </c>
      <c r="BF231" s="246">
        <f>IF(N231="snížená",J231,0)</f>
        <v>0</v>
      </c>
      <c r="BG231" s="246">
        <f>IF(N231="zákl. přenesená",J231,0)</f>
        <v>0</v>
      </c>
      <c r="BH231" s="246">
        <f>IF(N231="sníž. přenesená",J231,0)</f>
        <v>0</v>
      </c>
      <c r="BI231" s="246">
        <f>IF(N231="nulová",J231,0)</f>
        <v>0</v>
      </c>
      <c r="BJ231" s="25" t="s">
        <v>83</v>
      </c>
      <c r="BK231" s="246">
        <f>ROUND(I231*H231,2)</f>
        <v>0</v>
      </c>
      <c r="BL231" s="25" t="s">
        <v>198</v>
      </c>
      <c r="BM231" s="25" t="s">
        <v>458</v>
      </c>
    </row>
    <row r="232" s="12" customFormat="1">
      <c r="B232" s="251"/>
      <c r="C232" s="252"/>
      <c r="D232" s="253" t="s">
        <v>252</v>
      </c>
      <c r="E232" s="254" t="s">
        <v>21</v>
      </c>
      <c r="F232" s="255" t="s">
        <v>359</v>
      </c>
      <c r="G232" s="252"/>
      <c r="H232" s="254" t="s">
        <v>21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AT232" s="261" t="s">
        <v>252</v>
      </c>
      <c r="AU232" s="261" t="s">
        <v>85</v>
      </c>
      <c r="AV232" s="12" t="s">
        <v>83</v>
      </c>
      <c r="AW232" s="12" t="s">
        <v>38</v>
      </c>
      <c r="AX232" s="12" t="s">
        <v>75</v>
      </c>
      <c r="AY232" s="261" t="s">
        <v>182</v>
      </c>
    </row>
    <row r="233" s="12" customFormat="1">
      <c r="B233" s="251"/>
      <c r="C233" s="252"/>
      <c r="D233" s="253" t="s">
        <v>252</v>
      </c>
      <c r="E233" s="254" t="s">
        <v>21</v>
      </c>
      <c r="F233" s="255" t="s">
        <v>459</v>
      </c>
      <c r="G233" s="252"/>
      <c r="H233" s="254" t="s">
        <v>21</v>
      </c>
      <c r="I233" s="256"/>
      <c r="J233" s="252"/>
      <c r="K233" s="252"/>
      <c r="L233" s="257"/>
      <c r="M233" s="258"/>
      <c r="N233" s="259"/>
      <c r="O233" s="259"/>
      <c r="P233" s="259"/>
      <c r="Q233" s="259"/>
      <c r="R233" s="259"/>
      <c r="S233" s="259"/>
      <c r="T233" s="260"/>
      <c r="AT233" s="261" t="s">
        <v>252</v>
      </c>
      <c r="AU233" s="261" t="s">
        <v>85</v>
      </c>
      <c r="AV233" s="12" t="s">
        <v>83</v>
      </c>
      <c r="AW233" s="12" t="s">
        <v>38</v>
      </c>
      <c r="AX233" s="12" t="s">
        <v>75</v>
      </c>
      <c r="AY233" s="261" t="s">
        <v>182</v>
      </c>
    </row>
    <row r="234" s="13" customFormat="1">
      <c r="B234" s="262"/>
      <c r="C234" s="263"/>
      <c r="D234" s="253" t="s">
        <v>252</v>
      </c>
      <c r="E234" s="264" t="s">
        <v>21</v>
      </c>
      <c r="F234" s="265" t="s">
        <v>21</v>
      </c>
      <c r="G234" s="263"/>
      <c r="H234" s="266">
        <v>0</v>
      </c>
      <c r="I234" s="267"/>
      <c r="J234" s="263"/>
      <c r="K234" s="263"/>
      <c r="L234" s="268"/>
      <c r="M234" s="269"/>
      <c r="N234" s="270"/>
      <c r="O234" s="270"/>
      <c r="P234" s="270"/>
      <c r="Q234" s="270"/>
      <c r="R234" s="270"/>
      <c r="S234" s="270"/>
      <c r="T234" s="271"/>
      <c r="AT234" s="272" t="s">
        <v>252</v>
      </c>
      <c r="AU234" s="272" t="s">
        <v>85</v>
      </c>
      <c r="AV234" s="13" t="s">
        <v>85</v>
      </c>
      <c r="AW234" s="13" t="s">
        <v>38</v>
      </c>
      <c r="AX234" s="13" t="s">
        <v>75</v>
      </c>
      <c r="AY234" s="272" t="s">
        <v>182</v>
      </c>
    </row>
    <row r="235" s="13" customFormat="1">
      <c r="B235" s="262"/>
      <c r="C235" s="263"/>
      <c r="D235" s="253" t="s">
        <v>252</v>
      </c>
      <c r="E235" s="264" t="s">
        <v>21</v>
      </c>
      <c r="F235" s="265" t="s">
        <v>460</v>
      </c>
      <c r="G235" s="263"/>
      <c r="H235" s="266">
        <v>59.508000000000003</v>
      </c>
      <c r="I235" s="267"/>
      <c r="J235" s="263"/>
      <c r="K235" s="263"/>
      <c r="L235" s="268"/>
      <c r="M235" s="269"/>
      <c r="N235" s="270"/>
      <c r="O235" s="270"/>
      <c r="P235" s="270"/>
      <c r="Q235" s="270"/>
      <c r="R235" s="270"/>
      <c r="S235" s="270"/>
      <c r="T235" s="271"/>
      <c r="AT235" s="272" t="s">
        <v>252</v>
      </c>
      <c r="AU235" s="272" t="s">
        <v>85</v>
      </c>
      <c r="AV235" s="13" t="s">
        <v>85</v>
      </c>
      <c r="AW235" s="13" t="s">
        <v>38</v>
      </c>
      <c r="AX235" s="13" t="s">
        <v>83</v>
      </c>
      <c r="AY235" s="272" t="s">
        <v>182</v>
      </c>
    </row>
    <row r="236" s="1" customFormat="1" ht="25.5" customHeight="1">
      <c r="B236" s="47"/>
      <c r="C236" s="235" t="s">
        <v>9</v>
      </c>
      <c r="D236" s="235" t="s">
        <v>185</v>
      </c>
      <c r="E236" s="236" t="s">
        <v>461</v>
      </c>
      <c r="F236" s="237" t="s">
        <v>462</v>
      </c>
      <c r="G236" s="238" t="s">
        <v>257</v>
      </c>
      <c r="H236" s="239">
        <v>32</v>
      </c>
      <c r="I236" s="240"/>
      <c r="J236" s="241">
        <f>ROUND(I236*H236,2)</f>
        <v>0</v>
      </c>
      <c r="K236" s="237" t="s">
        <v>189</v>
      </c>
      <c r="L236" s="73"/>
      <c r="M236" s="242" t="s">
        <v>21</v>
      </c>
      <c r="N236" s="243" t="s">
        <v>46</v>
      </c>
      <c r="O236" s="48"/>
      <c r="P236" s="244">
        <f>O236*H236</f>
        <v>0</v>
      </c>
      <c r="Q236" s="244">
        <v>0.0030799999999999998</v>
      </c>
      <c r="R236" s="244">
        <f>Q236*H236</f>
        <v>0.098559999999999995</v>
      </c>
      <c r="S236" s="244">
        <v>0</v>
      </c>
      <c r="T236" s="245">
        <f>S236*H236</f>
        <v>0</v>
      </c>
      <c r="AR236" s="25" t="s">
        <v>198</v>
      </c>
      <c r="AT236" s="25" t="s">
        <v>185</v>
      </c>
      <c r="AU236" s="25" t="s">
        <v>85</v>
      </c>
      <c r="AY236" s="25" t="s">
        <v>182</v>
      </c>
      <c r="BE236" s="246">
        <f>IF(N236="základní",J236,0)</f>
        <v>0</v>
      </c>
      <c r="BF236" s="246">
        <f>IF(N236="snížená",J236,0)</f>
        <v>0</v>
      </c>
      <c r="BG236" s="246">
        <f>IF(N236="zákl. přenesená",J236,0)</f>
        <v>0</v>
      </c>
      <c r="BH236" s="246">
        <f>IF(N236="sníž. přenesená",J236,0)</f>
        <v>0</v>
      </c>
      <c r="BI236" s="246">
        <f>IF(N236="nulová",J236,0)</f>
        <v>0</v>
      </c>
      <c r="BJ236" s="25" t="s">
        <v>83</v>
      </c>
      <c r="BK236" s="246">
        <f>ROUND(I236*H236,2)</f>
        <v>0</v>
      </c>
      <c r="BL236" s="25" t="s">
        <v>198</v>
      </c>
      <c r="BM236" s="25" t="s">
        <v>463</v>
      </c>
    </row>
    <row r="237" s="1" customFormat="1" ht="16.5" customHeight="1">
      <c r="B237" s="47"/>
      <c r="C237" s="235" t="s">
        <v>464</v>
      </c>
      <c r="D237" s="235" t="s">
        <v>185</v>
      </c>
      <c r="E237" s="236" t="s">
        <v>465</v>
      </c>
      <c r="F237" s="237" t="s">
        <v>466</v>
      </c>
      <c r="G237" s="238" t="s">
        <v>303</v>
      </c>
      <c r="H237" s="239">
        <v>0.80300000000000005</v>
      </c>
      <c r="I237" s="240"/>
      <c r="J237" s="241">
        <f>ROUND(I237*H237,2)</f>
        <v>0</v>
      </c>
      <c r="K237" s="237" t="s">
        <v>189</v>
      </c>
      <c r="L237" s="73"/>
      <c r="M237" s="242" t="s">
        <v>21</v>
      </c>
      <c r="N237" s="243" t="s">
        <v>46</v>
      </c>
      <c r="O237" s="48"/>
      <c r="P237" s="244">
        <f>O237*H237</f>
        <v>0</v>
      </c>
      <c r="Q237" s="244">
        <v>1.06277</v>
      </c>
      <c r="R237" s="244">
        <f>Q237*H237</f>
        <v>0.85340431000000005</v>
      </c>
      <c r="S237" s="244">
        <v>0</v>
      </c>
      <c r="T237" s="245">
        <f>S237*H237</f>
        <v>0</v>
      </c>
      <c r="AR237" s="25" t="s">
        <v>198</v>
      </c>
      <c r="AT237" s="25" t="s">
        <v>185</v>
      </c>
      <c r="AU237" s="25" t="s">
        <v>85</v>
      </c>
      <c r="AY237" s="25" t="s">
        <v>182</v>
      </c>
      <c r="BE237" s="246">
        <f>IF(N237="základní",J237,0)</f>
        <v>0</v>
      </c>
      <c r="BF237" s="246">
        <f>IF(N237="snížená",J237,0)</f>
        <v>0</v>
      </c>
      <c r="BG237" s="246">
        <f>IF(N237="zákl. přenesená",J237,0)</f>
        <v>0</v>
      </c>
      <c r="BH237" s="246">
        <f>IF(N237="sníž. přenesená",J237,0)</f>
        <v>0</v>
      </c>
      <c r="BI237" s="246">
        <f>IF(N237="nulová",J237,0)</f>
        <v>0</v>
      </c>
      <c r="BJ237" s="25" t="s">
        <v>83</v>
      </c>
      <c r="BK237" s="246">
        <f>ROUND(I237*H237,2)</f>
        <v>0</v>
      </c>
      <c r="BL237" s="25" t="s">
        <v>198</v>
      </c>
      <c r="BM237" s="25" t="s">
        <v>467</v>
      </c>
    </row>
    <row r="238" s="12" customFormat="1">
      <c r="B238" s="251"/>
      <c r="C238" s="252"/>
      <c r="D238" s="253" t="s">
        <v>252</v>
      </c>
      <c r="E238" s="254" t="s">
        <v>21</v>
      </c>
      <c r="F238" s="255" t="s">
        <v>459</v>
      </c>
      <c r="G238" s="252"/>
      <c r="H238" s="254" t="s">
        <v>21</v>
      </c>
      <c r="I238" s="256"/>
      <c r="J238" s="252"/>
      <c r="K238" s="252"/>
      <c r="L238" s="257"/>
      <c r="M238" s="258"/>
      <c r="N238" s="259"/>
      <c r="O238" s="259"/>
      <c r="P238" s="259"/>
      <c r="Q238" s="259"/>
      <c r="R238" s="259"/>
      <c r="S238" s="259"/>
      <c r="T238" s="260"/>
      <c r="AT238" s="261" t="s">
        <v>252</v>
      </c>
      <c r="AU238" s="261" t="s">
        <v>85</v>
      </c>
      <c r="AV238" s="12" t="s">
        <v>83</v>
      </c>
      <c r="AW238" s="12" t="s">
        <v>38</v>
      </c>
      <c r="AX238" s="12" t="s">
        <v>75</v>
      </c>
      <c r="AY238" s="261" t="s">
        <v>182</v>
      </c>
    </row>
    <row r="239" s="12" customFormat="1">
      <c r="B239" s="251"/>
      <c r="C239" s="252"/>
      <c r="D239" s="253" t="s">
        <v>252</v>
      </c>
      <c r="E239" s="254" t="s">
        <v>21</v>
      </c>
      <c r="F239" s="255" t="s">
        <v>468</v>
      </c>
      <c r="G239" s="252"/>
      <c r="H239" s="254" t="s">
        <v>21</v>
      </c>
      <c r="I239" s="256"/>
      <c r="J239" s="252"/>
      <c r="K239" s="252"/>
      <c r="L239" s="257"/>
      <c r="M239" s="258"/>
      <c r="N239" s="259"/>
      <c r="O239" s="259"/>
      <c r="P239" s="259"/>
      <c r="Q239" s="259"/>
      <c r="R239" s="259"/>
      <c r="S239" s="259"/>
      <c r="T239" s="260"/>
      <c r="AT239" s="261" t="s">
        <v>252</v>
      </c>
      <c r="AU239" s="261" t="s">
        <v>85</v>
      </c>
      <c r="AV239" s="12" t="s">
        <v>83</v>
      </c>
      <c r="AW239" s="12" t="s">
        <v>38</v>
      </c>
      <c r="AX239" s="12" t="s">
        <v>75</v>
      </c>
      <c r="AY239" s="261" t="s">
        <v>182</v>
      </c>
    </row>
    <row r="240" s="13" customFormat="1">
      <c r="B240" s="262"/>
      <c r="C240" s="263"/>
      <c r="D240" s="253" t="s">
        <v>252</v>
      </c>
      <c r="E240" s="264" t="s">
        <v>21</v>
      </c>
      <c r="F240" s="265" t="s">
        <v>469</v>
      </c>
      <c r="G240" s="263"/>
      <c r="H240" s="266">
        <v>0.80300000000000005</v>
      </c>
      <c r="I240" s="267"/>
      <c r="J240" s="263"/>
      <c r="K240" s="263"/>
      <c r="L240" s="268"/>
      <c r="M240" s="269"/>
      <c r="N240" s="270"/>
      <c r="O240" s="270"/>
      <c r="P240" s="270"/>
      <c r="Q240" s="270"/>
      <c r="R240" s="270"/>
      <c r="S240" s="270"/>
      <c r="T240" s="271"/>
      <c r="AT240" s="272" t="s">
        <v>252</v>
      </c>
      <c r="AU240" s="272" t="s">
        <v>85</v>
      </c>
      <c r="AV240" s="13" t="s">
        <v>85</v>
      </c>
      <c r="AW240" s="13" t="s">
        <v>38</v>
      </c>
      <c r="AX240" s="13" t="s">
        <v>83</v>
      </c>
      <c r="AY240" s="272" t="s">
        <v>182</v>
      </c>
    </row>
    <row r="241" s="1" customFormat="1" ht="16.5" customHeight="1">
      <c r="B241" s="47"/>
      <c r="C241" s="235" t="s">
        <v>470</v>
      </c>
      <c r="D241" s="235" t="s">
        <v>185</v>
      </c>
      <c r="E241" s="236" t="s">
        <v>471</v>
      </c>
      <c r="F241" s="237" t="s">
        <v>472</v>
      </c>
      <c r="G241" s="238" t="s">
        <v>265</v>
      </c>
      <c r="H241" s="239">
        <v>71.561000000000007</v>
      </c>
      <c r="I241" s="240"/>
      <c r="J241" s="241">
        <f>ROUND(I241*H241,2)</f>
        <v>0</v>
      </c>
      <c r="K241" s="237" t="s">
        <v>189</v>
      </c>
      <c r="L241" s="73"/>
      <c r="M241" s="242" t="s">
        <v>21</v>
      </c>
      <c r="N241" s="243" t="s">
        <v>46</v>
      </c>
      <c r="O241" s="48"/>
      <c r="P241" s="244">
        <f>O241*H241</f>
        <v>0</v>
      </c>
      <c r="Q241" s="244">
        <v>2.45329</v>
      </c>
      <c r="R241" s="244">
        <f>Q241*H241</f>
        <v>175.55988569000002</v>
      </c>
      <c r="S241" s="244">
        <v>0</v>
      </c>
      <c r="T241" s="245">
        <f>S241*H241</f>
        <v>0</v>
      </c>
      <c r="AR241" s="25" t="s">
        <v>198</v>
      </c>
      <c r="AT241" s="25" t="s">
        <v>185</v>
      </c>
      <c r="AU241" s="25" t="s">
        <v>85</v>
      </c>
      <c r="AY241" s="25" t="s">
        <v>182</v>
      </c>
      <c r="BE241" s="246">
        <f>IF(N241="základní",J241,0)</f>
        <v>0</v>
      </c>
      <c r="BF241" s="246">
        <f>IF(N241="snížená",J241,0)</f>
        <v>0</v>
      </c>
      <c r="BG241" s="246">
        <f>IF(N241="zákl. přenesená",J241,0)</f>
        <v>0</v>
      </c>
      <c r="BH241" s="246">
        <f>IF(N241="sníž. přenesená",J241,0)</f>
        <v>0</v>
      </c>
      <c r="BI241" s="246">
        <f>IF(N241="nulová",J241,0)</f>
        <v>0</v>
      </c>
      <c r="BJ241" s="25" t="s">
        <v>83</v>
      </c>
      <c r="BK241" s="246">
        <f>ROUND(I241*H241,2)</f>
        <v>0</v>
      </c>
      <c r="BL241" s="25" t="s">
        <v>198</v>
      </c>
      <c r="BM241" s="25" t="s">
        <v>473</v>
      </c>
    </row>
    <row r="242" s="12" customFormat="1">
      <c r="B242" s="251"/>
      <c r="C242" s="252"/>
      <c r="D242" s="253" t="s">
        <v>252</v>
      </c>
      <c r="E242" s="254" t="s">
        <v>21</v>
      </c>
      <c r="F242" s="255" t="s">
        <v>358</v>
      </c>
      <c r="G242" s="252"/>
      <c r="H242" s="254" t="s">
        <v>21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AT242" s="261" t="s">
        <v>252</v>
      </c>
      <c r="AU242" s="261" t="s">
        <v>85</v>
      </c>
      <c r="AV242" s="12" t="s">
        <v>83</v>
      </c>
      <c r="AW242" s="12" t="s">
        <v>38</v>
      </c>
      <c r="AX242" s="12" t="s">
        <v>75</v>
      </c>
      <c r="AY242" s="261" t="s">
        <v>182</v>
      </c>
    </row>
    <row r="243" s="13" customFormat="1">
      <c r="B243" s="262"/>
      <c r="C243" s="263"/>
      <c r="D243" s="253" t="s">
        <v>252</v>
      </c>
      <c r="E243" s="264" t="s">
        <v>21</v>
      </c>
      <c r="F243" s="265" t="s">
        <v>21</v>
      </c>
      <c r="G243" s="263"/>
      <c r="H243" s="266">
        <v>0</v>
      </c>
      <c r="I243" s="267"/>
      <c r="J243" s="263"/>
      <c r="K243" s="263"/>
      <c r="L243" s="268"/>
      <c r="M243" s="269"/>
      <c r="N243" s="270"/>
      <c r="O243" s="270"/>
      <c r="P243" s="270"/>
      <c r="Q243" s="270"/>
      <c r="R243" s="270"/>
      <c r="S243" s="270"/>
      <c r="T243" s="271"/>
      <c r="AT243" s="272" t="s">
        <v>252</v>
      </c>
      <c r="AU243" s="272" t="s">
        <v>85</v>
      </c>
      <c r="AV243" s="13" t="s">
        <v>85</v>
      </c>
      <c r="AW243" s="13" t="s">
        <v>38</v>
      </c>
      <c r="AX243" s="13" t="s">
        <v>75</v>
      </c>
      <c r="AY243" s="272" t="s">
        <v>182</v>
      </c>
    </row>
    <row r="244" s="12" customFormat="1">
      <c r="B244" s="251"/>
      <c r="C244" s="252"/>
      <c r="D244" s="253" t="s">
        <v>252</v>
      </c>
      <c r="E244" s="254" t="s">
        <v>21</v>
      </c>
      <c r="F244" s="255" t="s">
        <v>359</v>
      </c>
      <c r="G244" s="252"/>
      <c r="H244" s="254" t="s">
        <v>21</v>
      </c>
      <c r="I244" s="256"/>
      <c r="J244" s="252"/>
      <c r="K244" s="252"/>
      <c r="L244" s="257"/>
      <c r="M244" s="258"/>
      <c r="N244" s="259"/>
      <c r="O244" s="259"/>
      <c r="P244" s="259"/>
      <c r="Q244" s="259"/>
      <c r="R244" s="259"/>
      <c r="S244" s="259"/>
      <c r="T244" s="260"/>
      <c r="AT244" s="261" t="s">
        <v>252</v>
      </c>
      <c r="AU244" s="261" t="s">
        <v>85</v>
      </c>
      <c r="AV244" s="12" t="s">
        <v>83</v>
      </c>
      <c r="AW244" s="12" t="s">
        <v>38</v>
      </c>
      <c r="AX244" s="12" t="s">
        <v>75</v>
      </c>
      <c r="AY244" s="261" t="s">
        <v>182</v>
      </c>
    </row>
    <row r="245" s="12" customFormat="1">
      <c r="B245" s="251"/>
      <c r="C245" s="252"/>
      <c r="D245" s="253" t="s">
        <v>252</v>
      </c>
      <c r="E245" s="254" t="s">
        <v>21</v>
      </c>
      <c r="F245" s="255" t="s">
        <v>360</v>
      </c>
      <c r="G245" s="252"/>
      <c r="H245" s="254" t="s">
        <v>21</v>
      </c>
      <c r="I245" s="256"/>
      <c r="J245" s="252"/>
      <c r="K245" s="252"/>
      <c r="L245" s="257"/>
      <c r="M245" s="258"/>
      <c r="N245" s="259"/>
      <c r="O245" s="259"/>
      <c r="P245" s="259"/>
      <c r="Q245" s="259"/>
      <c r="R245" s="259"/>
      <c r="S245" s="259"/>
      <c r="T245" s="260"/>
      <c r="AT245" s="261" t="s">
        <v>252</v>
      </c>
      <c r="AU245" s="261" t="s">
        <v>85</v>
      </c>
      <c r="AV245" s="12" t="s">
        <v>83</v>
      </c>
      <c r="AW245" s="12" t="s">
        <v>38</v>
      </c>
      <c r="AX245" s="12" t="s">
        <v>75</v>
      </c>
      <c r="AY245" s="261" t="s">
        <v>182</v>
      </c>
    </row>
    <row r="246" s="13" customFormat="1">
      <c r="B246" s="262"/>
      <c r="C246" s="263"/>
      <c r="D246" s="253" t="s">
        <v>252</v>
      </c>
      <c r="E246" s="264" t="s">
        <v>21</v>
      </c>
      <c r="F246" s="265" t="s">
        <v>361</v>
      </c>
      <c r="G246" s="263"/>
      <c r="H246" s="266">
        <v>5.8109999999999999</v>
      </c>
      <c r="I246" s="267"/>
      <c r="J246" s="263"/>
      <c r="K246" s="263"/>
      <c r="L246" s="268"/>
      <c r="M246" s="269"/>
      <c r="N246" s="270"/>
      <c r="O246" s="270"/>
      <c r="P246" s="270"/>
      <c r="Q246" s="270"/>
      <c r="R246" s="270"/>
      <c r="S246" s="270"/>
      <c r="T246" s="271"/>
      <c r="AT246" s="272" t="s">
        <v>252</v>
      </c>
      <c r="AU246" s="272" t="s">
        <v>85</v>
      </c>
      <c r="AV246" s="13" t="s">
        <v>85</v>
      </c>
      <c r="AW246" s="13" t="s">
        <v>38</v>
      </c>
      <c r="AX246" s="13" t="s">
        <v>75</v>
      </c>
      <c r="AY246" s="272" t="s">
        <v>182</v>
      </c>
    </row>
    <row r="247" s="13" customFormat="1">
      <c r="B247" s="262"/>
      <c r="C247" s="263"/>
      <c r="D247" s="253" t="s">
        <v>252</v>
      </c>
      <c r="E247" s="264" t="s">
        <v>21</v>
      </c>
      <c r="F247" s="265" t="s">
        <v>362</v>
      </c>
      <c r="G247" s="263"/>
      <c r="H247" s="266">
        <v>5.2220000000000004</v>
      </c>
      <c r="I247" s="267"/>
      <c r="J247" s="263"/>
      <c r="K247" s="263"/>
      <c r="L247" s="268"/>
      <c r="M247" s="269"/>
      <c r="N247" s="270"/>
      <c r="O247" s="270"/>
      <c r="P247" s="270"/>
      <c r="Q247" s="270"/>
      <c r="R247" s="270"/>
      <c r="S247" s="270"/>
      <c r="T247" s="271"/>
      <c r="AT247" s="272" t="s">
        <v>252</v>
      </c>
      <c r="AU247" s="272" t="s">
        <v>85</v>
      </c>
      <c r="AV247" s="13" t="s">
        <v>85</v>
      </c>
      <c r="AW247" s="13" t="s">
        <v>38</v>
      </c>
      <c r="AX247" s="13" t="s">
        <v>75</v>
      </c>
      <c r="AY247" s="272" t="s">
        <v>182</v>
      </c>
    </row>
    <row r="248" s="13" customFormat="1">
      <c r="B248" s="262"/>
      <c r="C248" s="263"/>
      <c r="D248" s="253" t="s">
        <v>252</v>
      </c>
      <c r="E248" s="264" t="s">
        <v>21</v>
      </c>
      <c r="F248" s="265" t="s">
        <v>363</v>
      </c>
      <c r="G248" s="263"/>
      <c r="H248" s="266">
        <v>2.234</v>
      </c>
      <c r="I248" s="267"/>
      <c r="J248" s="263"/>
      <c r="K248" s="263"/>
      <c r="L248" s="268"/>
      <c r="M248" s="269"/>
      <c r="N248" s="270"/>
      <c r="O248" s="270"/>
      <c r="P248" s="270"/>
      <c r="Q248" s="270"/>
      <c r="R248" s="270"/>
      <c r="S248" s="270"/>
      <c r="T248" s="271"/>
      <c r="AT248" s="272" t="s">
        <v>252</v>
      </c>
      <c r="AU248" s="272" t="s">
        <v>85</v>
      </c>
      <c r="AV248" s="13" t="s">
        <v>85</v>
      </c>
      <c r="AW248" s="13" t="s">
        <v>38</v>
      </c>
      <c r="AX248" s="13" t="s">
        <v>75</v>
      </c>
      <c r="AY248" s="272" t="s">
        <v>182</v>
      </c>
    </row>
    <row r="249" s="13" customFormat="1">
      <c r="B249" s="262"/>
      <c r="C249" s="263"/>
      <c r="D249" s="253" t="s">
        <v>252</v>
      </c>
      <c r="E249" s="264" t="s">
        <v>21</v>
      </c>
      <c r="F249" s="265" t="s">
        <v>364</v>
      </c>
      <c r="G249" s="263"/>
      <c r="H249" s="266">
        <v>0.68799999999999994</v>
      </c>
      <c r="I249" s="267"/>
      <c r="J249" s="263"/>
      <c r="K249" s="263"/>
      <c r="L249" s="268"/>
      <c r="M249" s="269"/>
      <c r="N249" s="270"/>
      <c r="O249" s="270"/>
      <c r="P249" s="270"/>
      <c r="Q249" s="270"/>
      <c r="R249" s="270"/>
      <c r="S249" s="270"/>
      <c r="T249" s="271"/>
      <c r="AT249" s="272" t="s">
        <v>252</v>
      </c>
      <c r="AU249" s="272" t="s">
        <v>85</v>
      </c>
      <c r="AV249" s="13" t="s">
        <v>85</v>
      </c>
      <c r="AW249" s="13" t="s">
        <v>38</v>
      </c>
      <c r="AX249" s="13" t="s">
        <v>75</v>
      </c>
      <c r="AY249" s="272" t="s">
        <v>182</v>
      </c>
    </row>
    <row r="250" s="13" customFormat="1">
      <c r="B250" s="262"/>
      <c r="C250" s="263"/>
      <c r="D250" s="253" t="s">
        <v>252</v>
      </c>
      <c r="E250" s="264" t="s">
        <v>21</v>
      </c>
      <c r="F250" s="265" t="s">
        <v>21</v>
      </c>
      <c r="G250" s="263"/>
      <c r="H250" s="266">
        <v>0</v>
      </c>
      <c r="I250" s="267"/>
      <c r="J250" s="263"/>
      <c r="K250" s="263"/>
      <c r="L250" s="268"/>
      <c r="M250" s="269"/>
      <c r="N250" s="270"/>
      <c r="O250" s="270"/>
      <c r="P250" s="270"/>
      <c r="Q250" s="270"/>
      <c r="R250" s="270"/>
      <c r="S250" s="270"/>
      <c r="T250" s="271"/>
      <c r="AT250" s="272" t="s">
        <v>252</v>
      </c>
      <c r="AU250" s="272" t="s">
        <v>85</v>
      </c>
      <c r="AV250" s="13" t="s">
        <v>85</v>
      </c>
      <c r="AW250" s="13" t="s">
        <v>38</v>
      </c>
      <c r="AX250" s="13" t="s">
        <v>75</v>
      </c>
      <c r="AY250" s="272" t="s">
        <v>182</v>
      </c>
    </row>
    <row r="251" s="12" customFormat="1">
      <c r="B251" s="251"/>
      <c r="C251" s="252"/>
      <c r="D251" s="253" t="s">
        <v>252</v>
      </c>
      <c r="E251" s="254" t="s">
        <v>21</v>
      </c>
      <c r="F251" s="255" t="s">
        <v>365</v>
      </c>
      <c r="G251" s="252"/>
      <c r="H251" s="254" t="s">
        <v>21</v>
      </c>
      <c r="I251" s="256"/>
      <c r="J251" s="252"/>
      <c r="K251" s="252"/>
      <c r="L251" s="257"/>
      <c r="M251" s="258"/>
      <c r="N251" s="259"/>
      <c r="O251" s="259"/>
      <c r="P251" s="259"/>
      <c r="Q251" s="259"/>
      <c r="R251" s="259"/>
      <c r="S251" s="259"/>
      <c r="T251" s="260"/>
      <c r="AT251" s="261" t="s">
        <v>252</v>
      </c>
      <c r="AU251" s="261" t="s">
        <v>85</v>
      </c>
      <c r="AV251" s="12" t="s">
        <v>83</v>
      </c>
      <c r="AW251" s="12" t="s">
        <v>38</v>
      </c>
      <c r="AX251" s="12" t="s">
        <v>75</v>
      </c>
      <c r="AY251" s="261" t="s">
        <v>182</v>
      </c>
    </row>
    <row r="252" s="12" customFormat="1">
      <c r="B252" s="251"/>
      <c r="C252" s="252"/>
      <c r="D252" s="253" t="s">
        <v>252</v>
      </c>
      <c r="E252" s="254" t="s">
        <v>21</v>
      </c>
      <c r="F252" s="255" t="s">
        <v>366</v>
      </c>
      <c r="G252" s="252"/>
      <c r="H252" s="254" t="s">
        <v>21</v>
      </c>
      <c r="I252" s="256"/>
      <c r="J252" s="252"/>
      <c r="K252" s="252"/>
      <c r="L252" s="257"/>
      <c r="M252" s="258"/>
      <c r="N252" s="259"/>
      <c r="O252" s="259"/>
      <c r="P252" s="259"/>
      <c r="Q252" s="259"/>
      <c r="R252" s="259"/>
      <c r="S252" s="259"/>
      <c r="T252" s="260"/>
      <c r="AT252" s="261" t="s">
        <v>252</v>
      </c>
      <c r="AU252" s="261" t="s">
        <v>85</v>
      </c>
      <c r="AV252" s="12" t="s">
        <v>83</v>
      </c>
      <c r="AW252" s="12" t="s">
        <v>38</v>
      </c>
      <c r="AX252" s="12" t="s">
        <v>75</v>
      </c>
      <c r="AY252" s="261" t="s">
        <v>182</v>
      </c>
    </row>
    <row r="253" s="13" customFormat="1">
      <c r="B253" s="262"/>
      <c r="C253" s="263"/>
      <c r="D253" s="253" t="s">
        <v>252</v>
      </c>
      <c r="E253" s="264" t="s">
        <v>21</v>
      </c>
      <c r="F253" s="265" t="s">
        <v>367</v>
      </c>
      <c r="G253" s="263"/>
      <c r="H253" s="266">
        <v>36.691000000000002</v>
      </c>
      <c r="I253" s="267"/>
      <c r="J253" s="263"/>
      <c r="K253" s="263"/>
      <c r="L253" s="268"/>
      <c r="M253" s="269"/>
      <c r="N253" s="270"/>
      <c r="O253" s="270"/>
      <c r="P253" s="270"/>
      <c r="Q253" s="270"/>
      <c r="R253" s="270"/>
      <c r="S253" s="270"/>
      <c r="T253" s="271"/>
      <c r="AT253" s="272" t="s">
        <v>252</v>
      </c>
      <c r="AU253" s="272" t="s">
        <v>85</v>
      </c>
      <c r="AV253" s="13" t="s">
        <v>85</v>
      </c>
      <c r="AW253" s="13" t="s">
        <v>38</v>
      </c>
      <c r="AX253" s="13" t="s">
        <v>75</v>
      </c>
      <c r="AY253" s="272" t="s">
        <v>182</v>
      </c>
    </row>
    <row r="254" s="13" customFormat="1">
      <c r="B254" s="262"/>
      <c r="C254" s="263"/>
      <c r="D254" s="253" t="s">
        <v>252</v>
      </c>
      <c r="E254" s="264" t="s">
        <v>21</v>
      </c>
      <c r="F254" s="265" t="s">
        <v>21</v>
      </c>
      <c r="G254" s="263"/>
      <c r="H254" s="266">
        <v>0</v>
      </c>
      <c r="I254" s="267"/>
      <c r="J254" s="263"/>
      <c r="K254" s="263"/>
      <c r="L254" s="268"/>
      <c r="M254" s="269"/>
      <c r="N254" s="270"/>
      <c r="O254" s="270"/>
      <c r="P254" s="270"/>
      <c r="Q254" s="270"/>
      <c r="R254" s="270"/>
      <c r="S254" s="270"/>
      <c r="T254" s="271"/>
      <c r="AT254" s="272" t="s">
        <v>252</v>
      </c>
      <c r="AU254" s="272" t="s">
        <v>85</v>
      </c>
      <c r="AV254" s="13" t="s">
        <v>85</v>
      </c>
      <c r="AW254" s="13" t="s">
        <v>38</v>
      </c>
      <c r="AX254" s="13" t="s">
        <v>75</v>
      </c>
      <c r="AY254" s="272" t="s">
        <v>182</v>
      </c>
    </row>
    <row r="255" s="12" customFormat="1">
      <c r="B255" s="251"/>
      <c r="C255" s="252"/>
      <c r="D255" s="253" t="s">
        <v>252</v>
      </c>
      <c r="E255" s="254" t="s">
        <v>21</v>
      </c>
      <c r="F255" s="255" t="s">
        <v>368</v>
      </c>
      <c r="G255" s="252"/>
      <c r="H255" s="254" t="s">
        <v>21</v>
      </c>
      <c r="I255" s="256"/>
      <c r="J255" s="252"/>
      <c r="K255" s="252"/>
      <c r="L255" s="257"/>
      <c r="M255" s="258"/>
      <c r="N255" s="259"/>
      <c r="O255" s="259"/>
      <c r="P255" s="259"/>
      <c r="Q255" s="259"/>
      <c r="R255" s="259"/>
      <c r="S255" s="259"/>
      <c r="T255" s="260"/>
      <c r="AT255" s="261" t="s">
        <v>252</v>
      </c>
      <c r="AU255" s="261" t="s">
        <v>85</v>
      </c>
      <c r="AV255" s="12" t="s">
        <v>83</v>
      </c>
      <c r="AW255" s="12" t="s">
        <v>38</v>
      </c>
      <c r="AX255" s="12" t="s">
        <v>75</v>
      </c>
      <c r="AY255" s="261" t="s">
        <v>182</v>
      </c>
    </row>
    <row r="256" s="13" customFormat="1">
      <c r="B256" s="262"/>
      <c r="C256" s="263"/>
      <c r="D256" s="253" t="s">
        <v>252</v>
      </c>
      <c r="E256" s="264" t="s">
        <v>21</v>
      </c>
      <c r="F256" s="265" t="s">
        <v>369</v>
      </c>
      <c r="G256" s="263"/>
      <c r="H256" s="266">
        <v>7.1500000000000004</v>
      </c>
      <c r="I256" s="267"/>
      <c r="J256" s="263"/>
      <c r="K256" s="263"/>
      <c r="L256" s="268"/>
      <c r="M256" s="269"/>
      <c r="N256" s="270"/>
      <c r="O256" s="270"/>
      <c r="P256" s="270"/>
      <c r="Q256" s="270"/>
      <c r="R256" s="270"/>
      <c r="S256" s="270"/>
      <c r="T256" s="271"/>
      <c r="AT256" s="272" t="s">
        <v>252</v>
      </c>
      <c r="AU256" s="272" t="s">
        <v>85</v>
      </c>
      <c r="AV256" s="13" t="s">
        <v>85</v>
      </c>
      <c r="AW256" s="13" t="s">
        <v>38</v>
      </c>
      <c r="AX256" s="13" t="s">
        <v>75</v>
      </c>
      <c r="AY256" s="272" t="s">
        <v>182</v>
      </c>
    </row>
    <row r="257" s="13" customFormat="1">
      <c r="B257" s="262"/>
      <c r="C257" s="263"/>
      <c r="D257" s="253" t="s">
        <v>252</v>
      </c>
      <c r="E257" s="264" t="s">
        <v>21</v>
      </c>
      <c r="F257" s="265" t="s">
        <v>370</v>
      </c>
      <c r="G257" s="263"/>
      <c r="H257" s="266">
        <v>9.0830000000000002</v>
      </c>
      <c r="I257" s="267"/>
      <c r="J257" s="263"/>
      <c r="K257" s="263"/>
      <c r="L257" s="268"/>
      <c r="M257" s="269"/>
      <c r="N257" s="270"/>
      <c r="O257" s="270"/>
      <c r="P257" s="270"/>
      <c r="Q257" s="270"/>
      <c r="R257" s="270"/>
      <c r="S257" s="270"/>
      <c r="T257" s="271"/>
      <c r="AT257" s="272" t="s">
        <v>252</v>
      </c>
      <c r="AU257" s="272" t="s">
        <v>85</v>
      </c>
      <c r="AV257" s="13" t="s">
        <v>85</v>
      </c>
      <c r="AW257" s="13" t="s">
        <v>38</v>
      </c>
      <c r="AX257" s="13" t="s">
        <v>75</v>
      </c>
      <c r="AY257" s="272" t="s">
        <v>182</v>
      </c>
    </row>
    <row r="258" s="15" customFormat="1">
      <c r="B258" s="299"/>
      <c r="C258" s="300"/>
      <c r="D258" s="253" t="s">
        <v>252</v>
      </c>
      <c r="E258" s="301" t="s">
        <v>21</v>
      </c>
      <c r="F258" s="302" t="s">
        <v>371</v>
      </c>
      <c r="G258" s="300"/>
      <c r="H258" s="303">
        <v>66.879000000000005</v>
      </c>
      <c r="I258" s="304"/>
      <c r="J258" s="300"/>
      <c r="K258" s="300"/>
      <c r="L258" s="305"/>
      <c r="M258" s="306"/>
      <c r="N258" s="307"/>
      <c r="O258" s="307"/>
      <c r="P258" s="307"/>
      <c r="Q258" s="307"/>
      <c r="R258" s="307"/>
      <c r="S258" s="307"/>
      <c r="T258" s="308"/>
      <c r="AT258" s="309" t="s">
        <v>252</v>
      </c>
      <c r="AU258" s="309" t="s">
        <v>85</v>
      </c>
      <c r="AV258" s="15" t="s">
        <v>104</v>
      </c>
      <c r="AW258" s="15" t="s">
        <v>38</v>
      </c>
      <c r="AX258" s="15" t="s">
        <v>75</v>
      </c>
      <c r="AY258" s="309" t="s">
        <v>182</v>
      </c>
    </row>
    <row r="259" s="12" customFormat="1">
      <c r="B259" s="251"/>
      <c r="C259" s="252"/>
      <c r="D259" s="253" t="s">
        <v>252</v>
      </c>
      <c r="E259" s="254" t="s">
        <v>21</v>
      </c>
      <c r="F259" s="255" t="s">
        <v>474</v>
      </c>
      <c r="G259" s="252"/>
      <c r="H259" s="254" t="s">
        <v>21</v>
      </c>
      <c r="I259" s="256"/>
      <c r="J259" s="252"/>
      <c r="K259" s="252"/>
      <c r="L259" s="257"/>
      <c r="M259" s="258"/>
      <c r="N259" s="259"/>
      <c r="O259" s="259"/>
      <c r="P259" s="259"/>
      <c r="Q259" s="259"/>
      <c r="R259" s="259"/>
      <c r="S259" s="259"/>
      <c r="T259" s="260"/>
      <c r="AT259" s="261" t="s">
        <v>252</v>
      </c>
      <c r="AU259" s="261" t="s">
        <v>85</v>
      </c>
      <c r="AV259" s="12" t="s">
        <v>83</v>
      </c>
      <c r="AW259" s="12" t="s">
        <v>38</v>
      </c>
      <c r="AX259" s="12" t="s">
        <v>75</v>
      </c>
      <c r="AY259" s="261" t="s">
        <v>182</v>
      </c>
    </row>
    <row r="260" s="13" customFormat="1">
      <c r="B260" s="262"/>
      <c r="C260" s="263"/>
      <c r="D260" s="253" t="s">
        <v>252</v>
      </c>
      <c r="E260" s="264" t="s">
        <v>21</v>
      </c>
      <c r="F260" s="265" t="s">
        <v>475</v>
      </c>
      <c r="G260" s="263"/>
      <c r="H260" s="266">
        <v>4.6820000000000004</v>
      </c>
      <c r="I260" s="267"/>
      <c r="J260" s="263"/>
      <c r="K260" s="263"/>
      <c r="L260" s="268"/>
      <c r="M260" s="269"/>
      <c r="N260" s="270"/>
      <c r="O260" s="270"/>
      <c r="P260" s="270"/>
      <c r="Q260" s="270"/>
      <c r="R260" s="270"/>
      <c r="S260" s="270"/>
      <c r="T260" s="271"/>
      <c r="AT260" s="272" t="s">
        <v>252</v>
      </c>
      <c r="AU260" s="272" t="s">
        <v>85</v>
      </c>
      <c r="AV260" s="13" t="s">
        <v>85</v>
      </c>
      <c r="AW260" s="13" t="s">
        <v>38</v>
      </c>
      <c r="AX260" s="13" t="s">
        <v>75</v>
      </c>
      <c r="AY260" s="272" t="s">
        <v>182</v>
      </c>
    </row>
    <row r="261" s="13" customFormat="1">
      <c r="B261" s="262"/>
      <c r="C261" s="263"/>
      <c r="D261" s="253" t="s">
        <v>252</v>
      </c>
      <c r="E261" s="264" t="s">
        <v>21</v>
      </c>
      <c r="F261" s="265" t="s">
        <v>21</v>
      </c>
      <c r="G261" s="263"/>
      <c r="H261" s="266">
        <v>0</v>
      </c>
      <c r="I261" s="267"/>
      <c r="J261" s="263"/>
      <c r="K261" s="263"/>
      <c r="L261" s="268"/>
      <c r="M261" s="269"/>
      <c r="N261" s="270"/>
      <c r="O261" s="270"/>
      <c r="P261" s="270"/>
      <c r="Q261" s="270"/>
      <c r="R261" s="270"/>
      <c r="S261" s="270"/>
      <c r="T261" s="271"/>
      <c r="AT261" s="272" t="s">
        <v>252</v>
      </c>
      <c r="AU261" s="272" t="s">
        <v>85</v>
      </c>
      <c r="AV261" s="13" t="s">
        <v>85</v>
      </c>
      <c r="AW261" s="13" t="s">
        <v>38</v>
      </c>
      <c r="AX261" s="13" t="s">
        <v>75</v>
      </c>
      <c r="AY261" s="272" t="s">
        <v>182</v>
      </c>
    </row>
    <row r="262" s="14" customFormat="1">
      <c r="B262" s="273"/>
      <c r="C262" s="274"/>
      <c r="D262" s="253" t="s">
        <v>252</v>
      </c>
      <c r="E262" s="275" t="s">
        <v>21</v>
      </c>
      <c r="F262" s="276" t="s">
        <v>270</v>
      </c>
      <c r="G262" s="274"/>
      <c r="H262" s="277">
        <v>71.561000000000007</v>
      </c>
      <c r="I262" s="278"/>
      <c r="J262" s="274"/>
      <c r="K262" s="274"/>
      <c r="L262" s="279"/>
      <c r="M262" s="280"/>
      <c r="N262" s="281"/>
      <c r="O262" s="281"/>
      <c r="P262" s="281"/>
      <c r="Q262" s="281"/>
      <c r="R262" s="281"/>
      <c r="S262" s="281"/>
      <c r="T262" s="282"/>
      <c r="AT262" s="283" t="s">
        <v>252</v>
      </c>
      <c r="AU262" s="283" t="s">
        <v>85</v>
      </c>
      <c r="AV262" s="14" t="s">
        <v>198</v>
      </c>
      <c r="AW262" s="14" t="s">
        <v>38</v>
      </c>
      <c r="AX262" s="14" t="s">
        <v>83</v>
      </c>
      <c r="AY262" s="283" t="s">
        <v>182</v>
      </c>
    </row>
    <row r="263" s="1" customFormat="1" ht="16.5" customHeight="1">
      <c r="B263" s="47"/>
      <c r="C263" s="235" t="s">
        <v>476</v>
      </c>
      <c r="D263" s="235" t="s">
        <v>185</v>
      </c>
      <c r="E263" s="236" t="s">
        <v>477</v>
      </c>
      <c r="F263" s="237" t="s">
        <v>478</v>
      </c>
      <c r="G263" s="238" t="s">
        <v>250</v>
      </c>
      <c r="H263" s="239">
        <v>261.15199999999999</v>
      </c>
      <c r="I263" s="240"/>
      <c r="J263" s="241">
        <f>ROUND(I263*H263,2)</f>
        <v>0</v>
      </c>
      <c r="K263" s="237" t="s">
        <v>189</v>
      </c>
      <c r="L263" s="73"/>
      <c r="M263" s="242" t="s">
        <v>21</v>
      </c>
      <c r="N263" s="243" t="s">
        <v>46</v>
      </c>
      <c r="O263" s="48"/>
      <c r="P263" s="244">
        <f>O263*H263</f>
        <v>0</v>
      </c>
      <c r="Q263" s="244">
        <v>0.0026900000000000001</v>
      </c>
      <c r="R263" s="244">
        <f>Q263*H263</f>
        <v>0.70249888000000005</v>
      </c>
      <c r="S263" s="244">
        <v>0</v>
      </c>
      <c r="T263" s="245">
        <f>S263*H263</f>
        <v>0</v>
      </c>
      <c r="AR263" s="25" t="s">
        <v>198</v>
      </c>
      <c r="AT263" s="25" t="s">
        <v>185</v>
      </c>
      <c r="AU263" s="25" t="s">
        <v>85</v>
      </c>
      <c r="AY263" s="25" t="s">
        <v>182</v>
      </c>
      <c r="BE263" s="246">
        <f>IF(N263="základní",J263,0)</f>
        <v>0</v>
      </c>
      <c r="BF263" s="246">
        <f>IF(N263="snížená",J263,0)</f>
        <v>0</v>
      </c>
      <c r="BG263" s="246">
        <f>IF(N263="zákl. přenesená",J263,0)</f>
        <v>0</v>
      </c>
      <c r="BH263" s="246">
        <f>IF(N263="sníž. přenesená",J263,0)</f>
        <v>0</v>
      </c>
      <c r="BI263" s="246">
        <f>IF(N263="nulová",J263,0)</f>
        <v>0</v>
      </c>
      <c r="BJ263" s="25" t="s">
        <v>83</v>
      </c>
      <c r="BK263" s="246">
        <f>ROUND(I263*H263,2)</f>
        <v>0</v>
      </c>
      <c r="BL263" s="25" t="s">
        <v>198</v>
      </c>
      <c r="BM263" s="25" t="s">
        <v>479</v>
      </c>
    </row>
    <row r="264" s="12" customFormat="1">
      <c r="B264" s="251"/>
      <c r="C264" s="252"/>
      <c r="D264" s="253" t="s">
        <v>252</v>
      </c>
      <c r="E264" s="254" t="s">
        <v>21</v>
      </c>
      <c r="F264" s="255" t="s">
        <v>358</v>
      </c>
      <c r="G264" s="252"/>
      <c r="H264" s="254" t="s">
        <v>21</v>
      </c>
      <c r="I264" s="256"/>
      <c r="J264" s="252"/>
      <c r="K264" s="252"/>
      <c r="L264" s="257"/>
      <c r="M264" s="258"/>
      <c r="N264" s="259"/>
      <c r="O264" s="259"/>
      <c r="P264" s="259"/>
      <c r="Q264" s="259"/>
      <c r="R264" s="259"/>
      <c r="S264" s="259"/>
      <c r="T264" s="260"/>
      <c r="AT264" s="261" t="s">
        <v>252</v>
      </c>
      <c r="AU264" s="261" t="s">
        <v>85</v>
      </c>
      <c r="AV264" s="12" t="s">
        <v>83</v>
      </c>
      <c r="AW264" s="12" t="s">
        <v>38</v>
      </c>
      <c r="AX264" s="12" t="s">
        <v>75</v>
      </c>
      <c r="AY264" s="261" t="s">
        <v>182</v>
      </c>
    </row>
    <row r="265" s="13" customFormat="1">
      <c r="B265" s="262"/>
      <c r="C265" s="263"/>
      <c r="D265" s="253" t="s">
        <v>252</v>
      </c>
      <c r="E265" s="264" t="s">
        <v>21</v>
      </c>
      <c r="F265" s="265" t="s">
        <v>21</v>
      </c>
      <c r="G265" s="263"/>
      <c r="H265" s="266">
        <v>0</v>
      </c>
      <c r="I265" s="267"/>
      <c r="J265" s="263"/>
      <c r="K265" s="263"/>
      <c r="L265" s="268"/>
      <c r="M265" s="269"/>
      <c r="N265" s="270"/>
      <c r="O265" s="270"/>
      <c r="P265" s="270"/>
      <c r="Q265" s="270"/>
      <c r="R265" s="270"/>
      <c r="S265" s="270"/>
      <c r="T265" s="271"/>
      <c r="AT265" s="272" t="s">
        <v>252</v>
      </c>
      <c r="AU265" s="272" t="s">
        <v>85</v>
      </c>
      <c r="AV265" s="13" t="s">
        <v>85</v>
      </c>
      <c r="AW265" s="13" t="s">
        <v>38</v>
      </c>
      <c r="AX265" s="13" t="s">
        <v>75</v>
      </c>
      <c r="AY265" s="272" t="s">
        <v>182</v>
      </c>
    </row>
    <row r="266" s="12" customFormat="1">
      <c r="B266" s="251"/>
      <c r="C266" s="252"/>
      <c r="D266" s="253" t="s">
        <v>252</v>
      </c>
      <c r="E266" s="254" t="s">
        <v>21</v>
      </c>
      <c r="F266" s="255" t="s">
        <v>359</v>
      </c>
      <c r="G266" s="252"/>
      <c r="H266" s="254" t="s">
        <v>21</v>
      </c>
      <c r="I266" s="256"/>
      <c r="J266" s="252"/>
      <c r="K266" s="252"/>
      <c r="L266" s="257"/>
      <c r="M266" s="258"/>
      <c r="N266" s="259"/>
      <c r="O266" s="259"/>
      <c r="P266" s="259"/>
      <c r="Q266" s="259"/>
      <c r="R266" s="259"/>
      <c r="S266" s="259"/>
      <c r="T266" s="260"/>
      <c r="AT266" s="261" t="s">
        <v>252</v>
      </c>
      <c r="AU266" s="261" t="s">
        <v>85</v>
      </c>
      <c r="AV266" s="12" t="s">
        <v>83</v>
      </c>
      <c r="AW266" s="12" t="s">
        <v>38</v>
      </c>
      <c r="AX266" s="12" t="s">
        <v>75</v>
      </c>
      <c r="AY266" s="261" t="s">
        <v>182</v>
      </c>
    </row>
    <row r="267" s="12" customFormat="1">
      <c r="B267" s="251"/>
      <c r="C267" s="252"/>
      <c r="D267" s="253" t="s">
        <v>252</v>
      </c>
      <c r="E267" s="254" t="s">
        <v>21</v>
      </c>
      <c r="F267" s="255" t="s">
        <v>360</v>
      </c>
      <c r="G267" s="252"/>
      <c r="H267" s="254" t="s">
        <v>21</v>
      </c>
      <c r="I267" s="256"/>
      <c r="J267" s="252"/>
      <c r="K267" s="252"/>
      <c r="L267" s="257"/>
      <c r="M267" s="258"/>
      <c r="N267" s="259"/>
      <c r="O267" s="259"/>
      <c r="P267" s="259"/>
      <c r="Q267" s="259"/>
      <c r="R267" s="259"/>
      <c r="S267" s="259"/>
      <c r="T267" s="260"/>
      <c r="AT267" s="261" t="s">
        <v>252</v>
      </c>
      <c r="AU267" s="261" t="s">
        <v>85</v>
      </c>
      <c r="AV267" s="12" t="s">
        <v>83</v>
      </c>
      <c r="AW267" s="12" t="s">
        <v>38</v>
      </c>
      <c r="AX267" s="12" t="s">
        <v>75</v>
      </c>
      <c r="AY267" s="261" t="s">
        <v>182</v>
      </c>
    </row>
    <row r="268" s="13" customFormat="1">
      <c r="B268" s="262"/>
      <c r="C268" s="263"/>
      <c r="D268" s="253" t="s">
        <v>252</v>
      </c>
      <c r="E268" s="264" t="s">
        <v>21</v>
      </c>
      <c r="F268" s="265" t="s">
        <v>480</v>
      </c>
      <c r="G268" s="263"/>
      <c r="H268" s="266">
        <v>19.370999999999999</v>
      </c>
      <c r="I268" s="267"/>
      <c r="J268" s="263"/>
      <c r="K268" s="263"/>
      <c r="L268" s="268"/>
      <c r="M268" s="269"/>
      <c r="N268" s="270"/>
      <c r="O268" s="270"/>
      <c r="P268" s="270"/>
      <c r="Q268" s="270"/>
      <c r="R268" s="270"/>
      <c r="S268" s="270"/>
      <c r="T268" s="271"/>
      <c r="AT268" s="272" t="s">
        <v>252</v>
      </c>
      <c r="AU268" s="272" t="s">
        <v>85</v>
      </c>
      <c r="AV268" s="13" t="s">
        <v>85</v>
      </c>
      <c r="AW268" s="13" t="s">
        <v>38</v>
      </c>
      <c r="AX268" s="13" t="s">
        <v>75</v>
      </c>
      <c r="AY268" s="272" t="s">
        <v>182</v>
      </c>
    </row>
    <row r="269" s="13" customFormat="1">
      <c r="B269" s="262"/>
      <c r="C269" s="263"/>
      <c r="D269" s="253" t="s">
        <v>252</v>
      </c>
      <c r="E269" s="264" t="s">
        <v>21</v>
      </c>
      <c r="F269" s="265" t="s">
        <v>481</v>
      </c>
      <c r="G269" s="263"/>
      <c r="H269" s="266">
        <v>17.408000000000001</v>
      </c>
      <c r="I269" s="267"/>
      <c r="J269" s="263"/>
      <c r="K269" s="263"/>
      <c r="L269" s="268"/>
      <c r="M269" s="269"/>
      <c r="N269" s="270"/>
      <c r="O269" s="270"/>
      <c r="P269" s="270"/>
      <c r="Q269" s="270"/>
      <c r="R269" s="270"/>
      <c r="S269" s="270"/>
      <c r="T269" s="271"/>
      <c r="AT269" s="272" t="s">
        <v>252</v>
      </c>
      <c r="AU269" s="272" t="s">
        <v>85</v>
      </c>
      <c r="AV269" s="13" t="s">
        <v>85</v>
      </c>
      <c r="AW269" s="13" t="s">
        <v>38</v>
      </c>
      <c r="AX269" s="13" t="s">
        <v>75</v>
      </c>
      <c r="AY269" s="272" t="s">
        <v>182</v>
      </c>
    </row>
    <row r="270" s="13" customFormat="1">
      <c r="B270" s="262"/>
      <c r="C270" s="263"/>
      <c r="D270" s="253" t="s">
        <v>252</v>
      </c>
      <c r="E270" s="264" t="s">
        <v>21</v>
      </c>
      <c r="F270" s="265" t="s">
        <v>482</v>
      </c>
      <c r="G270" s="263"/>
      <c r="H270" s="266">
        <v>7.4480000000000004</v>
      </c>
      <c r="I270" s="267"/>
      <c r="J270" s="263"/>
      <c r="K270" s="263"/>
      <c r="L270" s="268"/>
      <c r="M270" s="269"/>
      <c r="N270" s="270"/>
      <c r="O270" s="270"/>
      <c r="P270" s="270"/>
      <c r="Q270" s="270"/>
      <c r="R270" s="270"/>
      <c r="S270" s="270"/>
      <c r="T270" s="271"/>
      <c r="AT270" s="272" t="s">
        <v>252</v>
      </c>
      <c r="AU270" s="272" t="s">
        <v>85</v>
      </c>
      <c r="AV270" s="13" t="s">
        <v>85</v>
      </c>
      <c r="AW270" s="13" t="s">
        <v>38</v>
      </c>
      <c r="AX270" s="13" t="s">
        <v>75</v>
      </c>
      <c r="AY270" s="272" t="s">
        <v>182</v>
      </c>
    </row>
    <row r="271" s="13" customFormat="1">
      <c r="B271" s="262"/>
      <c r="C271" s="263"/>
      <c r="D271" s="253" t="s">
        <v>252</v>
      </c>
      <c r="E271" s="264" t="s">
        <v>21</v>
      </c>
      <c r="F271" s="265" t="s">
        <v>483</v>
      </c>
      <c r="G271" s="263"/>
      <c r="H271" s="266">
        <v>2.2930000000000001</v>
      </c>
      <c r="I271" s="267"/>
      <c r="J271" s="263"/>
      <c r="K271" s="263"/>
      <c r="L271" s="268"/>
      <c r="M271" s="269"/>
      <c r="N271" s="270"/>
      <c r="O271" s="270"/>
      <c r="P271" s="270"/>
      <c r="Q271" s="270"/>
      <c r="R271" s="270"/>
      <c r="S271" s="270"/>
      <c r="T271" s="271"/>
      <c r="AT271" s="272" t="s">
        <v>252</v>
      </c>
      <c r="AU271" s="272" t="s">
        <v>85</v>
      </c>
      <c r="AV271" s="13" t="s">
        <v>85</v>
      </c>
      <c r="AW271" s="13" t="s">
        <v>38</v>
      </c>
      <c r="AX271" s="13" t="s">
        <v>75</v>
      </c>
      <c r="AY271" s="272" t="s">
        <v>182</v>
      </c>
    </row>
    <row r="272" s="13" customFormat="1">
      <c r="B272" s="262"/>
      <c r="C272" s="263"/>
      <c r="D272" s="253" t="s">
        <v>252</v>
      </c>
      <c r="E272" s="264" t="s">
        <v>21</v>
      </c>
      <c r="F272" s="265" t="s">
        <v>21</v>
      </c>
      <c r="G272" s="263"/>
      <c r="H272" s="266">
        <v>0</v>
      </c>
      <c r="I272" s="267"/>
      <c r="J272" s="263"/>
      <c r="K272" s="263"/>
      <c r="L272" s="268"/>
      <c r="M272" s="269"/>
      <c r="N272" s="270"/>
      <c r="O272" s="270"/>
      <c r="P272" s="270"/>
      <c r="Q272" s="270"/>
      <c r="R272" s="270"/>
      <c r="S272" s="270"/>
      <c r="T272" s="271"/>
      <c r="AT272" s="272" t="s">
        <v>252</v>
      </c>
      <c r="AU272" s="272" t="s">
        <v>85</v>
      </c>
      <c r="AV272" s="13" t="s">
        <v>85</v>
      </c>
      <c r="AW272" s="13" t="s">
        <v>38</v>
      </c>
      <c r="AX272" s="13" t="s">
        <v>75</v>
      </c>
      <c r="AY272" s="272" t="s">
        <v>182</v>
      </c>
    </row>
    <row r="273" s="12" customFormat="1">
      <c r="B273" s="251"/>
      <c r="C273" s="252"/>
      <c r="D273" s="253" t="s">
        <v>252</v>
      </c>
      <c r="E273" s="254" t="s">
        <v>21</v>
      </c>
      <c r="F273" s="255" t="s">
        <v>365</v>
      </c>
      <c r="G273" s="252"/>
      <c r="H273" s="254" t="s">
        <v>21</v>
      </c>
      <c r="I273" s="256"/>
      <c r="J273" s="252"/>
      <c r="K273" s="252"/>
      <c r="L273" s="257"/>
      <c r="M273" s="258"/>
      <c r="N273" s="259"/>
      <c r="O273" s="259"/>
      <c r="P273" s="259"/>
      <c r="Q273" s="259"/>
      <c r="R273" s="259"/>
      <c r="S273" s="259"/>
      <c r="T273" s="260"/>
      <c r="AT273" s="261" t="s">
        <v>252</v>
      </c>
      <c r="AU273" s="261" t="s">
        <v>85</v>
      </c>
      <c r="AV273" s="12" t="s">
        <v>83</v>
      </c>
      <c r="AW273" s="12" t="s">
        <v>38</v>
      </c>
      <c r="AX273" s="12" t="s">
        <v>75</v>
      </c>
      <c r="AY273" s="261" t="s">
        <v>182</v>
      </c>
    </row>
    <row r="274" s="12" customFormat="1">
      <c r="B274" s="251"/>
      <c r="C274" s="252"/>
      <c r="D274" s="253" t="s">
        <v>252</v>
      </c>
      <c r="E274" s="254" t="s">
        <v>21</v>
      </c>
      <c r="F274" s="255" t="s">
        <v>366</v>
      </c>
      <c r="G274" s="252"/>
      <c r="H274" s="254" t="s">
        <v>21</v>
      </c>
      <c r="I274" s="256"/>
      <c r="J274" s="252"/>
      <c r="K274" s="252"/>
      <c r="L274" s="257"/>
      <c r="M274" s="258"/>
      <c r="N274" s="259"/>
      <c r="O274" s="259"/>
      <c r="P274" s="259"/>
      <c r="Q274" s="259"/>
      <c r="R274" s="259"/>
      <c r="S274" s="259"/>
      <c r="T274" s="260"/>
      <c r="AT274" s="261" t="s">
        <v>252</v>
      </c>
      <c r="AU274" s="261" t="s">
        <v>85</v>
      </c>
      <c r="AV274" s="12" t="s">
        <v>83</v>
      </c>
      <c r="AW274" s="12" t="s">
        <v>38</v>
      </c>
      <c r="AX274" s="12" t="s">
        <v>75</v>
      </c>
      <c r="AY274" s="261" t="s">
        <v>182</v>
      </c>
    </row>
    <row r="275" s="13" customFormat="1">
      <c r="B275" s="262"/>
      <c r="C275" s="263"/>
      <c r="D275" s="253" t="s">
        <v>252</v>
      </c>
      <c r="E275" s="264" t="s">
        <v>21</v>
      </c>
      <c r="F275" s="265" t="s">
        <v>484</v>
      </c>
      <c r="G275" s="263"/>
      <c r="H275" s="266">
        <v>122.304</v>
      </c>
      <c r="I275" s="267"/>
      <c r="J275" s="263"/>
      <c r="K275" s="263"/>
      <c r="L275" s="268"/>
      <c r="M275" s="269"/>
      <c r="N275" s="270"/>
      <c r="O275" s="270"/>
      <c r="P275" s="270"/>
      <c r="Q275" s="270"/>
      <c r="R275" s="270"/>
      <c r="S275" s="270"/>
      <c r="T275" s="271"/>
      <c r="AT275" s="272" t="s">
        <v>252</v>
      </c>
      <c r="AU275" s="272" t="s">
        <v>85</v>
      </c>
      <c r="AV275" s="13" t="s">
        <v>85</v>
      </c>
      <c r="AW275" s="13" t="s">
        <v>38</v>
      </c>
      <c r="AX275" s="13" t="s">
        <v>75</v>
      </c>
      <c r="AY275" s="272" t="s">
        <v>182</v>
      </c>
    </row>
    <row r="276" s="13" customFormat="1">
      <c r="B276" s="262"/>
      <c r="C276" s="263"/>
      <c r="D276" s="253" t="s">
        <v>252</v>
      </c>
      <c r="E276" s="264" t="s">
        <v>21</v>
      </c>
      <c r="F276" s="265" t="s">
        <v>21</v>
      </c>
      <c r="G276" s="263"/>
      <c r="H276" s="266">
        <v>0</v>
      </c>
      <c r="I276" s="267"/>
      <c r="J276" s="263"/>
      <c r="K276" s="263"/>
      <c r="L276" s="268"/>
      <c r="M276" s="269"/>
      <c r="N276" s="270"/>
      <c r="O276" s="270"/>
      <c r="P276" s="270"/>
      <c r="Q276" s="270"/>
      <c r="R276" s="270"/>
      <c r="S276" s="270"/>
      <c r="T276" s="271"/>
      <c r="AT276" s="272" t="s">
        <v>252</v>
      </c>
      <c r="AU276" s="272" t="s">
        <v>85</v>
      </c>
      <c r="AV276" s="13" t="s">
        <v>85</v>
      </c>
      <c r="AW276" s="13" t="s">
        <v>38</v>
      </c>
      <c r="AX276" s="13" t="s">
        <v>75</v>
      </c>
      <c r="AY276" s="272" t="s">
        <v>182</v>
      </c>
    </row>
    <row r="277" s="12" customFormat="1">
      <c r="B277" s="251"/>
      <c r="C277" s="252"/>
      <c r="D277" s="253" t="s">
        <v>252</v>
      </c>
      <c r="E277" s="254" t="s">
        <v>21</v>
      </c>
      <c r="F277" s="255" t="s">
        <v>368</v>
      </c>
      <c r="G277" s="252"/>
      <c r="H277" s="254" t="s">
        <v>21</v>
      </c>
      <c r="I277" s="256"/>
      <c r="J277" s="252"/>
      <c r="K277" s="252"/>
      <c r="L277" s="257"/>
      <c r="M277" s="258"/>
      <c r="N277" s="259"/>
      <c r="O277" s="259"/>
      <c r="P277" s="259"/>
      <c r="Q277" s="259"/>
      <c r="R277" s="259"/>
      <c r="S277" s="259"/>
      <c r="T277" s="260"/>
      <c r="AT277" s="261" t="s">
        <v>252</v>
      </c>
      <c r="AU277" s="261" t="s">
        <v>85</v>
      </c>
      <c r="AV277" s="12" t="s">
        <v>83</v>
      </c>
      <c r="AW277" s="12" t="s">
        <v>38</v>
      </c>
      <c r="AX277" s="12" t="s">
        <v>75</v>
      </c>
      <c r="AY277" s="261" t="s">
        <v>182</v>
      </c>
    </row>
    <row r="278" s="13" customFormat="1">
      <c r="B278" s="262"/>
      <c r="C278" s="263"/>
      <c r="D278" s="253" t="s">
        <v>252</v>
      </c>
      <c r="E278" s="264" t="s">
        <v>21</v>
      </c>
      <c r="F278" s="265" t="s">
        <v>485</v>
      </c>
      <c r="G278" s="263"/>
      <c r="H278" s="266">
        <v>31.776</v>
      </c>
      <c r="I278" s="267"/>
      <c r="J278" s="263"/>
      <c r="K278" s="263"/>
      <c r="L278" s="268"/>
      <c r="M278" s="269"/>
      <c r="N278" s="270"/>
      <c r="O278" s="270"/>
      <c r="P278" s="270"/>
      <c r="Q278" s="270"/>
      <c r="R278" s="270"/>
      <c r="S278" s="270"/>
      <c r="T278" s="271"/>
      <c r="AT278" s="272" t="s">
        <v>252</v>
      </c>
      <c r="AU278" s="272" t="s">
        <v>85</v>
      </c>
      <c r="AV278" s="13" t="s">
        <v>85</v>
      </c>
      <c r="AW278" s="13" t="s">
        <v>38</v>
      </c>
      <c r="AX278" s="13" t="s">
        <v>75</v>
      </c>
      <c r="AY278" s="272" t="s">
        <v>182</v>
      </c>
    </row>
    <row r="279" s="13" customFormat="1">
      <c r="B279" s="262"/>
      <c r="C279" s="263"/>
      <c r="D279" s="253" t="s">
        <v>252</v>
      </c>
      <c r="E279" s="264" t="s">
        <v>21</v>
      </c>
      <c r="F279" s="265" t="s">
        <v>486</v>
      </c>
      <c r="G279" s="263"/>
      <c r="H279" s="266">
        <v>60.552</v>
      </c>
      <c r="I279" s="267"/>
      <c r="J279" s="263"/>
      <c r="K279" s="263"/>
      <c r="L279" s="268"/>
      <c r="M279" s="269"/>
      <c r="N279" s="270"/>
      <c r="O279" s="270"/>
      <c r="P279" s="270"/>
      <c r="Q279" s="270"/>
      <c r="R279" s="270"/>
      <c r="S279" s="270"/>
      <c r="T279" s="271"/>
      <c r="AT279" s="272" t="s">
        <v>252</v>
      </c>
      <c r="AU279" s="272" t="s">
        <v>85</v>
      </c>
      <c r="AV279" s="13" t="s">
        <v>85</v>
      </c>
      <c r="AW279" s="13" t="s">
        <v>38</v>
      </c>
      <c r="AX279" s="13" t="s">
        <v>75</v>
      </c>
      <c r="AY279" s="272" t="s">
        <v>182</v>
      </c>
    </row>
    <row r="280" s="14" customFormat="1">
      <c r="B280" s="273"/>
      <c r="C280" s="274"/>
      <c r="D280" s="253" t="s">
        <v>252</v>
      </c>
      <c r="E280" s="275" t="s">
        <v>21</v>
      </c>
      <c r="F280" s="276" t="s">
        <v>270</v>
      </c>
      <c r="G280" s="274"/>
      <c r="H280" s="277">
        <v>261.15199999999999</v>
      </c>
      <c r="I280" s="278"/>
      <c r="J280" s="274"/>
      <c r="K280" s="274"/>
      <c r="L280" s="279"/>
      <c r="M280" s="280"/>
      <c r="N280" s="281"/>
      <c r="O280" s="281"/>
      <c r="P280" s="281"/>
      <c r="Q280" s="281"/>
      <c r="R280" s="281"/>
      <c r="S280" s="281"/>
      <c r="T280" s="282"/>
      <c r="AT280" s="283" t="s">
        <v>252</v>
      </c>
      <c r="AU280" s="283" t="s">
        <v>85</v>
      </c>
      <c r="AV280" s="14" t="s">
        <v>198</v>
      </c>
      <c r="AW280" s="14" t="s">
        <v>38</v>
      </c>
      <c r="AX280" s="14" t="s">
        <v>83</v>
      </c>
      <c r="AY280" s="283" t="s">
        <v>182</v>
      </c>
    </row>
    <row r="281" s="1" customFormat="1" ht="16.5" customHeight="1">
      <c r="B281" s="47"/>
      <c r="C281" s="235" t="s">
        <v>487</v>
      </c>
      <c r="D281" s="235" t="s">
        <v>185</v>
      </c>
      <c r="E281" s="236" t="s">
        <v>488</v>
      </c>
      <c r="F281" s="237" t="s">
        <v>489</v>
      </c>
      <c r="G281" s="238" t="s">
        <v>250</v>
      </c>
      <c r="H281" s="239">
        <v>261.15199999999999</v>
      </c>
      <c r="I281" s="240"/>
      <c r="J281" s="241">
        <f>ROUND(I281*H281,2)</f>
        <v>0</v>
      </c>
      <c r="K281" s="237" t="s">
        <v>189</v>
      </c>
      <c r="L281" s="73"/>
      <c r="M281" s="242" t="s">
        <v>21</v>
      </c>
      <c r="N281" s="243" t="s">
        <v>46</v>
      </c>
      <c r="O281" s="48"/>
      <c r="P281" s="244">
        <f>O281*H281</f>
        <v>0</v>
      </c>
      <c r="Q281" s="244">
        <v>0</v>
      </c>
      <c r="R281" s="244">
        <f>Q281*H281</f>
        <v>0</v>
      </c>
      <c r="S281" s="244">
        <v>0</v>
      </c>
      <c r="T281" s="245">
        <f>S281*H281</f>
        <v>0</v>
      </c>
      <c r="AR281" s="25" t="s">
        <v>198</v>
      </c>
      <c r="AT281" s="25" t="s">
        <v>185</v>
      </c>
      <c r="AU281" s="25" t="s">
        <v>85</v>
      </c>
      <c r="AY281" s="25" t="s">
        <v>182</v>
      </c>
      <c r="BE281" s="246">
        <f>IF(N281="základní",J281,0)</f>
        <v>0</v>
      </c>
      <c r="BF281" s="246">
        <f>IF(N281="snížená",J281,0)</f>
        <v>0</v>
      </c>
      <c r="BG281" s="246">
        <f>IF(N281="zákl. přenesená",J281,0)</f>
        <v>0</v>
      </c>
      <c r="BH281" s="246">
        <f>IF(N281="sníž. přenesená",J281,0)</f>
        <v>0</v>
      </c>
      <c r="BI281" s="246">
        <f>IF(N281="nulová",J281,0)</f>
        <v>0</v>
      </c>
      <c r="BJ281" s="25" t="s">
        <v>83</v>
      </c>
      <c r="BK281" s="246">
        <f>ROUND(I281*H281,2)</f>
        <v>0</v>
      </c>
      <c r="BL281" s="25" t="s">
        <v>198</v>
      </c>
      <c r="BM281" s="25" t="s">
        <v>490</v>
      </c>
    </row>
    <row r="282" s="1" customFormat="1" ht="16.5" customHeight="1">
      <c r="B282" s="47"/>
      <c r="C282" s="235" t="s">
        <v>491</v>
      </c>
      <c r="D282" s="235" t="s">
        <v>185</v>
      </c>
      <c r="E282" s="236" t="s">
        <v>492</v>
      </c>
      <c r="F282" s="237" t="s">
        <v>493</v>
      </c>
      <c r="G282" s="238" t="s">
        <v>257</v>
      </c>
      <c r="H282" s="239">
        <v>12</v>
      </c>
      <c r="I282" s="240"/>
      <c r="J282" s="241">
        <f>ROUND(I282*H282,2)</f>
        <v>0</v>
      </c>
      <c r="K282" s="237" t="s">
        <v>189</v>
      </c>
      <c r="L282" s="73"/>
      <c r="M282" s="242" t="s">
        <v>21</v>
      </c>
      <c r="N282" s="243" t="s">
        <v>46</v>
      </c>
      <c r="O282" s="48"/>
      <c r="P282" s="244">
        <f>O282*H282</f>
        <v>0</v>
      </c>
      <c r="Q282" s="244">
        <v>0.013509999999999999</v>
      </c>
      <c r="R282" s="244">
        <f>Q282*H282</f>
        <v>0.16211999999999999</v>
      </c>
      <c r="S282" s="244">
        <v>0</v>
      </c>
      <c r="T282" s="245">
        <f>S282*H282</f>
        <v>0</v>
      </c>
      <c r="AR282" s="25" t="s">
        <v>198</v>
      </c>
      <c r="AT282" s="25" t="s">
        <v>185</v>
      </c>
      <c r="AU282" s="25" t="s">
        <v>85</v>
      </c>
      <c r="AY282" s="25" t="s">
        <v>182</v>
      </c>
      <c r="BE282" s="246">
        <f>IF(N282="základní",J282,0)</f>
        <v>0</v>
      </c>
      <c r="BF282" s="246">
        <f>IF(N282="snížená",J282,0)</f>
        <v>0</v>
      </c>
      <c r="BG282" s="246">
        <f>IF(N282="zákl. přenesená",J282,0)</f>
        <v>0</v>
      </c>
      <c r="BH282" s="246">
        <f>IF(N282="sníž. přenesená",J282,0)</f>
        <v>0</v>
      </c>
      <c r="BI282" s="246">
        <f>IF(N282="nulová",J282,0)</f>
        <v>0</v>
      </c>
      <c r="BJ282" s="25" t="s">
        <v>83</v>
      </c>
      <c r="BK282" s="246">
        <f>ROUND(I282*H282,2)</f>
        <v>0</v>
      </c>
      <c r="BL282" s="25" t="s">
        <v>198</v>
      </c>
      <c r="BM282" s="25" t="s">
        <v>494</v>
      </c>
    </row>
    <row r="283" s="1" customFormat="1" ht="25.5" customHeight="1">
      <c r="B283" s="47"/>
      <c r="C283" s="235" t="s">
        <v>495</v>
      </c>
      <c r="D283" s="235" t="s">
        <v>185</v>
      </c>
      <c r="E283" s="236" t="s">
        <v>496</v>
      </c>
      <c r="F283" s="237" t="s">
        <v>497</v>
      </c>
      <c r="G283" s="238" t="s">
        <v>250</v>
      </c>
      <c r="H283" s="239">
        <v>2.625</v>
      </c>
      <c r="I283" s="240"/>
      <c r="J283" s="241">
        <f>ROUND(I283*H283,2)</f>
        <v>0</v>
      </c>
      <c r="K283" s="237" t="s">
        <v>189</v>
      </c>
      <c r="L283" s="73"/>
      <c r="M283" s="242" t="s">
        <v>21</v>
      </c>
      <c r="N283" s="243" t="s">
        <v>46</v>
      </c>
      <c r="O283" s="48"/>
      <c r="P283" s="244">
        <f>O283*H283</f>
        <v>0</v>
      </c>
      <c r="Q283" s="244">
        <v>0.34661999999999998</v>
      </c>
      <c r="R283" s="244">
        <f>Q283*H283</f>
        <v>0.90987750000000001</v>
      </c>
      <c r="S283" s="244">
        <v>0</v>
      </c>
      <c r="T283" s="245">
        <f>S283*H283</f>
        <v>0</v>
      </c>
      <c r="AR283" s="25" t="s">
        <v>198</v>
      </c>
      <c r="AT283" s="25" t="s">
        <v>185</v>
      </c>
      <c r="AU283" s="25" t="s">
        <v>85</v>
      </c>
      <c r="AY283" s="25" t="s">
        <v>182</v>
      </c>
      <c r="BE283" s="246">
        <f>IF(N283="základní",J283,0)</f>
        <v>0</v>
      </c>
      <c r="BF283" s="246">
        <f>IF(N283="snížená",J283,0)</f>
        <v>0</v>
      </c>
      <c r="BG283" s="246">
        <f>IF(N283="zákl. přenesená",J283,0)</f>
        <v>0</v>
      </c>
      <c r="BH283" s="246">
        <f>IF(N283="sníž. přenesená",J283,0)</f>
        <v>0</v>
      </c>
      <c r="BI283" s="246">
        <f>IF(N283="nulová",J283,0)</f>
        <v>0</v>
      </c>
      <c r="BJ283" s="25" t="s">
        <v>83</v>
      </c>
      <c r="BK283" s="246">
        <f>ROUND(I283*H283,2)</f>
        <v>0</v>
      </c>
      <c r="BL283" s="25" t="s">
        <v>198</v>
      </c>
      <c r="BM283" s="25" t="s">
        <v>498</v>
      </c>
    </row>
    <row r="284" s="12" customFormat="1">
      <c r="B284" s="251"/>
      <c r="C284" s="252"/>
      <c r="D284" s="253" t="s">
        <v>252</v>
      </c>
      <c r="E284" s="254" t="s">
        <v>21</v>
      </c>
      <c r="F284" s="255" t="s">
        <v>499</v>
      </c>
      <c r="G284" s="252"/>
      <c r="H284" s="254" t="s">
        <v>21</v>
      </c>
      <c r="I284" s="256"/>
      <c r="J284" s="252"/>
      <c r="K284" s="252"/>
      <c r="L284" s="257"/>
      <c r="M284" s="258"/>
      <c r="N284" s="259"/>
      <c r="O284" s="259"/>
      <c r="P284" s="259"/>
      <c r="Q284" s="259"/>
      <c r="R284" s="259"/>
      <c r="S284" s="259"/>
      <c r="T284" s="260"/>
      <c r="AT284" s="261" t="s">
        <v>252</v>
      </c>
      <c r="AU284" s="261" t="s">
        <v>85</v>
      </c>
      <c r="AV284" s="12" t="s">
        <v>83</v>
      </c>
      <c r="AW284" s="12" t="s">
        <v>38</v>
      </c>
      <c r="AX284" s="12" t="s">
        <v>75</v>
      </c>
      <c r="AY284" s="261" t="s">
        <v>182</v>
      </c>
    </row>
    <row r="285" s="12" customFormat="1">
      <c r="B285" s="251"/>
      <c r="C285" s="252"/>
      <c r="D285" s="253" t="s">
        <v>252</v>
      </c>
      <c r="E285" s="254" t="s">
        <v>21</v>
      </c>
      <c r="F285" s="255" t="s">
        <v>500</v>
      </c>
      <c r="G285" s="252"/>
      <c r="H285" s="254" t="s">
        <v>21</v>
      </c>
      <c r="I285" s="256"/>
      <c r="J285" s="252"/>
      <c r="K285" s="252"/>
      <c r="L285" s="257"/>
      <c r="M285" s="258"/>
      <c r="N285" s="259"/>
      <c r="O285" s="259"/>
      <c r="P285" s="259"/>
      <c r="Q285" s="259"/>
      <c r="R285" s="259"/>
      <c r="S285" s="259"/>
      <c r="T285" s="260"/>
      <c r="AT285" s="261" t="s">
        <v>252</v>
      </c>
      <c r="AU285" s="261" t="s">
        <v>85</v>
      </c>
      <c r="AV285" s="12" t="s">
        <v>83</v>
      </c>
      <c r="AW285" s="12" t="s">
        <v>38</v>
      </c>
      <c r="AX285" s="12" t="s">
        <v>75</v>
      </c>
      <c r="AY285" s="261" t="s">
        <v>182</v>
      </c>
    </row>
    <row r="286" s="13" customFormat="1">
      <c r="B286" s="262"/>
      <c r="C286" s="263"/>
      <c r="D286" s="253" t="s">
        <v>252</v>
      </c>
      <c r="E286" s="264" t="s">
        <v>21</v>
      </c>
      <c r="F286" s="265" t="s">
        <v>501</v>
      </c>
      <c r="G286" s="263"/>
      <c r="H286" s="266">
        <v>1.125</v>
      </c>
      <c r="I286" s="267"/>
      <c r="J286" s="263"/>
      <c r="K286" s="263"/>
      <c r="L286" s="268"/>
      <c r="M286" s="269"/>
      <c r="N286" s="270"/>
      <c r="O286" s="270"/>
      <c r="P286" s="270"/>
      <c r="Q286" s="270"/>
      <c r="R286" s="270"/>
      <c r="S286" s="270"/>
      <c r="T286" s="271"/>
      <c r="AT286" s="272" t="s">
        <v>252</v>
      </c>
      <c r="AU286" s="272" t="s">
        <v>85</v>
      </c>
      <c r="AV286" s="13" t="s">
        <v>85</v>
      </c>
      <c r="AW286" s="13" t="s">
        <v>38</v>
      </c>
      <c r="AX286" s="13" t="s">
        <v>75</v>
      </c>
      <c r="AY286" s="272" t="s">
        <v>182</v>
      </c>
    </row>
    <row r="287" s="13" customFormat="1">
      <c r="B287" s="262"/>
      <c r="C287" s="263"/>
      <c r="D287" s="253" t="s">
        <v>252</v>
      </c>
      <c r="E287" s="264" t="s">
        <v>21</v>
      </c>
      <c r="F287" s="265" t="s">
        <v>502</v>
      </c>
      <c r="G287" s="263"/>
      <c r="H287" s="266">
        <v>1.5</v>
      </c>
      <c r="I287" s="267"/>
      <c r="J287" s="263"/>
      <c r="K287" s="263"/>
      <c r="L287" s="268"/>
      <c r="M287" s="269"/>
      <c r="N287" s="270"/>
      <c r="O287" s="270"/>
      <c r="P287" s="270"/>
      <c r="Q287" s="270"/>
      <c r="R287" s="270"/>
      <c r="S287" s="270"/>
      <c r="T287" s="271"/>
      <c r="AT287" s="272" t="s">
        <v>252</v>
      </c>
      <c r="AU287" s="272" t="s">
        <v>85</v>
      </c>
      <c r="AV287" s="13" t="s">
        <v>85</v>
      </c>
      <c r="AW287" s="13" t="s">
        <v>38</v>
      </c>
      <c r="AX287" s="13" t="s">
        <v>75</v>
      </c>
      <c r="AY287" s="272" t="s">
        <v>182</v>
      </c>
    </row>
    <row r="288" s="14" customFormat="1">
      <c r="B288" s="273"/>
      <c r="C288" s="274"/>
      <c r="D288" s="253" t="s">
        <v>252</v>
      </c>
      <c r="E288" s="275" t="s">
        <v>21</v>
      </c>
      <c r="F288" s="276" t="s">
        <v>270</v>
      </c>
      <c r="G288" s="274"/>
      <c r="H288" s="277">
        <v>2.625</v>
      </c>
      <c r="I288" s="278"/>
      <c r="J288" s="274"/>
      <c r="K288" s="274"/>
      <c r="L288" s="279"/>
      <c r="M288" s="280"/>
      <c r="N288" s="281"/>
      <c r="O288" s="281"/>
      <c r="P288" s="281"/>
      <c r="Q288" s="281"/>
      <c r="R288" s="281"/>
      <c r="S288" s="281"/>
      <c r="T288" s="282"/>
      <c r="AT288" s="283" t="s">
        <v>252</v>
      </c>
      <c r="AU288" s="283" t="s">
        <v>85</v>
      </c>
      <c r="AV288" s="14" t="s">
        <v>198</v>
      </c>
      <c r="AW288" s="14" t="s">
        <v>38</v>
      </c>
      <c r="AX288" s="14" t="s">
        <v>83</v>
      </c>
      <c r="AY288" s="283" t="s">
        <v>182</v>
      </c>
    </row>
    <row r="289" s="1" customFormat="1" ht="16.5" customHeight="1">
      <c r="B289" s="47"/>
      <c r="C289" s="235" t="s">
        <v>503</v>
      </c>
      <c r="D289" s="235" t="s">
        <v>185</v>
      </c>
      <c r="E289" s="236" t="s">
        <v>504</v>
      </c>
      <c r="F289" s="237" t="s">
        <v>505</v>
      </c>
      <c r="G289" s="238" t="s">
        <v>303</v>
      </c>
      <c r="H289" s="239">
        <v>0.016</v>
      </c>
      <c r="I289" s="240"/>
      <c r="J289" s="241">
        <f>ROUND(I289*H289,2)</f>
        <v>0</v>
      </c>
      <c r="K289" s="237" t="s">
        <v>189</v>
      </c>
      <c r="L289" s="73"/>
      <c r="M289" s="242" t="s">
        <v>21</v>
      </c>
      <c r="N289" s="243" t="s">
        <v>46</v>
      </c>
      <c r="O289" s="48"/>
      <c r="P289" s="244">
        <f>O289*H289</f>
        <v>0</v>
      </c>
      <c r="Q289" s="244">
        <v>1.05871</v>
      </c>
      <c r="R289" s="244">
        <f>Q289*H289</f>
        <v>0.016939360000000001</v>
      </c>
      <c r="S289" s="244">
        <v>0</v>
      </c>
      <c r="T289" s="245">
        <f>S289*H289</f>
        <v>0</v>
      </c>
      <c r="AR289" s="25" t="s">
        <v>198</v>
      </c>
      <c r="AT289" s="25" t="s">
        <v>185</v>
      </c>
      <c r="AU289" s="25" t="s">
        <v>85</v>
      </c>
      <c r="AY289" s="25" t="s">
        <v>182</v>
      </c>
      <c r="BE289" s="246">
        <f>IF(N289="základní",J289,0)</f>
        <v>0</v>
      </c>
      <c r="BF289" s="246">
        <f>IF(N289="snížená",J289,0)</f>
        <v>0</v>
      </c>
      <c r="BG289" s="246">
        <f>IF(N289="zákl. přenesená",J289,0)</f>
        <v>0</v>
      </c>
      <c r="BH289" s="246">
        <f>IF(N289="sníž. přenesená",J289,0)</f>
        <v>0</v>
      </c>
      <c r="BI289" s="246">
        <f>IF(N289="nulová",J289,0)</f>
        <v>0</v>
      </c>
      <c r="BJ289" s="25" t="s">
        <v>83</v>
      </c>
      <c r="BK289" s="246">
        <f>ROUND(I289*H289,2)</f>
        <v>0</v>
      </c>
      <c r="BL289" s="25" t="s">
        <v>198</v>
      </c>
      <c r="BM289" s="25" t="s">
        <v>506</v>
      </c>
    </row>
    <row r="290" s="12" customFormat="1">
      <c r="B290" s="251"/>
      <c r="C290" s="252"/>
      <c r="D290" s="253" t="s">
        <v>252</v>
      </c>
      <c r="E290" s="254" t="s">
        <v>21</v>
      </c>
      <c r="F290" s="255" t="s">
        <v>499</v>
      </c>
      <c r="G290" s="252"/>
      <c r="H290" s="254" t="s">
        <v>21</v>
      </c>
      <c r="I290" s="256"/>
      <c r="J290" s="252"/>
      <c r="K290" s="252"/>
      <c r="L290" s="257"/>
      <c r="M290" s="258"/>
      <c r="N290" s="259"/>
      <c r="O290" s="259"/>
      <c r="P290" s="259"/>
      <c r="Q290" s="259"/>
      <c r="R290" s="259"/>
      <c r="S290" s="259"/>
      <c r="T290" s="260"/>
      <c r="AT290" s="261" t="s">
        <v>252</v>
      </c>
      <c r="AU290" s="261" t="s">
        <v>85</v>
      </c>
      <c r="AV290" s="12" t="s">
        <v>83</v>
      </c>
      <c r="AW290" s="12" t="s">
        <v>38</v>
      </c>
      <c r="AX290" s="12" t="s">
        <v>75</v>
      </c>
      <c r="AY290" s="261" t="s">
        <v>182</v>
      </c>
    </row>
    <row r="291" s="12" customFormat="1">
      <c r="B291" s="251"/>
      <c r="C291" s="252"/>
      <c r="D291" s="253" t="s">
        <v>252</v>
      </c>
      <c r="E291" s="254" t="s">
        <v>21</v>
      </c>
      <c r="F291" s="255" t="s">
        <v>500</v>
      </c>
      <c r="G291" s="252"/>
      <c r="H291" s="254" t="s">
        <v>21</v>
      </c>
      <c r="I291" s="256"/>
      <c r="J291" s="252"/>
      <c r="K291" s="252"/>
      <c r="L291" s="257"/>
      <c r="M291" s="258"/>
      <c r="N291" s="259"/>
      <c r="O291" s="259"/>
      <c r="P291" s="259"/>
      <c r="Q291" s="259"/>
      <c r="R291" s="259"/>
      <c r="S291" s="259"/>
      <c r="T291" s="260"/>
      <c r="AT291" s="261" t="s">
        <v>252</v>
      </c>
      <c r="AU291" s="261" t="s">
        <v>85</v>
      </c>
      <c r="AV291" s="12" t="s">
        <v>83</v>
      </c>
      <c r="AW291" s="12" t="s">
        <v>38</v>
      </c>
      <c r="AX291" s="12" t="s">
        <v>75</v>
      </c>
      <c r="AY291" s="261" t="s">
        <v>182</v>
      </c>
    </row>
    <row r="292" s="13" customFormat="1">
      <c r="B292" s="262"/>
      <c r="C292" s="263"/>
      <c r="D292" s="253" t="s">
        <v>252</v>
      </c>
      <c r="E292" s="264" t="s">
        <v>21</v>
      </c>
      <c r="F292" s="265" t="s">
        <v>507</v>
      </c>
      <c r="G292" s="263"/>
      <c r="H292" s="266">
        <v>0.0070000000000000001</v>
      </c>
      <c r="I292" s="267"/>
      <c r="J292" s="263"/>
      <c r="K292" s="263"/>
      <c r="L292" s="268"/>
      <c r="M292" s="269"/>
      <c r="N292" s="270"/>
      <c r="O292" s="270"/>
      <c r="P292" s="270"/>
      <c r="Q292" s="270"/>
      <c r="R292" s="270"/>
      <c r="S292" s="270"/>
      <c r="T292" s="271"/>
      <c r="AT292" s="272" t="s">
        <v>252</v>
      </c>
      <c r="AU292" s="272" t="s">
        <v>85</v>
      </c>
      <c r="AV292" s="13" t="s">
        <v>85</v>
      </c>
      <c r="AW292" s="13" t="s">
        <v>38</v>
      </c>
      <c r="AX292" s="13" t="s">
        <v>75</v>
      </c>
      <c r="AY292" s="272" t="s">
        <v>182</v>
      </c>
    </row>
    <row r="293" s="13" customFormat="1">
      <c r="B293" s="262"/>
      <c r="C293" s="263"/>
      <c r="D293" s="253" t="s">
        <v>252</v>
      </c>
      <c r="E293" s="264" t="s">
        <v>21</v>
      </c>
      <c r="F293" s="265" t="s">
        <v>508</v>
      </c>
      <c r="G293" s="263"/>
      <c r="H293" s="266">
        <v>0.0089999999999999993</v>
      </c>
      <c r="I293" s="267"/>
      <c r="J293" s="263"/>
      <c r="K293" s="263"/>
      <c r="L293" s="268"/>
      <c r="M293" s="269"/>
      <c r="N293" s="270"/>
      <c r="O293" s="270"/>
      <c r="P293" s="270"/>
      <c r="Q293" s="270"/>
      <c r="R293" s="270"/>
      <c r="S293" s="270"/>
      <c r="T293" s="271"/>
      <c r="AT293" s="272" t="s">
        <v>252</v>
      </c>
      <c r="AU293" s="272" t="s">
        <v>85</v>
      </c>
      <c r="AV293" s="13" t="s">
        <v>85</v>
      </c>
      <c r="AW293" s="13" t="s">
        <v>38</v>
      </c>
      <c r="AX293" s="13" t="s">
        <v>75</v>
      </c>
      <c r="AY293" s="272" t="s">
        <v>182</v>
      </c>
    </row>
    <row r="294" s="14" customFormat="1">
      <c r="B294" s="273"/>
      <c r="C294" s="274"/>
      <c r="D294" s="253" t="s">
        <v>252</v>
      </c>
      <c r="E294" s="275" t="s">
        <v>21</v>
      </c>
      <c r="F294" s="276" t="s">
        <v>270</v>
      </c>
      <c r="G294" s="274"/>
      <c r="H294" s="277">
        <v>0.016</v>
      </c>
      <c r="I294" s="278"/>
      <c r="J294" s="274"/>
      <c r="K294" s="274"/>
      <c r="L294" s="279"/>
      <c r="M294" s="280"/>
      <c r="N294" s="281"/>
      <c r="O294" s="281"/>
      <c r="P294" s="281"/>
      <c r="Q294" s="281"/>
      <c r="R294" s="281"/>
      <c r="S294" s="281"/>
      <c r="T294" s="282"/>
      <c r="AT294" s="283" t="s">
        <v>252</v>
      </c>
      <c r="AU294" s="283" t="s">
        <v>85</v>
      </c>
      <c r="AV294" s="14" t="s">
        <v>198</v>
      </c>
      <c r="AW294" s="14" t="s">
        <v>38</v>
      </c>
      <c r="AX294" s="14" t="s">
        <v>83</v>
      </c>
      <c r="AY294" s="283" t="s">
        <v>182</v>
      </c>
    </row>
    <row r="295" s="11" customFormat="1" ht="29.88" customHeight="1">
      <c r="B295" s="219"/>
      <c r="C295" s="220"/>
      <c r="D295" s="221" t="s">
        <v>74</v>
      </c>
      <c r="E295" s="233" t="s">
        <v>104</v>
      </c>
      <c r="F295" s="233" t="s">
        <v>509</v>
      </c>
      <c r="G295" s="220"/>
      <c r="H295" s="220"/>
      <c r="I295" s="223"/>
      <c r="J295" s="234">
        <f>BK295</f>
        <v>0</v>
      </c>
      <c r="K295" s="220"/>
      <c r="L295" s="225"/>
      <c r="M295" s="226"/>
      <c r="N295" s="227"/>
      <c r="O295" s="227"/>
      <c r="P295" s="228">
        <f>SUM(P296:P390)</f>
        <v>0</v>
      </c>
      <c r="Q295" s="227"/>
      <c r="R295" s="228">
        <f>SUM(R296:R390)</f>
        <v>127.90598919000001</v>
      </c>
      <c r="S295" s="227"/>
      <c r="T295" s="229">
        <f>SUM(T296:T390)</f>
        <v>0</v>
      </c>
      <c r="AR295" s="230" t="s">
        <v>83</v>
      </c>
      <c r="AT295" s="231" t="s">
        <v>74</v>
      </c>
      <c r="AU295" s="231" t="s">
        <v>83</v>
      </c>
      <c r="AY295" s="230" t="s">
        <v>182</v>
      </c>
      <c r="BK295" s="232">
        <f>SUM(BK296:BK390)</f>
        <v>0</v>
      </c>
    </row>
    <row r="296" s="1" customFormat="1" ht="16.5" customHeight="1">
      <c r="B296" s="47"/>
      <c r="C296" s="235" t="s">
        <v>510</v>
      </c>
      <c r="D296" s="235" t="s">
        <v>185</v>
      </c>
      <c r="E296" s="236" t="s">
        <v>511</v>
      </c>
      <c r="F296" s="237" t="s">
        <v>512</v>
      </c>
      <c r="G296" s="238" t="s">
        <v>265</v>
      </c>
      <c r="H296" s="239">
        <v>20.146999999999998</v>
      </c>
      <c r="I296" s="240"/>
      <c r="J296" s="241">
        <f>ROUND(I296*H296,2)</f>
        <v>0</v>
      </c>
      <c r="K296" s="237" t="s">
        <v>189</v>
      </c>
      <c r="L296" s="73"/>
      <c r="M296" s="242" t="s">
        <v>21</v>
      </c>
      <c r="N296" s="243" t="s">
        <v>46</v>
      </c>
      <c r="O296" s="48"/>
      <c r="P296" s="244">
        <f>O296*H296</f>
        <v>0</v>
      </c>
      <c r="Q296" s="244">
        <v>0.95013999999999998</v>
      </c>
      <c r="R296" s="244">
        <f>Q296*H296</f>
        <v>19.142470579999998</v>
      </c>
      <c r="S296" s="244">
        <v>0</v>
      </c>
      <c r="T296" s="245">
        <f>S296*H296</f>
        <v>0</v>
      </c>
      <c r="AR296" s="25" t="s">
        <v>198</v>
      </c>
      <c r="AT296" s="25" t="s">
        <v>185</v>
      </c>
      <c r="AU296" s="25" t="s">
        <v>85</v>
      </c>
      <c r="AY296" s="25" t="s">
        <v>182</v>
      </c>
      <c r="BE296" s="246">
        <f>IF(N296="základní",J296,0)</f>
        <v>0</v>
      </c>
      <c r="BF296" s="246">
        <f>IF(N296="snížená",J296,0)</f>
        <v>0</v>
      </c>
      <c r="BG296" s="246">
        <f>IF(N296="zákl. přenesená",J296,0)</f>
        <v>0</v>
      </c>
      <c r="BH296" s="246">
        <f>IF(N296="sníž. přenesená",J296,0)</f>
        <v>0</v>
      </c>
      <c r="BI296" s="246">
        <f>IF(N296="nulová",J296,0)</f>
        <v>0</v>
      </c>
      <c r="BJ296" s="25" t="s">
        <v>83</v>
      </c>
      <c r="BK296" s="246">
        <f>ROUND(I296*H296,2)</f>
        <v>0</v>
      </c>
      <c r="BL296" s="25" t="s">
        <v>198</v>
      </c>
      <c r="BM296" s="25" t="s">
        <v>513</v>
      </c>
    </row>
    <row r="297" s="12" customFormat="1">
      <c r="B297" s="251"/>
      <c r="C297" s="252"/>
      <c r="D297" s="253" t="s">
        <v>252</v>
      </c>
      <c r="E297" s="254" t="s">
        <v>21</v>
      </c>
      <c r="F297" s="255" t="s">
        <v>514</v>
      </c>
      <c r="G297" s="252"/>
      <c r="H297" s="254" t="s">
        <v>21</v>
      </c>
      <c r="I297" s="256"/>
      <c r="J297" s="252"/>
      <c r="K297" s="252"/>
      <c r="L297" s="257"/>
      <c r="M297" s="258"/>
      <c r="N297" s="259"/>
      <c r="O297" s="259"/>
      <c r="P297" s="259"/>
      <c r="Q297" s="259"/>
      <c r="R297" s="259"/>
      <c r="S297" s="259"/>
      <c r="T297" s="260"/>
      <c r="AT297" s="261" t="s">
        <v>252</v>
      </c>
      <c r="AU297" s="261" t="s">
        <v>85</v>
      </c>
      <c r="AV297" s="12" t="s">
        <v>83</v>
      </c>
      <c r="AW297" s="12" t="s">
        <v>38</v>
      </c>
      <c r="AX297" s="12" t="s">
        <v>75</v>
      </c>
      <c r="AY297" s="261" t="s">
        <v>182</v>
      </c>
    </row>
    <row r="298" s="13" customFormat="1">
      <c r="B298" s="262"/>
      <c r="C298" s="263"/>
      <c r="D298" s="253" t="s">
        <v>252</v>
      </c>
      <c r="E298" s="264" t="s">
        <v>21</v>
      </c>
      <c r="F298" s="265" t="s">
        <v>21</v>
      </c>
      <c r="G298" s="263"/>
      <c r="H298" s="266">
        <v>0</v>
      </c>
      <c r="I298" s="267"/>
      <c r="J298" s="263"/>
      <c r="K298" s="263"/>
      <c r="L298" s="268"/>
      <c r="M298" s="269"/>
      <c r="N298" s="270"/>
      <c r="O298" s="270"/>
      <c r="P298" s="270"/>
      <c r="Q298" s="270"/>
      <c r="R298" s="270"/>
      <c r="S298" s="270"/>
      <c r="T298" s="271"/>
      <c r="AT298" s="272" t="s">
        <v>252</v>
      </c>
      <c r="AU298" s="272" t="s">
        <v>85</v>
      </c>
      <c r="AV298" s="13" t="s">
        <v>85</v>
      </c>
      <c r="AW298" s="13" t="s">
        <v>38</v>
      </c>
      <c r="AX298" s="13" t="s">
        <v>75</v>
      </c>
      <c r="AY298" s="272" t="s">
        <v>182</v>
      </c>
    </row>
    <row r="299" s="13" customFormat="1">
      <c r="B299" s="262"/>
      <c r="C299" s="263"/>
      <c r="D299" s="253" t="s">
        <v>252</v>
      </c>
      <c r="E299" s="264" t="s">
        <v>21</v>
      </c>
      <c r="F299" s="265" t="s">
        <v>515</v>
      </c>
      <c r="G299" s="263"/>
      <c r="H299" s="266">
        <v>25.125</v>
      </c>
      <c r="I299" s="267"/>
      <c r="J299" s="263"/>
      <c r="K299" s="263"/>
      <c r="L299" s="268"/>
      <c r="M299" s="269"/>
      <c r="N299" s="270"/>
      <c r="O299" s="270"/>
      <c r="P299" s="270"/>
      <c r="Q299" s="270"/>
      <c r="R299" s="270"/>
      <c r="S299" s="270"/>
      <c r="T299" s="271"/>
      <c r="AT299" s="272" t="s">
        <v>252</v>
      </c>
      <c r="AU299" s="272" t="s">
        <v>85</v>
      </c>
      <c r="AV299" s="13" t="s">
        <v>85</v>
      </c>
      <c r="AW299" s="13" t="s">
        <v>38</v>
      </c>
      <c r="AX299" s="13" t="s">
        <v>75</v>
      </c>
      <c r="AY299" s="272" t="s">
        <v>182</v>
      </c>
    </row>
    <row r="300" s="13" customFormat="1">
      <c r="B300" s="262"/>
      <c r="C300" s="263"/>
      <c r="D300" s="253" t="s">
        <v>252</v>
      </c>
      <c r="E300" s="264" t="s">
        <v>21</v>
      </c>
      <c r="F300" s="265" t="s">
        <v>21</v>
      </c>
      <c r="G300" s="263"/>
      <c r="H300" s="266">
        <v>0</v>
      </c>
      <c r="I300" s="267"/>
      <c r="J300" s="263"/>
      <c r="K300" s="263"/>
      <c r="L300" s="268"/>
      <c r="M300" s="269"/>
      <c r="N300" s="270"/>
      <c r="O300" s="270"/>
      <c r="P300" s="270"/>
      <c r="Q300" s="270"/>
      <c r="R300" s="270"/>
      <c r="S300" s="270"/>
      <c r="T300" s="271"/>
      <c r="AT300" s="272" t="s">
        <v>252</v>
      </c>
      <c r="AU300" s="272" t="s">
        <v>85</v>
      </c>
      <c r="AV300" s="13" t="s">
        <v>85</v>
      </c>
      <c r="AW300" s="13" t="s">
        <v>38</v>
      </c>
      <c r="AX300" s="13" t="s">
        <v>75</v>
      </c>
      <c r="AY300" s="272" t="s">
        <v>182</v>
      </c>
    </row>
    <row r="301" s="13" customFormat="1">
      <c r="B301" s="262"/>
      <c r="C301" s="263"/>
      <c r="D301" s="253" t="s">
        <v>252</v>
      </c>
      <c r="E301" s="264" t="s">
        <v>21</v>
      </c>
      <c r="F301" s="265" t="s">
        <v>516</v>
      </c>
      <c r="G301" s="263"/>
      <c r="H301" s="266">
        <v>-4.9779999999999998</v>
      </c>
      <c r="I301" s="267"/>
      <c r="J301" s="263"/>
      <c r="K301" s="263"/>
      <c r="L301" s="268"/>
      <c r="M301" s="269"/>
      <c r="N301" s="270"/>
      <c r="O301" s="270"/>
      <c r="P301" s="270"/>
      <c r="Q301" s="270"/>
      <c r="R301" s="270"/>
      <c r="S301" s="270"/>
      <c r="T301" s="271"/>
      <c r="AT301" s="272" t="s">
        <v>252</v>
      </c>
      <c r="AU301" s="272" t="s">
        <v>85</v>
      </c>
      <c r="AV301" s="13" t="s">
        <v>85</v>
      </c>
      <c r="AW301" s="13" t="s">
        <v>38</v>
      </c>
      <c r="AX301" s="13" t="s">
        <v>75</v>
      </c>
      <c r="AY301" s="272" t="s">
        <v>182</v>
      </c>
    </row>
    <row r="302" s="13" customFormat="1">
      <c r="B302" s="262"/>
      <c r="C302" s="263"/>
      <c r="D302" s="253" t="s">
        <v>252</v>
      </c>
      <c r="E302" s="264" t="s">
        <v>21</v>
      </c>
      <c r="F302" s="265" t="s">
        <v>21</v>
      </c>
      <c r="G302" s="263"/>
      <c r="H302" s="266">
        <v>0</v>
      </c>
      <c r="I302" s="267"/>
      <c r="J302" s="263"/>
      <c r="K302" s="263"/>
      <c r="L302" s="268"/>
      <c r="M302" s="269"/>
      <c r="N302" s="270"/>
      <c r="O302" s="270"/>
      <c r="P302" s="270"/>
      <c r="Q302" s="270"/>
      <c r="R302" s="270"/>
      <c r="S302" s="270"/>
      <c r="T302" s="271"/>
      <c r="AT302" s="272" t="s">
        <v>252</v>
      </c>
      <c r="AU302" s="272" t="s">
        <v>85</v>
      </c>
      <c r="AV302" s="13" t="s">
        <v>85</v>
      </c>
      <c r="AW302" s="13" t="s">
        <v>38</v>
      </c>
      <c r="AX302" s="13" t="s">
        <v>75</v>
      </c>
      <c r="AY302" s="272" t="s">
        <v>182</v>
      </c>
    </row>
    <row r="303" s="14" customFormat="1">
      <c r="B303" s="273"/>
      <c r="C303" s="274"/>
      <c r="D303" s="253" t="s">
        <v>252</v>
      </c>
      <c r="E303" s="275" t="s">
        <v>21</v>
      </c>
      <c r="F303" s="276" t="s">
        <v>270</v>
      </c>
      <c r="G303" s="274"/>
      <c r="H303" s="277">
        <v>20.146999999999998</v>
      </c>
      <c r="I303" s="278"/>
      <c r="J303" s="274"/>
      <c r="K303" s="274"/>
      <c r="L303" s="279"/>
      <c r="M303" s="280"/>
      <c r="N303" s="281"/>
      <c r="O303" s="281"/>
      <c r="P303" s="281"/>
      <c r="Q303" s="281"/>
      <c r="R303" s="281"/>
      <c r="S303" s="281"/>
      <c r="T303" s="282"/>
      <c r="AT303" s="283" t="s">
        <v>252</v>
      </c>
      <c r="AU303" s="283" t="s">
        <v>85</v>
      </c>
      <c r="AV303" s="14" t="s">
        <v>198</v>
      </c>
      <c r="AW303" s="14" t="s">
        <v>38</v>
      </c>
      <c r="AX303" s="14" t="s">
        <v>83</v>
      </c>
      <c r="AY303" s="283" t="s">
        <v>182</v>
      </c>
    </row>
    <row r="304" s="1" customFormat="1" ht="25.5" customHeight="1">
      <c r="B304" s="47"/>
      <c r="C304" s="235" t="s">
        <v>517</v>
      </c>
      <c r="D304" s="235" t="s">
        <v>185</v>
      </c>
      <c r="E304" s="236" t="s">
        <v>518</v>
      </c>
      <c r="F304" s="237" t="s">
        <v>519</v>
      </c>
      <c r="G304" s="238" t="s">
        <v>265</v>
      </c>
      <c r="H304" s="239">
        <v>190.46299999999999</v>
      </c>
      <c r="I304" s="240"/>
      <c r="J304" s="241">
        <f>ROUND(I304*H304,2)</f>
        <v>0</v>
      </c>
      <c r="K304" s="237" t="s">
        <v>21</v>
      </c>
      <c r="L304" s="73"/>
      <c r="M304" s="242" t="s">
        <v>21</v>
      </c>
      <c r="N304" s="243" t="s">
        <v>46</v>
      </c>
      <c r="O304" s="48"/>
      <c r="P304" s="244">
        <f>O304*H304</f>
        <v>0</v>
      </c>
      <c r="Q304" s="244">
        <v>0.21590999999999999</v>
      </c>
      <c r="R304" s="244">
        <f>Q304*H304</f>
        <v>41.122866329999994</v>
      </c>
      <c r="S304" s="244">
        <v>0</v>
      </c>
      <c r="T304" s="245">
        <f>S304*H304</f>
        <v>0</v>
      </c>
      <c r="AR304" s="25" t="s">
        <v>198</v>
      </c>
      <c r="AT304" s="25" t="s">
        <v>185</v>
      </c>
      <c r="AU304" s="25" t="s">
        <v>85</v>
      </c>
      <c r="AY304" s="25" t="s">
        <v>182</v>
      </c>
      <c r="BE304" s="246">
        <f>IF(N304="základní",J304,0)</f>
        <v>0</v>
      </c>
      <c r="BF304" s="246">
        <f>IF(N304="snížená",J304,0)</f>
        <v>0</v>
      </c>
      <c r="BG304" s="246">
        <f>IF(N304="zákl. přenesená",J304,0)</f>
        <v>0</v>
      </c>
      <c r="BH304" s="246">
        <f>IF(N304="sníž. přenesená",J304,0)</f>
        <v>0</v>
      </c>
      <c r="BI304" s="246">
        <f>IF(N304="nulová",J304,0)</f>
        <v>0</v>
      </c>
      <c r="BJ304" s="25" t="s">
        <v>83</v>
      </c>
      <c r="BK304" s="246">
        <f>ROUND(I304*H304,2)</f>
        <v>0</v>
      </c>
      <c r="BL304" s="25" t="s">
        <v>198</v>
      </c>
      <c r="BM304" s="25" t="s">
        <v>520</v>
      </c>
    </row>
    <row r="305" s="12" customFormat="1">
      <c r="B305" s="251"/>
      <c r="C305" s="252"/>
      <c r="D305" s="253" t="s">
        <v>252</v>
      </c>
      <c r="E305" s="254" t="s">
        <v>21</v>
      </c>
      <c r="F305" s="255" t="s">
        <v>365</v>
      </c>
      <c r="G305" s="252"/>
      <c r="H305" s="254" t="s">
        <v>21</v>
      </c>
      <c r="I305" s="256"/>
      <c r="J305" s="252"/>
      <c r="K305" s="252"/>
      <c r="L305" s="257"/>
      <c r="M305" s="258"/>
      <c r="N305" s="259"/>
      <c r="O305" s="259"/>
      <c r="P305" s="259"/>
      <c r="Q305" s="259"/>
      <c r="R305" s="259"/>
      <c r="S305" s="259"/>
      <c r="T305" s="260"/>
      <c r="AT305" s="261" t="s">
        <v>252</v>
      </c>
      <c r="AU305" s="261" t="s">
        <v>85</v>
      </c>
      <c r="AV305" s="12" t="s">
        <v>83</v>
      </c>
      <c r="AW305" s="12" t="s">
        <v>38</v>
      </c>
      <c r="AX305" s="12" t="s">
        <v>75</v>
      </c>
      <c r="AY305" s="261" t="s">
        <v>182</v>
      </c>
    </row>
    <row r="306" s="12" customFormat="1">
      <c r="B306" s="251"/>
      <c r="C306" s="252"/>
      <c r="D306" s="253" t="s">
        <v>252</v>
      </c>
      <c r="E306" s="254" t="s">
        <v>21</v>
      </c>
      <c r="F306" s="255" t="s">
        <v>366</v>
      </c>
      <c r="G306" s="252"/>
      <c r="H306" s="254" t="s">
        <v>21</v>
      </c>
      <c r="I306" s="256"/>
      <c r="J306" s="252"/>
      <c r="K306" s="252"/>
      <c r="L306" s="257"/>
      <c r="M306" s="258"/>
      <c r="N306" s="259"/>
      <c r="O306" s="259"/>
      <c r="P306" s="259"/>
      <c r="Q306" s="259"/>
      <c r="R306" s="259"/>
      <c r="S306" s="259"/>
      <c r="T306" s="260"/>
      <c r="AT306" s="261" t="s">
        <v>252</v>
      </c>
      <c r="AU306" s="261" t="s">
        <v>85</v>
      </c>
      <c r="AV306" s="12" t="s">
        <v>83</v>
      </c>
      <c r="AW306" s="12" t="s">
        <v>38</v>
      </c>
      <c r="AX306" s="12" t="s">
        <v>75</v>
      </c>
      <c r="AY306" s="261" t="s">
        <v>182</v>
      </c>
    </row>
    <row r="307" s="13" customFormat="1">
      <c r="B307" s="262"/>
      <c r="C307" s="263"/>
      <c r="D307" s="253" t="s">
        <v>252</v>
      </c>
      <c r="E307" s="264" t="s">
        <v>21</v>
      </c>
      <c r="F307" s="265" t="s">
        <v>21</v>
      </c>
      <c r="G307" s="263"/>
      <c r="H307" s="266">
        <v>0</v>
      </c>
      <c r="I307" s="267"/>
      <c r="J307" s="263"/>
      <c r="K307" s="263"/>
      <c r="L307" s="268"/>
      <c r="M307" s="269"/>
      <c r="N307" s="270"/>
      <c r="O307" s="270"/>
      <c r="P307" s="270"/>
      <c r="Q307" s="270"/>
      <c r="R307" s="270"/>
      <c r="S307" s="270"/>
      <c r="T307" s="271"/>
      <c r="AT307" s="272" t="s">
        <v>252</v>
      </c>
      <c r="AU307" s="272" t="s">
        <v>85</v>
      </c>
      <c r="AV307" s="13" t="s">
        <v>85</v>
      </c>
      <c r="AW307" s="13" t="s">
        <v>38</v>
      </c>
      <c r="AX307" s="13" t="s">
        <v>75</v>
      </c>
      <c r="AY307" s="272" t="s">
        <v>182</v>
      </c>
    </row>
    <row r="308" s="13" customFormat="1">
      <c r="B308" s="262"/>
      <c r="C308" s="263"/>
      <c r="D308" s="253" t="s">
        <v>252</v>
      </c>
      <c r="E308" s="264" t="s">
        <v>21</v>
      </c>
      <c r="F308" s="265" t="s">
        <v>521</v>
      </c>
      <c r="G308" s="263"/>
      <c r="H308" s="266">
        <v>93.599999999999994</v>
      </c>
      <c r="I308" s="267"/>
      <c r="J308" s="263"/>
      <c r="K308" s="263"/>
      <c r="L308" s="268"/>
      <c r="M308" s="269"/>
      <c r="N308" s="270"/>
      <c r="O308" s="270"/>
      <c r="P308" s="270"/>
      <c r="Q308" s="270"/>
      <c r="R308" s="270"/>
      <c r="S308" s="270"/>
      <c r="T308" s="271"/>
      <c r="AT308" s="272" t="s">
        <v>252</v>
      </c>
      <c r="AU308" s="272" t="s">
        <v>85</v>
      </c>
      <c r="AV308" s="13" t="s">
        <v>85</v>
      </c>
      <c r="AW308" s="13" t="s">
        <v>38</v>
      </c>
      <c r="AX308" s="13" t="s">
        <v>75</v>
      </c>
      <c r="AY308" s="272" t="s">
        <v>182</v>
      </c>
    </row>
    <row r="309" s="13" customFormat="1">
      <c r="B309" s="262"/>
      <c r="C309" s="263"/>
      <c r="D309" s="253" t="s">
        <v>252</v>
      </c>
      <c r="E309" s="264" t="s">
        <v>21</v>
      </c>
      <c r="F309" s="265" t="s">
        <v>522</v>
      </c>
      <c r="G309" s="263"/>
      <c r="H309" s="266">
        <v>-8.3200000000000003</v>
      </c>
      <c r="I309" s="267"/>
      <c r="J309" s="263"/>
      <c r="K309" s="263"/>
      <c r="L309" s="268"/>
      <c r="M309" s="269"/>
      <c r="N309" s="270"/>
      <c r="O309" s="270"/>
      <c r="P309" s="270"/>
      <c r="Q309" s="270"/>
      <c r="R309" s="270"/>
      <c r="S309" s="270"/>
      <c r="T309" s="271"/>
      <c r="AT309" s="272" t="s">
        <v>252</v>
      </c>
      <c r="AU309" s="272" t="s">
        <v>85</v>
      </c>
      <c r="AV309" s="13" t="s">
        <v>85</v>
      </c>
      <c r="AW309" s="13" t="s">
        <v>38</v>
      </c>
      <c r="AX309" s="13" t="s">
        <v>75</v>
      </c>
      <c r="AY309" s="272" t="s">
        <v>182</v>
      </c>
    </row>
    <row r="310" s="13" customFormat="1">
      <c r="B310" s="262"/>
      <c r="C310" s="263"/>
      <c r="D310" s="253" t="s">
        <v>252</v>
      </c>
      <c r="E310" s="264" t="s">
        <v>21</v>
      </c>
      <c r="F310" s="265" t="s">
        <v>523</v>
      </c>
      <c r="G310" s="263"/>
      <c r="H310" s="266">
        <v>-4.8499999999999996</v>
      </c>
      <c r="I310" s="267"/>
      <c r="J310" s="263"/>
      <c r="K310" s="263"/>
      <c r="L310" s="268"/>
      <c r="M310" s="269"/>
      <c r="N310" s="270"/>
      <c r="O310" s="270"/>
      <c r="P310" s="270"/>
      <c r="Q310" s="270"/>
      <c r="R310" s="270"/>
      <c r="S310" s="270"/>
      <c r="T310" s="271"/>
      <c r="AT310" s="272" t="s">
        <v>252</v>
      </c>
      <c r="AU310" s="272" t="s">
        <v>85</v>
      </c>
      <c r="AV310" s="13" t="s">
        <v>85</v>
      </c>
      <c r="AW310" s="13" t="s">
        <v>38</v>
      </c>
      <c r="AX310" s="13" t="s">
        <v>75</v>
      </c>
      <c r="AY310" s="272" t="s">
        <v>182</v>
      </c>
    </row>
    <row r="311" s="13" customFormat="1">
      <c r="B311" s="262"/>
      <c r="C311" s="263"/>
      <c r="D311" s="253" t="s">
        <v>252</v>
      </c>
      <c r="E311" s="264" t="s">
        <v>21</v>
      </c>
      <c r="F311" s="265" t="s">
        <v>21</v>
      </c>
      <c r="G311" s="263"/>
      <c r="H311" s="266">
        <v>0</v>
      </c>
      <c r="I311" s="267"/>
      <c r="J311" s="263"/>
      <c r="K311" s="263"/>
      <c r="L311" s="268"/>
      <c r="M311" s="269"/>
      <c r="N311" s="270"/>
      <c r="O311" s="270"/>
      <c r="P311" s="270"/>
      <c r="Q311" s="270"/>
      <c r="R311" s="270"/>
      <c r="S311" s="270"/>
      <c r="T311" s="271"/>
      <c r="AT311" s="272" t="s">
        <v>252</v>
      </c>
      <c r="AU311" s="272" t="s">
        <v>85</v>
      </c>
      <c r="AV311" s="13" t="s">
        <v>85</v>
      </c>
      <c r="AW311" s="13" t="s">
        <v>38</v>
      </c>
      <c r="AX311" s="13" t="s">
        <v>75</v>
      </c>
      <c r="AY311" s="272" t="s">
        <v>182</v>
      </c>
    </row>
    <row r="312" s="12" customFormat="1">
      <c r="B312" s="251"/>
      <c r="C312" s="252"/>
      <c r="D312" s="253" t="s">
        <v>252</v>
      </c>
      <c r="E312" s="254" t="s">
        <v>21</v>
      </c>
      <c r="F312" s="255" t="s">
        <v>359</v>
      </c>
      <c r="G312" s="252"/>
      <c r="H312" s="254" t="s">
        <v>21</v>
      </c>
      <c r="I312" s="256"/>
      <c r="J312" s="252"/>
      <c r="K312" s="252"/>
      <c r="L312" s="257"/>
      <c r="M312" s="258"/>
      <c r="N312" s="259"/>
      <c r="O312" s="259"/>
      <c r="P312" s="259"/>
      <c r="Q312" s="259"/>
      <c r="R312" s="259"/>
      <c r="S312" s="259"/>
      <c r="T312" s="260"/>
      <c r="AT312" s="261" t="s">
        <v>252</v>
      </c>
      <c r="AU312" s="261" t="s">
        <v>85</v>
      </c>
      <c r="AV312" s="12" t="s">
        <v>83</v>
      </c>
      <c r="AW312" s="12" t="s">
        <v>38</v>
      </c>
      <c r="AX312" s="12" t="s">
        <v>75</v>
      </c>
      <c r="AY312" s="261" t="s">
        <v>182</v>
      </c>
    </row>
    <row r="313" s="12" customFormat="1">
      <c r="B313" s="251"/>
      <c r="C313" s="252"/>
      <c r="D313" s="253" t="s">
        <v>252</v>
      </c>
      <c r="E313" s="254" t="s">
        <v>21</v>
      </c>
      <c r="F313" s="255" t="s">
        <v>524</v>
      </c>
      <c r="G313" s="252"/>
      <c r="H313" s="254" t="s">
        <v>21</v>
      </c>
      <c r="I313" s="256"/>
      <c r="J313" s="252"/>
      <c r="K313" s="252"/>
      <c r="L313" s="257"/>
      <c r="M313" s="258"/>
      <c r="N313" s="259"/>
      <c r="O313" s="259"/>
      <c r="P313" s="259"/>
      <c r="Q313" s="259"/>
      <c r="R313" s="259"/>
      <c r="S313" s="259"/>
      <c r="T313" s="260"/>
      <c r="AT313" s="261" t="s">
        <v>252</v>
      </c>
      <c r="AU313" s="261" t="s">
        <v>85</v>
      </c>
      <c r="AV313" s="12" t="s">
        <v>83</v>
      </c>
      <c r="AW313" s="12" t="s">
        <v>38</v>
      </c>
      <c r="AX313" s="12" t="s">
        <v>75</v>
      </c>
      <c r="AY313" s="261" t="s">
        <v>182</v>
      </c>
    </row>
    <row r="314" s="12" customFormat="1">
      <c r="B314" s="251"/>
      <c r="C314" s="252"/>
      <c r="D314" s="253" t="s">
        <v>252</v>
      </c>
      <c r="E314" s="254" t="s">
        <v>21</v>
      </c>
      <c r="F314" s="255" t="s">
        <v>379</v>
      </c>
      <c r="G314" s="252"/>
      <c r="H314" s="254" t="s">
        <v>21</v>
      </c>
      <c r="I314" s="256"/>
      <c r="J314" s="252"/>
      <c r="K314" s="252"/>
      <c r="L314" s="257"/>
      <c r="M314" s="258"/>
      <c r="N314" s="259"/>
      <c r="O314" s="259"/>
      <c r="P314" s="259"/>
      <c r="Q314" s="259"/>
      <c r="R314" s="259"/>
      <c r="S314" s="259"/>
      <c r="T314" s="260"/>
      <c r="AT314" s="261" t="s">
        <v>252</v>
      </c>
      <c r="AU314" s="261" t="s">
        <v>85</v>
      </c>
      <c r="AV314" s="12" t="s">
        <v>83</v>
      </c>
      <c r="AW314" s="12" t="s">
        <v>38</v>
      </c>
      <c r="AX314" s="12" t="s">
        <v>75</v>
      </c>
      <c r="AY314" s="261" t="s">
        <v>182</v>
      </c>
    </row>
    <row r="315" s="13" customFormat="1">
      <c r="B315" s="262"/>
      <c r="C315" s="263"/>
      <c r="D315" s="253" t="s">
        <v>252</v>
      </c>
      <c r="E315" s="264" t="s">
        <v>21</v>
      </c>
      <c r="F315" s="265" t="s">
        <v>525</v>
      </c>
      <c r="G315" s="263"/>
      <c r="H315" s="266">
        <v>119.953</v>
      </c>
      <c r="I315" s="267"/>
      <c r="J315" s="263"/>
      <c r="K315" s="263"/>
      <c r="L315" s="268"/>
      <c r="M315" s="269"/>
      <c r="N315" s="270"/>
      <c r="O315" s="270"/>
      <c r="P315" s="270"/>
      <c r="Q315" s="270"/>
      <c r="R315" s="270"/>
      <c r="S315" s="270"/>
      <c r="T315" s="271"/>
      <c r="AT315" s="272" t="s">
        <v>252</v>
      </c>
      <c r="AU315" s="272" t="s">
        <v>85</v>
      </c>
      <c r="AV315" s="13" t="s">
        <v>85</v>
      </c>
      <c r="AW315" s="13" t="s">
        <v>38</v>
      </c>
      <c r="AX315" s="13" t="s">
        <v>75</v>
      </c>
      <c r="AY315" s="272" t="s">
        <v>182</v>
      </c>
    </row>
    <row r="316" s="13" customFormat="1">
      <c r="B316" s="262"/>
      <c r="C316" s="263"/>
      <c r="D316" s="253" t="s">
        <v>252</v>
      </c>
      <c r="E316" s="264" t="s">
        <v>21</v>
      </c>
      <c r="F316" s="265" t="s">
        <v>526</v>
      </c>
      <c r="G316" s="263"/>
      <c r="H316" s="266">
        <v>-9.9199999999999999</v>
      </c>
      <c r="I316" s="267"/>
      <c r="J316" s="263"/>
      <c r="K316" s="263"/>
      <c r="L316" s="268"/>
      <c r="M316" s="269"/>
      <c r="N316" s="270"/>
      <c r="O316" s="270"/>
      <c r="P316" s="270"/>
      <c r="Q316" s="270"/>
      <c r="R316" s="270"/>
      <c r="S316" s="270"/>
      <c r="T316" s="271"/>
      <c r="AT316" s="272" t="s">
        <v>252</v>
      </c>
      <c r="AU316" s="272" t="s">
        <v>85</v>
      </c>
      <c r="AV316" s="13" t="s">
        <v>85</v>
      </c>
      <c r="AW316" s="13" t="s">
        <v>38</v>
      </c>
      <c r="AX316" s="13" t="s">
        <v>75</v>
      </c>
      <c r="AY316" s="272" t="s">
        <v>182</v>
      </c>
    </row>
    <row r="317" s="13" customFormat="1">
      <c r="B317" s="262"/>
      <c r="C317" s="263"/>
      <c r="D317" s="253" t="s">
        <v>252</v>
      </c>
      <c r="E317" s="264" t="s">
        <v>21</v>
      </c>
      <c r="F317" s="265" t="s">
        <v>21</v>
      </c>
      <c r="G317" s="263"/>
      <c r="H317" s="266">
        <v>0</v>
      </c>
      <c r="I317" s="267"/>
      <c r="J317" s="263"/>
      <c r="K317" s="263"/>
      <c r="L317" s="268"/>
      <c r="M317" s="269"/>
      <c r="N317" s="270"/>
      <c r="O317" s="270"/>
      <c r="P317" s="270"/>
      <c r="Q317" s="270"/>
      <c r="R317" s="270"/>
      <c r="S317" s="270"/>
      <c r="T317" s="271"/>
      <c r="AT317" s="272" t="s">
        <v>252</v>
      </c>
      <c r="AU317" s="272" t="s">
        <v>85</v>
      </c>
      <c r="AV317" s="13" t="s">
        <v>85</v>
      </c>
      <c r="AW317" s="13" t="s">
        <v>38</v>
      </c>
      <c r="AX317" s="13" t="s">
        <v>75</v>
      </c>
      <c r="AY317" s="272" t="s">
        <v>182</v>
      </c>
    </row>
    <row r="318" s="13" customFormat="1">
      <c r="B318" s="262"/>
      <c r="C318" s="263"/>
      <c r="D318" s="253" t="s">
        <v>252</v>
      </c>
      <c r="E318" s="264" t="s">
        <v>21</v>
      </c>
      <c r="F318" s="265" t="s">
        <v>21</v>
      </c>
      <c r="G318" s="263"/>
      <c r="H318" s="266">
        <v>0</v>
      </c>
      <c r="I318" s="267"/>
      <c r="J318" s="263"/>
      <c r="K318" s="263"/>
      <c r="L318" s="268"/>
      <c r="M318" s="269"/>
      <c r="N318" s="270"/>
      <c r="O318" s="270"/>
      <c r="P318" s="270"/>
      <c r="Q318" s="270"/>
      <c r="R318" s="270"/>
      <c r="S318" s="270"/>
      <c r="T318" s="271"/>
      <c r="AT318" s="272" t="s">
        <v>252</v>
      </c>
      <c r="AU318" s="272" t="s">
        <v>85</v>
      </c>
      <c r="AV318" s="13" t="s">
        <v>85</v>
      </c>
      <c r="AW318" s="13" t="s">
        <v>38</v>
      </c>
      <c r="AX318" s="13" t="s">
        <v>75</v>
      </c>
      <c r="AY318" s="272" t="s">
        <v>182</v>
      </c>
    </row>
    <row r="319" s="13" customFormat="1">
      <c r="B319" s="262"/>
      <c r="C319" s="263"/>
      <c r="D319" s="253" t="s">
        <v>252</v>
      </c>
      <c r="E319" s="264" t="s">
        <v>21</v>
      </c>
      <c r="F319" s="265" t="s">
        <v>21</v>
      </c>
      <c r="G319" s="263"/>
      <c r="H319" s="266">
        <v>0</v>
      </c>
      <c r="I319" s="267"/>
      <c r="J319" s="263"/>
      <c r="K319" s="263"/>
      <c r="L319" s="268"/>
      <c r="M319" s="269"/>
      <c r="N319" s="270"/>
      <c r="O319" s="270"/>
      <c r="P319" s="270"/>
      <c r="Q319" s="270"/>
      <c r="R319" s="270"/>
      <c r="S319" s="270"/>
      <c r="T319" s="271"/>
      <c r="AT319" s="272" t="s">
        <v>252</v>
      </c>
      <c r="AU319" s="272" t="s">
        <v>85</v>
      </c>
      <c r="AV319" s="13" t="s">
        <v>85</v>
      </c>
      <c r="AW319" s="13" t="s">
        <v>38</v>
      </c>
      <c r="AX319" s="13" t="s">
        <v>75</v>
      </c>
      <c r="AY319" s="272" t="s">
        <v>182</v>
      </c>
    </row>
    <row r="320" s="13" customFormat="1">
      <c r="B320" s="262"/>
      <c r="C320" s="263"/>
      <c r="D320" s="253" t="s">
        <v>252</v>
      </c>
      <c r="E320" s="264" t="s">
        <v>21</v>
      </c>
      <c r="F320" s="265" t="s">
        <v>21</v>
      </c>
      <c r="G320" s="263"/>
      <c r="H320" s="266">
        <v>0</v>
      </c>
      <c r="I320" s="267"/>
      <c r="J320" s="263"/>
      <c r="K320" s="263"/>
      <c r="L320" s="268"/>
      <c r="M320" s="269"/>
      <c r="N320" s="270"/>
      <c r="O320" s="270"/>
      <c r="P320" s="270"/>
      <c r="Q320" s="270"/>
      <c r="R320" s="270"/>
      <c r="S320" s="270"/>
      <c r="T320" s="271"/>
      <c r="AT320" s="272" t="s">
        <v>252</v>
      </c>
      <c r="AU320" s="272" t="s">
        <v>85</v>
      </c>
      <c r="AV320" s="13" t="s">
        <v>85</v>
      </c>
      <c r="AW320" s="13" t="s">
        <v>38</v>
      </c>
      <c r="AX320" s="13" t="s">
        <v>75</v>
      </c>
      <c r="AY320" s="272" t="s">
        <v>182</v>
      </c>
    </row>
    <row r="321" s="14" customFormat="1">
      <c r="B321" s="273"/>
      <c r="C321" s="274"/>
      <c r="D321" s="253" t="s">
        <v>252</v>
      </c>
      <c r="E321" s="275" t="s">
        <v>21</v>
      </c>
      <c r="F321" s="276" t="s">
        <v>270</v>
      </c>
      <c r="G321" s="274"/>
      <c r="H321" s="277">
        <v>190.46299999999999</v>
      </c>
      <c r="I321" s="278"/>
      <c r="J321" s="274"/>
      <c r="K321" s="274"/>
      <c r="L321" s="279"/>
      <c r="M321" s="280"/>
      <c r="N321" s="281"/>
      <c r="O321" s="281"/>
      <c r="P321" s="281"/>
      <c r="Q321" s="281"/>
      <c r="R321" s="281"/>
      <c r="S321" s="281"/>
      <c r="T321" s="282"/>
      <c r="AT321" s="283" t="s">
        <v>252</v>
      </c>
      <c r="AU321" s="283" t="s">
        <v>85</v>
      </c>
      <c r="AV321" s="14" t="s">
        <v>198</v>
      </c>
      <c r="AW321" s="14" t="s">
        <v>38</v>
      </c>
      <c r="AX321" s="14" t="s">
        <v>83</v>
      </c>
      <c r="AY321" s="283" t="s">
        <v>182</v>
      </c>
    </row>
    <row r="322" s="1" customFormat="1" ht="25.5" customHeight="1">
      <c r="B322" s="47"/>
      <c r="C322" s="235" t="s">
        <v>527</v>
      </c>
      <c r="D322" s="235" t="s">
        <v>185</v>
      </c>
      <c r="E322" s="236" t="s">
        <v>528</v>
      </c>
      <c r="F322" s="237" t="s">
        <v>529</v>
      </c>
      <c r="G322" s="238" t="s">
        <v>265</v>
      </c>
      <c r="H322" s="239">
        <v>11.712</v>
      </c>
      <c r="I322" s="240"/>
      <c r="J322" s="241">
        <f>ROUND(I322*H322,2)</f>
        <v>0</v>
      </c>
      <c r="K322" s="237" t="s">
        <v>189</v>
      </c>
      <c r="L322" s="73"/>
      <c r="M322" s="242" t="s">
        <v>21</v>
      </c>
      <c r="N322" s="243" t="s">
        <v>46</v>
      </c>
      <c r="O322" s="48"/>
      <c r="P322" s="244">
        <f>O322*H322</f>
        <v>0</v>
      </c>
      <c r="Q322" s="244">
        <v>1.20225</v>
      </c>
      <c r="R322" s="244">
        <f>Q322*H322</f>
        <v>14.080752</v>
      </c>
      <c r="S322" s="244">
        <v>0</v>
      </c>
      <c r="T322" s="245">
        <f>S322*H322</f>
        <v>0</v>
      </c>
      <c r="AR322" s="25" t="s">
        <v>198</v>
      </c>
      <c r="AT322" s="25" t="s">
        <v>185</v>
      </c>
      <c r="AU322" s="25" t="s">
        <v>85</v>
      </c>
      <c r="AY322" s="25" t="s">
        <v>182</v>
      </c>
      <c r="BE322" s="246">
        <f>IF(N322="základní",J322,0)</f>
        <v>0</v>
      </c>
      <c r="BF322" s="246">
        <f>IF(N322="snížená",J322,0)</f>
        <v>0</v>
      </c>
      <c r="BG322" s="246">
        <f>IF(N322="zákl. přenesená",J322,0)</f>
        <v>0</v>
      </c>
      <c r="BH322" s="246">
        <f>IF(N322="sníž. přenesená",J322,0)</f>
        <v>0</v>
      </c>
      <c r="BI322" s="246">
        <f>IF(N322="nulová",J322,0)</f>
        <v>0</v>
      </c>
      <c r="BJ322" s="25" t="s">
        <v>83</v>
      </c>
      <c r="BK322" s="246">
        <f>ROUND(I322*H322,2)</f>
        <v>0</v>
      </c>
      <c r="BL322" s="25" t="s">
        <v>198</v>
      </c>
      <c r="BM322" s="25" t="s">
        <v>530</v>
      </c>
    </row>
    <row r="323" s="12" customFormat="1">
      <c r="B323" s="251"/>
      <c r="C323" s="252"/>
      <c r="D323" s="253" t="s">
        <v>252</v>
      </c>
      <c r="E323" s="254" t="s">
        <v>21</v>
      </c>
      <c r="F323" s="255" t="s">
        <v>531</v>
      </c>
      <c r="G323" s="252"/>
      <c r="H323" s="254" t="s">
        <v>21</v>
      </c>
      <c r="I323" s="256"/>
      <c r="J323" s="252"/>
      <c r="K323" s="252"/>
      <c r="L323" s="257"/>
      <c r="M323" s="258"/>
      <c r="N323" s="259"/>
      <c r="O323" s="259"/>
      <c r="P323" s="259"/>
      <c r="Q323" s="259"/>
      <c r="R323" s="259"/>
      <c r="S323" s="259"/>
      <c r="T323" s="260"/>
      <c r="AT323" s="261" t="s">
        <v>252</v>
      </c>
      <c r="AU323" s="261" t="s">
        <v>85</v>
      </c>
      <c r="AV323" s="12" t="s">
        <v>83</v>
      </c>
      <c r="AW323" s="12" t="s">
        <v>38</v>
      </c>
      <c r="AX323" s="12" t="s">
        <v>75</v>
      </c>
      <c r="AY323" s="261" t="s">
        <v>182</v>
      </c>
    </row>
    <row r="324" s="13" customFormat="1">
      <c r="B324" s="262"/>
      <c r="C324" s="263"/>
      <c r="D324" s="253" t="s">
        <v>252</v>
      </c>
      <c r="E324" s="264" t="s">
        <v>21</v>
      </c>
      <c r="F324" s="265" t="s">
        <v>21</v>
      </c>
      <c r="G324" s="263"/>
      <c r="H324" s="266">
        <v>0</v>
      </c>
      <c r="I324" s="267"/>
      <c r="J324" s="263"/>
      <c r="K324" s="263"/>
      <c r="L324" s="268"/>
      <c r="M324" s="269"/>
      <c r="N324" s="270"/>
      <c r="O324" s="270"/>
      <c r="P324" s="270"/>
      <c r="Q324" s="270"/>
      <c r="R324" s="270"/>
      <c r="S324" s="270"/>
      <c r="T324" s="271"/>
      <c r="AT324" s="272" t="s">
        <v>252</v>
      </c>
      <c r="AU324" s="272" t="s">
        <v>85</v>
      </c>
      <c r="AV324" s="13" t="s">
        <v>85</v>
      </c>
      <c r="AW324" s="13" t="s">
        <v>38</v>
      </c>
      <c r="AX324" s="13" t="s">
        <v>75</v>
      </c>
      <c r="AY324" s="272" t="s">
        <v>182</v>
      </c>
    </row>
    <row r="325" s="12" customFormat="1">
      <c r="B325" s="251"/>
      <c r="C325" s="252"/>
      <c r="D325" s="253" t="s">
        <v>252</v>
      </c>
      <c r="E325" s="254" t="s">
        <v>21</v>
      </c>
      <c r="F325" s="255" t="s">
        <v>532</v>
      </c>
      <c r="G325" s="252"/>
      <c r="H325" s="254" t="s">
        <v>21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AT325" s="261" t="s">
        <v>252</v>
      </c>
      <c r="AU325" s="261" t="s">
        <v>85</v>
      </c>
      <c r="AV325" s="12" t="s">
        <v>83</v>
      </c>
      <c r="AW325" s="12" t="s">
        <v>38</v>
      </c>
      <c r="AX325" s="12" t="s">
        <v>75</v>
      </c>
      <c r="AY325" s="261" t="s">
        <v>182</v>
      </c>
    </row>
    <row r="326" s="13" customFormat="1">
      <c r="B326" s="262"/>
      <c r="C326" s="263"/>
      <c r="D326" s="253" t="s">
        <v>252</v>
      </c>
      <c r="E326" s="264" t="s">
        <v>21</v>
      </c>
      <c r="F326" s="265" t="s">
        <v>21</v>
      </c>
      <c r="G326" s="263"/>
      <c r="H326" s="266">
        <v>0</v>
      </c>
      <c r="I326" s="267"/>
      <c r="J326" s="263"/>
      <c r="K326" s="263"/>
      <c r="L326" s="268"/>
      <c r="M326" s="269"/>
      <c r="N326" s="270"/>
      <c r="O326" s="270"/>
      <c r="P326" s="270"/>
      <c r="Q326" s="270"/>
      <c r="R326" s="270"/>
      <c r="S326" s="270"/>
      <c r="T326" s="271"/>
      <c r="AT326" s="272" t="s">
        <v>252</v>
      </c>
      <c r="AU326" s="272" t="s">
        <v>85</v>
      </c>
      <c r="AV326" s="13" t="s">
        <v>85</v>
      </c>
      <c r="AW326" s="13" t="s">
        <v>38</v>
      </c>
      <c r="AX326" s="13" t="s">
        <v>75</v>
      </c>
      <c r="AY326" s="272" t="s">
        <v>182</v>
      </c>
    </row>
    <row r="327" s="13" customFormat="1">
      <c r="B327" s="262"/>
      <c r="C327" s="263"/>
      <c r="D327" s="253" t="s">
        <v>252</v>
      </c>
      <c r="E327" s="264" t="s">
        <v>21</v>
      </c>
      <c r="F327" s="265" t="s">
        <v>533</v>
      </c>
      <c r="G327" s="263"/>
      <c r="H327" s="266">
        <v>11.712</v>
      </c>
      <c r="I327" s="267"/>
      <c r="J327" s="263"/>
      <c r="K327" s="263"/>
      <c r="L327" s="268"/>
      <c r="M327" s="269"/>
      <c r="N327" s="270"/>
      <c r="O327" s="270"/>
      <c r="P327" s="270"/>
      <c r="Q327" s="270"/>
      <c r="R327" s="270"/>
      <c r="S327" s="270"/>
      <c r="T327" s="271"/>
      <c r="AT327" s="272" t="s">
        <v>252</v>
      </c>
      <c r="AU327" s="272" t="s">
        <v>85</v>
      </c>
      <c r="AV327" s="13" t="s">
        <v>85</v>
      </c>
      <c r="AW327" s="13" t="s">
        <v>38</v>
      </c>
      <c r="AX327" s="13" t="s">
        <v>83</v>
      </c>
      <c r="AY327" s="272" t="s">
        <v>182</v>
      </c>
    </row>
    <row r="328" s="1" customFormat="1" ht="16.5" customHeight="1">
      <c r="B328" s="47"/>
      <c r="C328" s="235" t="s">
        <v>534</v>
      </c>
      <c r="D328" s="235" t="s">
        <v>185</v>
      </c>
      <c r="E328" s="236" t="s">
        <v>535</v>
      </c>
      <c r="F328" s="237" t="s">
        <v>536</v>
      </c>
      <c r="G328" s="238" t="s">
        <v>257</v>
      </c>
      <c r="H328" s="239">
        <v>4</v>
      </c>
      <c r="I328" s="240"/>
      <c r="J328" s="241">
        <f>ROUND(I328*H328,2)</f>
        <v>0</v>
      </c>
      <c r="K328" s="237" t="s">
        <v>189</v>
      </c>
      <c r="L328" s="73"/>
      <c r="M328" s="242" t="s">
        <v>21</v>
      </c>
      <c r="N328" s="243" t="s">
        <v>46</v>
      </c>
      <c r="O328" s="48"/>
      <c r="P328" s="244">
        <f>O328*H328</f>
        <v>0</v>
      </c>
      <c r="Q328" s="244">
        <v>0.038460000000000001</v>
      </c>
      <c r="R328" s="244">
        <f>Q328*H328</f>
        <v>0.15384000000000001</v>
      </c>
      <c r="S328" s="244">
        <v>0</v>
      </c>
      <c r="T328" s="245">
        <f>S328*H328</f>
        <v>0</v>
      </c>
      <c r="AR328" s="25" t="s">
        <v>198</v>
      </c>
      <c r="AT328" s="25" t="s">
        <v>185</v>
      </c>
      <c r="AU328" s="25" t="s">
        <v>85</v>
      </c>
      <c r="AY328" s="25" t="s">
        <v>182</v>
      </c>
      <c r="BE328" s="246">
        <f>IF(N328="základní",J328,0)</f>
        <v>0</v>
      </c>
      <c r="BF328" s="246">
        <f>IF(N328="snížená",J328,0)</f>
        <v>0</v>
      </c>
      <c r="BG328" s="246">
        <f>IF(N328="zákl. přenesená",J328,0)</f>
        <v>0</v>
      </c>
      <c r="BH328" s="246">
        <f>IF(N328="sníž. přenesená",J328,0)</f>
        <v>0</v>
      </c>
      <c r="BI328" s="246">
        <f>IF(N328="nulová",J328,0)</f>
        <v>0</v>
      </c>
      <c r="BJ328" s="25" t="s">
        <v>83</v>
      </c>
      <c r="BK328" s="246">
        <f>ROUND(I328*H328,2)</f>
        <v>0</v>
      </c>
      <c r="BL328" s="25" t="s">
        <v>198</v>
      </c>
      <c r="BM328" s="25" t="s">
        <v>537</v>
      </c>
    </row>
    <row r="329" s="1" customFormat="1" ht="16.5" customHeight="1">
      <c r="B329" s="47"/>
      <c r="C329" s="235" t="s">
        <v>538</v>
      </c>
      <c r="D329" s="235" t="s">
        <v>185</v>
      </c>
      <c r="E329" s="236" t="s">
        <v>539</v>
      </c>
      <c r="F329" s="237" t="s">
        <v>540</v>
      </c>
      <c r="G329" s="238" t="s">
        <v>257</v>
      </c>
      <c r="H329" s="239">
        <v>24</v>
      </c>
      <c r="I329" s="240"/>
      <c r="J329" s="241">
        <f>ROUND(I329*H329,2)</f>
        <v>0</v>
      </c>
      <c r="K329" s="237" t="s">
        <v>189</v>
      </c>
      <c r="L329" s="73"/>
      <c r="M329" s="242" t="s">
        <v>21</v>
      </c>
      <c r="N329" s="243" t="s">
        <v>46</v>
      </c>
      <c r="O329" s="48"/>
      <c r="P329" s="244">
        <f>O329*H329</f>
        <v>0</v>
      </c>
      <c r="Q329" s="244">
        <v>0.044580000000000002</v>
      </c>
      <c r="R329" s="244">
        <f>Q329*H329</f>
        <v>1.06992</v>
      </c>
      <c r="S329" s="244">
        <v>0</v>
      </c>
      <c r="T329" s="245">
        <f>S329*H329</f>
        <v>0</v>
      </c>
      <c r="AR329" s="25" t="s">
        <v>198</v>
      </c>
      <c r="AT329" s="25" t="s">
        <v>185</v>
      </c>
      <c r="AU329" s="25" t="s">
        <v>85</v>
      </c>
      <c r="AY329" s="25" t="s">
        <v>182</v>
      </c>
      <c r="BE329" s="246">
        <f>IF(N329="základní",J329,0)</f>
        <v>0</v>
      </c>
      <c r="BF329" s="246">
        <f>IF(N329="snížená",J329,0)</f>
        <v>0</v>
      </c>
      <c r="BG329" s="246">
        <f>IF(N329="zákl. přenesená",J329,0)</f>
        <v>0</v>
      </c>
      <c r="BH329" s="246">
        <f>IF(N329="sníž. přenesená",J329,0)</f>
        <v>0</v>
      </c>
      <c r="BI329" s="246">
        <f>IF(N329="nulová",J329,0)</f>
        <v>0</v>
      </c>
      <c r="BJ329" s="25" t="s">
        <v>83</v>
      </c>
      <c r="BK329" s="246">
        <f>ROUND(I329*H329,2)</f>
        <v>0</v>
      </c>
      <c r="BL329" s="25" t="s">
        <v>198</v>
      </c>
      <c r="BM329" s="25" t="s">
        <v>541</v>
      </c>
    </row>
    <row r="330" s="13" customFormat="1">
      <c r="B330" s="262"/>
      <c r="C330" s="263"/>
      <c r="D330" s="253" t="s">
        <v>252</v>
      </c>
      <c r="E330" s="264" t="s">
        <v>21</v>
      </c>
      <c r="F330" s="265" t="s">
        <v>542</v>
      </c>
      <c r="G330" s="263"/>
      <c r="H330" s="266">
        <v>24</v>
      </c>
      <c r="I330" s="267"/>
      <c r="J330" s="263"/>
      <c r="K330" s="263"/>
      <c r="L330" s="268"/>
      <c r="M330" s="269"/>
      <c r="N330" s="270"/>
      <c r="O330" s="270"/>
      <c r="P330" s="270"/>
      <c r="Q330" s="270"/>
      <c r="R330" s="270"/>
      <c r="S330" s="270"/>
      <c r="T330" s="271"/>
      <c r="AT330" s="272" t="s">
        <v>252</v>
      </c>
      <c r="AU330" s="272" t="s">
        <v>85</v>
      </c>
      <c r="AV330" s="13" t="s">
        <v>85</v>
      </c>
      <c r="AW330" s="13" t="s">
        <v>38</v>
      </c>
      <c r="AX330" s="13" t="s">
        <v>83</v>
      </c>
      <c r="AY330" s="272" t="s">
        <v>182</v>
      </c>
    </row>
    <row r="331" s="1" customFormat="1" ht="16.5" customHeight="1">
      <c r="B331" s="47"/>
      <c r="C331" s="235" t="s">
        <v>543</v>
      </c>
      <c r="D331" s="235" t="s">
        <v>185</v>
      </c>
      <c r="E331" s="236" t="s">
        <v>544</v>
      </c>
      <c r="F331" s="237" t="s">
        <v>545</v>
      </c>
      <c r="G331" s="238" t="s">
        <v>257</v>
      </c>
      <c r="H331" s="239">
        <v>4</v>
      </c>
      <c r="I331" s="240"/>
      <c r="J331" s="241">
        <f>ROUND(I331*H331,2)</f>
        <v>0</v>
      </c>
      <c r="K331" s="237" t="s">
        <v>189</v>
      </c>
      <c r="L331" s="73"/>
      <c r="M331" s="242" t="s">
        <v>21</v>
      </c>
      <c r="N331" s="243" t="s">
        <v>46</v>
      </c>
      <c r="O331" s="48"/>
      <c r="P331" s="244">
        <f>O331*H331</f>
        <v>0</v>
      </c>
      <c r="Q331" s="244">
        <v>0.055800000000000002</v>
      </c>
      <c r="R331" s="244">
        <f>Q331*H331</f>
        <v>0.22320000000000001</v>
      </c>
      <c r="S331" s="244">
        <v>0</v>
      </c>
      <c r="T331" s="245">
        <f>S331*H331</f>
        <v>0</v>
      </c>
      <c r="AR331" s="25" t="s">
        <v>198</v>
      </c>
      <c r="AT331" s="25" t="s">
        <v>185</v>
      </c>
      <c r="AU331" s="25" t="s">
        <v>85</v>
      </c>
      <c r="AY331" s="25" t="s">
        <v>182</v>
      </c>
      <c r="BE331" s="246">
        <f>IF(N331="základní",J331,0)</f>
        <v>0</v>
      </c>
      <c r="BF331" s="246">
        <f>IF(N331="snížená",J331,0)</f>
        <v>0</v>
      </c>
      <c r="BG331" s="246">
        <f>IF(N331="zákl. přenesená",J331,0)</f>
        <v>0</v>
      </c>
      <c r="BH331" s="246">
        <f>IF(N331="sníž. přenesená",J331,0)</f>
        <v>0</v>
      </c>
      <c r="BI331" s="246">
        <f>IF(N331="nulová",J331,0)</f>
        <v>0</v>
      </c>
      <c r="BJ331" s="25" t="s">
        <v>83</v>
      </c>
      <c r="BK331" s="246">
        <f>ROUND(I331*H331,2)</f>
        <v>0</v>
      </c>
      <c r="BL331" s="25" t="s">
        <v>198</v>
      </c>
      <c r="BM331" s="25" t="s">
        <v>546</v>
      </c>
    </row>
    <row r="332" s="1" customFormat="1" ht="16.5" customHeight="1">
      <c r="B332" s="47"/>
      <c r="C332" s="235" t="s">
        <v>547</v>
      </c>
      <c r="D332" s="235" t="s">
        <v>185</v>
      </c>
      <c r="E332" s="236" t="s">
        <v>548</v>
      </c>
      <c r="F332" s="237" t="s">
        <v>549</v>
      </c>
      <c r="G332" s="238" t="s">
        <v>257</v>
      </c>
      <c r="H332" s="239">
        <v>4</v>
      </c>
      <c r="I332" s="240"/>
      <c r="J332" s="241">
        <f>ROUND(I332*H332,2)</f>
        <v>0</v>
      </c>
      <c r="K332" s="237" t="s">
        <v>189</v>
      </c>
      <c r="L332" s="73"/>
      <c r="M332" s="242" t="s">
        <v>21</v>
      </c>
      <c r="N332" s="243" t="s">
        <v>46</v>
      </c>
      <c r="O332" s="48"/>
      <c r="P332" s="244">
        <f>O332*H332</f>
        <v>0</v>
      </c>
      <c r="Q332" s="244">
        <v>0.072120000000000004</v>
      </c>
      <c r="R332" s="244">
        <f>Q332*H332</f>
        <v>0.28848000000000001</v>
      </c>
      <c r="S332" s="244">
        <v>0</v>
      </c>
      <c r="T332" s="245">
        <f>S332*H332</f>
        <v>0</v>
      </c>
      <c r="AR332" s="25" t="s">
        <v>198</v>
      </c>
      <c r="AT332" s="25" t="s">
        <v>185</v>
      </c>
      <c r="AU332" s="25" t="s">
        <v>85</v>
      </c>
      <c r="AY332" s="25" t="s">
        <v>182</v>
      </c>
      <c r="BE332" s="246">
        <f>IF(N332="základní",J332,0)</f>
        <v>0</v>
      </c>
      <c r="BF332" s="246">
        <f>IF(N332="snížená",J332,0)</f>
        <v>0</v>
      </c>
      <c r="BG332" s="246">
        <f>IF(N332="zákl. přenesená",J332,0)</f>
        <v>0</v>
      </c>
      <c r="BH332" s="246">
        <f>IF(N332="sníž. přenesená",J332,0)</f>
        <v>0</v>
      </c>
      <c r="BI332" s="246">
        <f>IF(N332="nulová",J332,0)</f>
        <v>0</v>
      </c>
      <c r="BJ332" s="25" t="s">
        <v>83</v>
      </c>
      <c r="BK332" s="246">
        <f>ROUND(I332*H332,2)</f>
        <v>0</v>
      </c>
      <c r="BL332" s="25" t="s">
        <v>198</v>
      </c>
      <c r="BM332" s="25" t="s">
        <v>550</v>
      </c>
    </row>
    <row r="333" s="1" customFormat="1" ht="25.5" customHeight="1">
      <c r="B333" s="47"/>
      <c r="C333" s="235" t="s">
        <v>551</v>
      </c>
      <c r="D333" s="235" t="s">
        <v>185</v>
      </c>
      <c r="E333" s="236" t="s">
        <v>552</v>
      </c>
      <c r="F333" s="237" t="s">
        <v>553</v>
      </c>
      <c r="G333" s="238" t="s">
        <v>257</v>
      </c>
      <c r="H333" s="239">
        <v>4</v>
      </c>
      <c r="I333" s="240"/>
      <c r="J333" s="241">
        <f>ROUND(I333*H333,2)</f>
        <v>0</v>
      </c>
      <c r="K333" s="237" t="s">
        <v>189</v>
      </c>
      <c r="L333" s="73"/>
      <c r="M333" s="242" t="s">
        <v>21</v>
      </c>
      <c r="N333" s="243" t="s">
        <v>46</v>
      </c>
      <c r="O333" s="48"/>
      <c r="P333" s="244">
        <f>O333*H333</f>
        <v>0</v>
      </c>
      <c r="Q333" s="244">
        <v>0.02606</v>
      </c>
      <c r="R333" s="244">
        <f>Q333*H333</f>
        <v>0.10424</v>
      </c>
      <c r="S333" s="244">
        <v>0</v>
      </c>
      <c r="T333" s="245">
        <f>S333*H333</f>
        <v>0</v>
      </c>
      <c r="AR333" s="25" t="s">
        <v>198</v>
      </c>
      <c r="AT333" s="25" t="s">
        <v>185</v>
      </c>
      <c r="AU333" s="25" t="s">
        <v>85</v>
      </c>
      <c r="AY333" s="25" t="s">
        <v>182</v>
      </c>
      <c r="BE333" s="246">
        <f>IF(N333="základní",J333,0)</f>
        <v>0</v>
      </c>
      <c r="BF333" s="246">
        <f>IF(N333="snížená",J333,0)</f>
        <v>0</v>
      </c>
      <c r="BG333" s="246">
        <f>IF(N333="zákl. přenesená",J333,0)</f>
        <v>0</v>
      </c>
      <c r="BH333" s="246">
        <f>IF(N333="sníž. přenesená",J333,0)</f>
        <v>0</v>
      </c>
      <c r="BI333" s="246">
        <f>IF(N333="nulová",J333,0)</f>
        <v>0</v>
      </c>
      <c r="BJ333" s="25" t="s">
        <v>83</v>
      </c>
      <c r="BK333" s="246">
        <f>ROUND(I333*H333,2)</f>
        <v>0</v>
      </c>
      <c r="BL333" s="25" t="s">
        <v>198</v>
      </c>
      <c r="BM333" s="25" t="s">
        <v>554</v>
      </c>
    </row>
    <row r="334" s="1" customFormat="1" ht="25.5" customHeight="1">
      <c r="B334" s="47"/>
      <c r="C334" s="235" t="s">
        <v>555</v>
      </c>
      <c r="D334" s="235" t="s">
        <v>185</v>
      </c>
      <c r="E334" s="236" t="s">
        <v>556</v>
      </c>
      <c r="F334" s="237" t="s">
        <v>557</v>
      </c>
      <c r="G334" s="238" t="s">
        <v>257</v>
      </c>
      <c r="H334" s="239">
        <v>12</v>
      </c>
      <c r="I334" s="240"/>
      <c r="J334" s="241">
        <f>ROUND(I334*H334,2)</f>
        <v>0</v>
      </c>
      <c r="K334" s="237" t="s">
        <v>189</v>
      </c>
      <c r="L334" s="73"/>
      <c r="M334" s="242" t="s">
        <v>21</v>
      </c>
      <c r="N334" s="243" t="s">
        <v>46</v>
      </c>
      <c r="O334" s="48"/>
      <c r="P334" s="244">
        <f>O334*H334</f>
        <v>0</v>
      </c>
      <c r="Q334" s="244">
        <v>0.03909</v>
      </c>
      <c r="R334" s="244">
        <f>Q334*H334</f>
        <v>0.46908</v>
      </c>
      <c r="S334" s="244">
        <v>0</v>
      </c>
      <c r="T334" s="245">
        <f>S334*H334</f>
        <v>0</v>
      </c>
      <c r="AR334" s="25" t="s">
        <v>198</v>
      </c>
      <c r="AT334" s="25" t="s">
        <v>185</v>
      </c>
      <c r="AU334" s="25" t="s">
        <v>85</v>
      </c>
      <c r="AY334" s="25" t="s">
        <v>182</v>
      </c>
      <c r="BE334" s="246">
        <f>IF(N334="základní",J334,0)</f>
        <v>0</v>
      </c>
      <c r="BF334" s="246">
        <f>IF(N334="snížená",J334,0)</f>
        <v>0</v>
      </c>
      <c r="BG334" s="246">
        <f>IF(N334="zákl. přenesená",J334,0)</f>
        <v>0</v>
      </c>
      <c r="BH334" s="246">
        <f>IF(N334="sníž. přenesená",J334,0)</f>
        <v>0</v>
      </c>
      <c r="BI334" s="246">
        <f>IF(N334="nulová",J334,0)</f>
        <v>0</v>
      </c>
      <c r="BJ334" s="25" t="s">
        <v>83</v>
      </c>
      <c r="BK334" s="246">
        <f>ROUND(I334*H334,2)</f>
        <v>0</v>
      </c>
      <c r="BL334" s="25" t="s">
        <v>198</v>
      </c>
      <c r="BM334" s="25" t="s">
        <v>558</v>
      </c>
    </row>
    <row r="335" s="1" customFormat="1" ht="16.5" customHeight="1">
      <c r="B335" s="47"/>
      <c r="C335" s="235" t="s">
        <v>559</v>
      </c>
      <c r="D335" s="235" t="s">
        <v>185</v>
      </c>
      <c r="E335" s="236" t="s">
        <v>560</v>
      </c>
      <c r="F335" s="237" t="s">
        <v>561</v>
      </c>
      <c r="G335" s="238" t="s">
        <v>257</v>
      </c>
      <c r="H335" s="239">
        <v>2</v>
      </c>
      <c r="I335" s="240"/>
      <c r="J335" s="241">
        <f>ROUND(I335*H335,2)</f>
        <v>0</v>
      </c>
      <c r="K335" s="237" t="s">
        <v>189</v>
      </c>
      <c r="L335" s="73"/>
      <c r="M335" s="242" t="s">
        <v>21</v>
      </c>
      <c r="N335" s="243" t="s">
        <v>46</v>
      </c>
      <c r="O335" s="48"/>
      <c r="P335" s="244">
        <f>O335*H335</f>
        <v>0</v>
      </c>
      <c r="Q335" s="244">
        <v>0.046969999999999998</v>
      </c>
      <c r="R335" s="244">
        <f>Q335*H335</f>
        <v>0.093939999999999996</v>
      </c>
      <c r="S335" s="244">
        <v>0</v>
      </c>
      <c r="T335" s="245">
        <f>S335*H335</f>
        <v>0</v>
      </c>
      <c r="AR335" s="25" t="s">
        <v>198</v>
      </c>
      <c r="AT335" s="25" t="s">
        <v>185</v>
      </c>
      <c r="AU335" s="25" t="s">
        <v>85</v>
      </c>
      <c r="AY335" s="25" t="s">
        <v>182</v>
      </c>
      <c r="BE335" s="246">
        <f>IF(N335="základní",J335,0)</f>
        <v>0</v>
      </c>
      <c r="BF335" s="246">
        <f>IF(N335="snížená",J335,0)</f>
        <v>0</v>
      </c>
      <c r="BG335" s="246">
        <f>IF(N335="zákl. přenesená",J335,0)</f>
        <v>0</v>
      </c>
      <c r="BH335" s="246">
        <f>IF(N335="sníž. přenesená",J335,0)</f>
        <v>0</v>
      </c>
      <c r="BI335" s="246">
        <f>IF(N335="nulová",J335,0)</f>
        <v>0</v>
      </c>
      <c r="BJ335" s="25" t="s">
        <v>83</v>
      </c>
      <c r="BK335" s="246">
        <f>ROUND(I335*H335,2)</f>
        <v>0</v>
      </c>
      <c r="BL335" s="25" t="s">
        <v>198</v>
      </c>
      <c r="BM335" s="25" t="s">
        <v>562</v>
      </c>
    </row>
    <row r="336" s="1" customFormat="1" ht="16.5" customHeight="1">
      <c r="B336" s="47"/>
      <c r="C336" s="235" t="s">
        <v>563</v>
      </c>
      <c r="D336" s="235" t="s">
        <v>185</v>
      </c>
      <c r="E336" s="236" t="s">
        <v>564</v>
      </c>
      <c r="F336" s="237" t="s">
        <v>565</v>
      </c>
      <c r="G336" s="238" t="s">
        <v>257</v>
      </c>
      <c r="H336" s="239">
        <v>4</v>
      </c>
      <c r="I336" s="240"/>
      <c r="J336" s="241">
        <f>ROUND(I336*H336,2)</f>
        <v>0</v>
      </c>
      <c r="K336" s="237" t="s">
        <v>189</v>
      </c>
      <c r="L336" s="73"/>
      <c r="M336" s="242" t="s">
        <v>21</v>
      </c>
      <c r="N336" s="243" t="s">
        <v>46</v>
      </c>
      <c r="O336" s="48"/>
      <c r="P336" s="244">
        <f>O336*H336</f>
        <v>0</v>
      </c>
      <c r="Q336" s="244">
        <v>0.066949999999999996</v>
      </c>
      <c r="R336" s="244">
        <f>Q336*H336</f>
        <v>0.26779999999999998</v>
      </c>
      <c r="S336" s="244">
        <v>0</v>
      </c>
      <c r="T336" s="245">
        <f>S336*H336</f>
        <v>0</v>
      </c>
      <c r="AR336" s="25" t="s">
        <v>198</v>
      </c>
      <c r="AT336" s="25" t="s">
        <v>185</v>
      </c>
      <c r="AU336" s="25" t="s">
        <v>85</v>
      </c>
      <c r="AY336" s="25" t="s">
        <v>182</v>
      </c>
      <c r="BE336" s="246">
        <f>IF(N336="základní",J336,0)</f>
        <v>0</v>
      </c>
      <c r="BF336" s="246">
        <f>IF(N336="snížená",J336,0)</f>
        <v>0</v>
      </c>
      <c r="BG336" s="246">
        <f>IF(N336="zákl. přenesená",J336,0)</f>
        <v>0</v>
      </c>
      <c r="BH336" s="246">
        <f>IF(N336="sníž. přenesená",J336,0)</f>
        <v>0</v>
      </c>
      <c r="BI336" s="246">
        <f>IF(N336="nulová",J336,0)</f>
        <v>0</v>
      </c>
      <c r="BJ336" s="25" t="s">
        <v>83</v>
      </c>
      <c r="BK336" s="246">
        <f>ROUND(I336*H336,2)</f>
        <v>0</v>
      </c>
      <c r="BL336" s="25" t="s">
        <v>198</v>
      </c>
      <c r="BM336" s="25" t="s">
        <v>566</v>
      </c>
    </row>
    <row r="337" s="1" customFormat="1" ht="16.5" customHeight="1">
      <c r="B337" s="47"/>
      <c r="C337" s="235" t="s">
        <v>567</v>
      </c>
      <c r="D337" s="235" t="s">
        <v>185</v>
      </c>
      <c r="E337" s="236" t="s">
        <v>568</v>
      </c>
      <c r="F337" s="237" t="s">
        <v>569</v>
      </c>
      <c r="G337" s="238" t="s">
        <v>257</v>
      </c>
      <c r="H337" s="239">
        <v>1</v>
      </c>
      <c r="I337" s="240"/>
      <c r="J337" s="241">
        <f>ROUND(I337*H337,2)</f>
        <v>0</v>
      </c>
      <c r="K337" s="237" t="s">
        <v>189</v>
      </c>
      <c r="L337" s="73"/>
      <c r="M337" s="242" t="s">
        <v>21</v>
      </c>
      <c r="N337" s="243" t="s">
        <v>46</v>
      </c>
      <c r="O337" s="48"/>
      <c r="P337" s="244">
        <f>O337*H337</f>
        <v>0</v>
      </c>
      <c r="Q337" s="244">
        <v>0.064710000000000004</v>
      </c>
      <c r="R337" s="244">
        <f>Q337*H337</f>
        <v>0.064710000000000004</v>
      </c>
      <c r="S337" s="244">
        <v>0</v>
      </c>
      <c r="T337" s="245">
        <f>S337*H337</f>
        <v>0</v>
      </c>
      <c r="AR337" s="25" t="s">
        <v>198</v>
      </c>
      <c r="AT337" s="25" t="s">
        <v>185</v>
      </c>
      <c r="AU337" s="25" t="s">
        <v>85</v>
      </c>
      <c r="AY337" s="25" t="s">
        <v>182</v>
      </c>
      <c r="BE337" s="246">
        <f>IF(N337="základní",J337,0)</f>
        <v>0</v>
      </c>
      <c r="BF337" s="246">
        <f>IF(N337="snížená",J337,0)</f>
        <v>0</v>
      </c>
      <c r="BG337" s="246">
        <f>IF(N337="zákl. přenesená",J337,0)</f>
        <v>0</v>
      </c>
      <c r="BH337" s="246">
        <f>IF(N337="sníž. přenesená",J337,0)</f>
        <v>0</v>
      </c>
      <c r="BI337" s="246">
        <f>IF(N337="nulová",J337,0)</f>
        <v>0</v>
      </c>
      <c r="BJ337" s="25" t="s">
        <v>83</v>
      </c>
      <c r="BK337" s="246">
        <f>ROUND(I337*H337,2)</f>
        <v>0</v>
      </c>
      <c r="BL337" s="25" t="s">
        <v>198</v>
      </c>
      <c r="BM337" s="25" t="s">
        <v>570</v>
      </c>
    </row>
    <row r="338" s="1" customFormat="1" ht="16.5" customHeight="1">
      <c r="B338" s="47"/>
      <c r="C338" s="235" t="s">
        <v>571</v>
      </c>
      <c r="D338" s="235" t="s">
        <v>185</v>
      </c>
      <c r="E338" s="236" t="s">
        <v>572</v>
      </c>
      <c r="F338" s="237" t="s">
        <v>573</v>
      </c>
      <c r="G338" s="238" t="s">
        <v>257</v>
      </c>
      <c r="H338" s="239">
        <v>2</v>
      </c>
      <c r="I338" s="240"/>
      <c r="J338" s="241">
        <f>ROUND(I338*H338,2)</f>
        <v>0</v>
      </c>
      <c r="K338" s="237" t="s">
        <v>189</v>
      </c>
      <c r="L338" s="73"/>
      <c r="M338" s="242" t="s">
        <v>21</v>
      </c>
      <c r="N338" s="243" t="s">
        <v>46</v>
      </c>
      <c r="O338" s="48"/>
      <c r="P338" s="244">
        <f>O338*H338</f>
        <v>0</v>
      </c>
      <c r="Q338" s="244">
        <v>0.092109999999999997</v>
      </c>
      <c r="R338" s="244">
        <f>Q338*H338</f>
        <v>0.18422</v>
      </c>
      <c r="S338" s="244">
        <v>0</v>
      </c>
      <c r="T338" s="245">
        <f>S338*H338</f>
        <v>0</v>
      </c>
      <c r="AR338" s="25" t="s">
        <v>198</v>
      </c>
      <c r="AT338" s="25" t="s">
        <v>185</v>
      </c>
      <c r="AU338" s="25" t="s">
        <v>85</v>
      </c>
      <c r="AY338" s="25" t="s">
        <v>182</v>
      </c>
      <c r="BE338" s="246">
        <f>IF(N338="základní",J338,0)</f>
        <v>0</v>
      </c>
      <c r="BF338" s="246">
        <f>IF(N338="snížená",J338,0)</f>
        <v>0</v>
      </c>
      <c r="BG338" s="246">
        <f>IF(N338="zákl. přenesená",J338,0)</f>
        <v>0</v>
      </c>
      <c r="BH338" s="246">
        <f>IF(N338="sníž. přenesená",J338,0)</f>
        <v>0</v>
      </c>
      <c r="BI338" s="246">
        <f>IF(N338="nulová",J338,0)</f>
        <v>0</v>
      </c>
      <c r="BJ338" s="25" t="s">
        <v>83</v>
      </c>
      <c r="BK338" s="246">
        <f>ROUND(I338*H338,2)</f>
        <v>0</v>
      </c>
      <c r="BL338" s="25" t="s">
        <v>198</v>
      </c>
      <c r="BM338" s="25" t="s">
        <v>574</v>
      </c>
    </row>
    <row r="339" s="1" customFormat="1" ht="16.5" customHeight="1">
      <c r="B339" s="47"/>
      <c r="C339" s="235" t="s">
        <v>575</v>
      </c>
      <c r="D339" s="235" t="s">
        <v>185</v>
      </c>
      <c r="E339" s="236" t="s">
        <v>576</v>
      </c>
      <c r="F339" s="237" t="s">
        <v>577</v>
      </c>
      <c r="G339" s="238" t="s">
        <v>265</v>
      </c>
      <c r="H339" s="239">
        <v>9.0619999999999994</v>
      </c>
      <c r="I339" s="240"/>
      <c r="J339" s="241">
        <f>ROUND(I339*H339,2)</f>
        <v>0</v>
      </c>
      <c r="K339" s="237" t="s">
        <v>189</v>
      </c>
      <c r="L339" s="73"/>
      <c r="M339" s="242" t="s">
        <v>21</v>
      </c>
      <c r="N339" s="243" t="s">
        <v>46</v>
      </c>
      <c r="O339" s="48"/>
      <c r="P339" s="244">
        <f>O339*H339</f>
        <v>0</v>
      </c>
      <c r="Q339" s="244">
        <v>2.2563399999999998</v>
      </c>
      <c r="R339" s="244">
        <f>Q339*H339</f>
        <v>20.446953079999997</v>
      </c>
      <c r="S339" s="244">
        <v>0</v>
      </c>
      <c r="T339" s="245">
        <f>S339*H339</f>
        <v>0</v>
      </c>
      <c r="AR339" s="25" t="s">
        <v>198</v>
      </c>
      <c r="AT339" s="25" t="s">
        <v>185</v>
      </c>
      <c r="AU339" s="25" t="s">
        <v>85</v>
      </c>
      <c r="AY339" s="25" t="s">
        <v>182</v>
      </c>
      <c r="BE339" s="246">
        <f>IF(N339="základní",J339,0)</f>
        <v>0</v>
      </c>
      <c r="BF339" s="246">
        <f>IF(N339="snížená",J339,0)</f>
        <v>0</v>
      </c>
      <c r="BG339" s="246">
        <f>IF(N339="zákl. přenesená",J339,0)</f>
        <v>0</v>
      </c>
      <c r="BH339" s="246">
        <f>IF(N339="sníž. přenesená",J339,0)</f>
        <v>0</v>
      </c>
      <c r="BI339" s="246">
        <f>IF(N339="nulová",J339,0)</f>
        <v>0</v>
      </c>
      <c r="BJ339" s="25" t="s">
        <v>83</v>
      </c>
      <c r="BK339" s="246">
        <f>ROUND(I339*H339,2)</f>
        <v>0</v>
      </c>
      <c r="BL339" s="25" t="s">
        <v>198</v>
      </c>
      <c r="BM339" s="25" t="s">
        <v>578</v>
      </c>
    </row>
    <row r="340" s="12" customFormat="1">
      <c r="B340" s="251"/>
      <c r="C340" s="252"/>
      <c r="D340" s="253" t="s">
        <v>252</v>
      </c>
      <c r="E340" s="254" t="s">
        <v>21</v>
      </c>
      <c r="F340" s="255" t="s">
        <v>579</v>
      </c>
      <c r="G340" s="252"/>
      <c r="H340" s="254" t="s">
        <v>21</v>
      </c>
      <c r="I340" s="256"/>
      <c r="J340" s="252"/>
      <c r="K340" s="252"/>
      <c r="L340" s="257"/>
      <c r="M340" s="258"/>
      <c r="N340" s="259"/>
      <c r="O340" s="259"/>
      <c r="P340" s="259"/>
      <c r="Q340" s="259"/>
      <c r="R340" s="259"/>
      <c r="S340" s="259"/>
      <c r="T340" s="260"/>
      <c r="AT340" s="261" t="s">
        <v>252</v>
      </c>
      <c r="AU340" s="261" t="s">
        <v>85</v>
      </c>
      <c r="AV340" s="12" t="s">
        <v>83</v>
      </c>
      <c r="AW340" s="12" t="s">
        <v>38</v>
      </c>
      <c r="AX340" s="12" t="s">
        <v>75</v>
      </c>
      <c r="AY340" s="261" t="s">
        <v>182</v>
      </c>
    </row>
    <row r="341" s="12" customFormat="1">
      <c r="B341" s="251"/>
      <c r="C341" s="252"/>
      <c r="D341" s="253" t="s">
        <v>252</v>
      </c>
      <c r="E341" s="254" t="s">
        <v>21</v>
      </c>
      <c r="F341" s="255" t="s">
        <v>359</v>
      </c>
      <c r="G341" s="252"/>
      <c r="H341" s="254" t="s">
        <v>21</v>
      </c>
      <c r="I341" s="256"/>
      <c r="J341" s="252"/>
      <c r="K341" s="252"/>
      <c r="L341" s="257"/>
      <c r="M341" s="258"/>
      <c r="N341" s="259"/>
      <c r="O341" s="259"/>
      <c r="P341" s="259"/>
      <c r="Q341" s="259"/>
      <c r="R341" s="259"/>
      <c r="S341" s="259"/>
      <c r="T341" s="260"/>
      <c r="AT341" s="261" t="s">
        <v>252</v>
      </c>
      <c r="AU341" s="261" t="s">
        <v>85</v>
      </c>
      <c r="AV341" s="12" t="s">
        <v>83</v>
      </c>
      <c r="AW341" s="12" t="s">
        <v>38</v>
      </c>
      <c r="AX341" s="12" t="s">
        <v>75</v>
      </c>
      <c r="AY341" s="261" t="s">
        <v>182</v>
      </c>
    </row>
    <row r="342" s="12" customFormat="1">
      <c r="B342" s="251"/>
      <c r="C342" s="252"/>
      <c r="D342" s="253" t="s">
        <v>252</v>
      </c>
      <c r="E342" s="254" t="s">
        <v>21</v>
      </c>
      <c r="F342" s="255" t="s">
        <v>368</v>
      </c>
      <c r="G342" s="252"/>
      <c r="H342" s="254" t="s">
        <v>21</v>
      </c>
      <c r="I342" s="256"/>
      <c r="J342" s="252"/>
      <c r="K342" s="252"/>
      <c r="L342" s="257"/>
      <c r="M342" s="258"/>
      <c r="N342" s="259"/>
      <c r="O342" s="259"/>
      <c r="P342" s="259"/>
      <c r="Q342" s="259"/>
      <c r="R342" s="259"/>
      <c r="S342" s="259"/>
      <c r="T342" s="260"/>
      <c r="AT342" s="261" t="s">
        <v>252</v>
      </c>
      <c r="AU342" s="261" t="s">
        <v>85</v>
      </c>
      <c r="AV342" s="12" t="s">
        <v>83</v>
      </c>
      <c r="AW342" s="12" t="s">
        <v>38</v>
      </c>
      <c r="AX342" s="12" t="s">
        <v>75</v>
      </c>
      <c r="AY342" s="261" t="s">
        <v>182</v>
      </c>
    </row>
    <row r="343" s="13" customFormat="1">
      <c r="B343" s="262"/>
      <c r="C343" s="263"/>
      <c r="D343" s="253" t="s">
        <v>252</v>
      </c>
      <c r="E343" s="264" t="s">
        <v>21</v>
      </c>
      <c r="F343" s="265" t="s">
        <v>580</v>
      </c>
      <c r="G343" s="263"/>
      <c r="H343" s="266">
        <v>9.0619999999999994</v>
      </c>
      <c r="I343" s="267"/>
      <c r="J343" s="263"/>
      <c r="K343" s="263"/>
      <c r="L343" s="268"/>
      <c r="M343" s="269"/>
      <c r="N343" s="270"/>
      <c r="O343" s="270"/>
      <c r="P343" s="270"/>
      <c r="Q343" s="270"/>
      <c r="R343" s="270"/>
      <c r="S343" s="270"/>
      <c r="T343" s="271"/>
      <c r="AT343" s="272" t="s">
        <v>252</v>
      </c>
      <c r="AU343" s="272" t="s">
        <v>85</v>
      </c>
      <c r="AV343" s="13" t="s">
        <v>85</v>
      </c>
      <c r="AW343" s="13" t="s">
        <v>38</v>
      </c>
      <c r="AX343" s="13" t="s">
        <v>83</v>
      </c>
      <c r="AY343" s="272" t="s">
        <v>182</v>
      </c>
    </row>
    <row r="344" s="1" customFormat="1" ht="25.5" customHeight="1">
      <c r="B344" s="47"/>
      <c r="C344" s="235" t="s">
        <v>581</v>
      </c>
      <c r="D344" s="235" t="s">
        <v>185</v>
      </c>
      <c r="E344" s="236" t="s">
        <v>582</v>
      </c>
      <c r="F344" s="237" t="s">
        <v>583</v>
      </c>
      <c r="G344" s="238" t="s">
        <v>250</v>
      </c>
      <c r="H344" s="239">
        <v>4.391</v>
      </c>
      <c r="I344" s="240"/>
      <c r="J344" s="241">
        <f>ROUND(I344*H344,2)</f>
        <v>0</v>
      </c>
      <c r="K344" s="237" t="s">
        <v>189</v>
      </c>
      <c r="L344" s="73"/>
      <c r="M344" s="242" t="s">
        <v>21</v>
      </c>
      <c r="N344" s="243" t="s">
        <v>46</v>
      </c>
      <c r="O344" s="48"/>
      <c r="P344" s="244">
        <f>O344*H344</f>
        <v>0</v>
      </c>
      <c r="Q344" s="244">
        <v>0.12645000000000001</v>
      </c>
      <c r="R344" s="244">
        <f>Q344*H344</f>
        <v>0.55524194999999998</v>
      </c>
      <c r="S344" s="244">
        <v>0</v>
      </c>
      <c r="T344" s="245">
        <f>S344*H344</f>
        <v>0</v>
      </c>
      <c r="AR344" s="25" t="s">
        <v>198</v>
      </c>
      <c r="AT344" s="25" t="s">
        <v>185</v>
      </c>
      <c r="AU344" s="25" t="s">
        <v>85</v>
      </c>
      <c r="AY344" s="25" t="s">
        <v>182</v>
      </c>
      <c r="BE344" s="246">
        <f>IF(N344="základní",J344,0)</f>
        <v>0</v>
      </c>
      <c r="BF344" s="246">
        <f>IF(N344="snížená",J344,0)</f>
        <v>0</v>
      </c>
      <c r="BG344" s="246">
        <f>IF(N344="zákl. přenesená",J344,0)</f>
        <v>0</v>
      </c>
      <c r="BH344" s="246">
        <f>IF(N344="sníž. přenesená",J344,0)</f>
        <v>0</v>
      </c>
      <c r="BI344" s="246">
        <f>IF(N344="nulová",J344,0)</f>
        <v>0</v>
      </c>
      <c r="BJ344" s="25" t="s">
        <v>83</v>
      </c>
      <c r="BK344" s="246">
        <f>ROUND(I344*H344,2)</f>
        <v>0</v>
      </c>
      <c r="BL344" s="25" t="s">
        <v>198</v>
      </c>
      <c r="BM344" s="25" t="s">
        <v>584</v>
      </c>
    </row>
    <row r="345" s="12" customFormat="1">
      <c r="B345" s="251"/>
      <c r="C345" s="252"/>
      <c r="D345" s="253" t="s">
        <v>252</v>
      </c>
      <c r="E345" s="254" t="s">
        <v>21</v>
      </c>
      <c r="F345" s="255" t="s">
        <v>585</v>
      </c>
      <c r="G345" s="252"/>
      <c r="H345" s="254" t="s">
        <v>21</v>
      </c>
      <c r="I345" s="256"/>
      <c r="J345" s="252"/>
      <c r="K345" s="252"/>
      <c r="L345" s="257"/>
      <c r="M345" s="258"/>
      <c r="N345" s="259"/>
      <c r="O345" s="259"/>
      <c r="P345" s="259"/>
      <c r="Q345" s="259"/>
      <c r="R345" s="259"/>
      <c r="S345" s="259"/>
      <c r="T345" s="260"/>
      <c r="AT345" s="261" t="s">
        <v>252</v>
      </c>
      <c r="AU345" s="261" t="s">
        <v>85</v>
      </c>
      <c r="AV345" s="12" t="s">
        <v>83</v>
      </c>
      <c r="AW345" s="12" t="s">
        <v>38</v>
      </c>
      <c r="AX345" s="12" t="s">
        <v>75</v>
      </c>
      <c r="AY345" s="261" t="s">
        <v>182</v>
      </c>
    </row>
    <row r="346" s="13" customFormat="1">
      <c r="B346" s="262"/>
      <c r="C346" s="263"/>
      <c r="D346" s="253" t="s">
        <v>252</v>
      </c>
      <c r="E346" s="264" t="s">
        <v>21</v>
      </c>
      <c r="F346" s="265" t="s">
        <v>21</v>
      </c>
      <c r="G346" s="263"/>
      <c r="H346" s="266">
        <v>0</v>
      </c>
      <c r="I346" s="267"/>
      <c r="J346" s="263"/>
      <c r="K346" s="263"/>
      <c r="L346" s="268"/>
      <c r="M346" s="269"/>
      <c r="N346" s="270"/>
      <c r="O346" s="270"/>
      <c r="P346" s="270"/>
      <c r="Q346" s="270"/>
      <c r="R346" s="270"/>
      <c r="S346" s="270"/>
      <c r="T346" s="271"/>
      <c r="AT346" s="272" t="s">
        <v>252</v>
      </c>
      <c r="AU346" s="272" t="s">
        <v>85</v>
      </c>
      <c r="AV346" s="13" t="s">
        <v>85</v>
      </c>
      <c r="AW346" s="13" t="s">
        <v>38</v>
      </c>
      <c r="AX346" s="13" t="s">
        <v>75</v>
      </c>
      <c r="AY346" s="272" t="s">
        <v>182</v>
      </c>
    </row>
    <row r="347" s="13" customFormat="1">
      <c r="B347" s="262"/>
      <c r="C347" s="263"/>
      <c r="D347" s="253" t="s">
        <v>252</v>
      </c>
      <c r="E347" s="264" t="s">
        <v>21</v>
      </c>
      <c r="F347" s="265" t="s">
        <v>586</v>
      </c>
      <c r="G347" s="263"/>
      <c r="H347" s="266">
        <v>13.65</v>
      </c>
      <c r="I347" s="267"/>
      <c r="J347" s="263"/>
      <c r="K347" s="263"/>
      <c r="L347" s="268"/>
      <c r="M347" s="269"/>
      <c r="N347" s="270"/>
      <c r="O347" s="270"/>
      <c r="P347" s="270"/>
      <c r="Q347" s="270"/>
      <c r="R347" s="270"/>
      <c r="S347" s="270"/>
      <c r="T347" s="271"/>
      <c r="AT347" s="272" t="s">
        <v>252</v>
      </c>
      <c r="AU347" s="272" t="s">
        <v>85</v>
      </c>
      <c r="AV347" s="13" t="s">
        <v>85</v>
      </c>
      <c r="AW347" s="13" t="s">
        <v>38</v>
      </c>
      <c r="AX347" s="13" t="s">
        <v>75</v>
      </c>
      <c r="AY347" s="272" t="s">
        <v>182</v>
      </c>
    </row>
    <row r="348" s="13" customFormat="1">
      <c r="B348" s="262"/>
      <c r="C348" s="263"/>
      <c r="D348" s="253" t="s">
        <v>252</v>
      </c>
      <c r="E348" s="264" t="s">
        <v>21</v>
      </c>
      <c r="F348" s="265" t="s">
        <v>587</v>
      </c>
      <c r="G348" s="263"/>
      <c r="H348" s="266">
        <v>-9.2590000000000003</v>
      </c>
      <c r="I348" s="267"/>
      <c r="J348" s="263"/>
      <c r="K348" s="263"/>
      <c r="L348" s="268"/>
      <c r="M348" s="269"/>
      <c r="N348" s="270"/>
      <c r="O348" s="270"/>
      <c r="P348" s="270"/>
      <c r="Q348" s="270"/>
      <c r="R348" s="270"/>
      <c r="S348" s="270"/>
      <c r="T348" s="271"/>
      <c r="AT348" s="272" t="s">
        <v>252</v>
      </c>
      <c r="AU348" s="272" t="s">
        <v>85</v>
      </c>
      <c r="AV348" s="13" t="s">
        <v>85</v>
      </c>
      <c r="AW348" s="13" t="s">
        <v>38</v>
      </c>
      <c r="AX348" s="13" t="s">
        <v>75</v>
      </c>
      <c r="AY348" s="272" t="s">
        <v>182</v>
      </c>
    </row>
    <row r="349" s="14" customFormat="1">
      <c r="B349" s="273"/>
      <c r="C349" s="274"/>
      <c r="D349" s="253" t="s">
        <v>252</v>
      </c>
      <c r="E349" s="275" t="s">
        <v>21</v>
      </c>
      <c r="F349" s="276" t="s">
        <v>270</v>
      </c>
      <c r="G349" s="274"/>
      <c r="H349" s="277">
        <v>4.391</v>
      </c>
      <c r="I349" s="278"/>
      <c r="J349" s="274"/>
      <c r="K349" s="274"/>
      <c r="L349" s="279"/>
      <c r="M349" s="280"/>
      <c r="N349" s="281"/>
      <c r="O349" s="281"/>
      <c r="P349" s="281"/>
      <c r="Q349" s="281"/>
      <c r="R349" s="281"/>
      <c r="S349" s="281"/>
      <c r="T349" s="282"/>
      <c r="AT349" s="283" t="s">
        <v>252</v>
      </c>
      <c r="AU349" s="283" t="s">
        <v>85</v>
      </c>
      <c r="AV349" s="14" t="s">
        <v>198</v>
      </c>
      <c r="AW349" s="14" t="s">
        <v>38</v>
      </c>
      <c r="AX349" s="14" t="s">
        <v>83</v>
      </c>
      <c r="AY349" s="283" t="s">
        <v>182</v>
      </c>
    </row>
    <row r="350" s="1" customFormat="1" ht="25.5" customHeight="1">
      <c r="B350" s="47"/>
      <c r="C350" s="235" t="s">
        <v>588</v>
      </c>
      <c r="D350" s="235" t="s">
        <v>185</v>
      </c>
      <c r="E350" s="236" t="s">
        <v>589</v>
      </c>
      <c r="F350" s="237" t="s">
        <v>590</v>
      </c>
      <c r="G350" s="238" t="s">
        <v>250</v>
      </c>
      <c r="H350" s="239">
        <v>31.859999999999999</v>
      </c>
      <c r="I350" s="240"/>
      <c r="J350" s="241">
        <f>ROUND(I350*H350,2)</f>
        <v>0</v>
      </c>
      <c r="K350" s="237" t="s">
        <v>189</v>
      </c>
      <c r="L350" s="73"/>
      <c r="M350" s="242" t="s">
        <v>21</v>
      </c>
      <c r="N350" s="243" t="s">
        <v>46</v>
      </c>
      <c r="O350" s="48"/>
      <c r="P350" s="244">
        <f>O350*H350</f>
        <v>0</v>
      </c>
      <c r="Q350" s="244">
        <v>0.18736</v>
      </c>
      <c r="R350" s="244">
        <f>Q350*H350</f>
        <v>5.9692895999999998</v>
      </c>
      <c r="S350" s="244">
        <v>0</v>
      </c>
      <c r="T350" s="245">
        <f>S350*H350</f>
        <v>0</v>
      </c>
      <c r="AR350" s="25" t="s">
        <v>198</v>
      </c>
      <c r="AT350" s="25" t="s">
        <v>185</v>
      </c>
      <c r="AU350" s="25" t="s">
        <v>85</v>
      </c>
      <c r="AY350" s="25" t="s">
        <v>182</v>
      </c>
      <c r="BE350" s="246">
        <f>IF(N350="základní",J350,0)</f>
        <v>0</v>
      </c>
      <c r="BF350" s="246">
        <f>IF(N350="snížená",J350,0)</f>
        <v>0</v>
      </c>
      <c r="BG350" s="246">
        <f>IF(N350="zákl. přenesená",J350,0)</f>
        <v>0</v>
      </c>
      <c r="BH350" s="246">
        <f>IF(N350="sníž. přenesená",J350,0)</f>
        <v>0</v>
      </c>
      <c r="BI350" s="246">
        <f>IF(N350="nulová",J350,0)</f>
        <v>0</v>
      </c>
      <c r="BJ350" s="25" t="s">
        <v>83</v>
      </c>
      <c r="BK350" s="246">
        <f>ROUND(I350*H350,2)</f>
        <v>0</v>
      </c>
      <c r="BL350" s="25" t="s">
        <v>198</v>
      </c>
      <c r="BM350" s="25" t="s">
        <v>591</v>
      </c>
    </row>
    <row r="351" s="12" customFormat="1">
      <c r="B351" s="251"/>
      <c r="C351" s="252"/>
      <c r="D351" s="253" t="s">
        <v>252</v>
      </c>
      <c r="E351" s="254" t="s">
        <v>21</v>
      </c>
      <c r="F351" s="255" t="s">
        <v>592</v>
      </c>
      <c r="G351" s="252"/>
      <c r="H351" s="254" t="s">
        <v>21</v>
      </c>
      <c r="I351" s="256"/>
      <c r="J351" s="252"/>
      <c r="K351" s="252"/>
      <c r="L351" s="257"/>
      <c r="M351" s="258"/>
      <c r="N351" s="259"/>
      <c r="O351" s="259"/>
      <c r="P351" s="259"/>
      <c r="Q351" s="259"/>
      <c r="R351" s="259"/>
      <c r="S351" s="259"/>
      <c r="T351" s="260"/>
      <c r="AT351" s="261" t="s">
        <v>252</v>
      </c>
      <c r="AU351" s="261" t="s">
        <v>85</v>
      </c>
      <c r="AV351" s="12" t="s">
        <v>83</v>
      </c>
      <c r="AW351" s="12" t="s">
        <v>38</v>
      </c>
      <c r="AX351" s="12" t="s">
        <v>75</v>
      </c>
      <c r="AY351" s="261" t="s">
        <v>182</v>
      </c>
    </row>
    <row r="352" s="13" customFormat="1">
      <c r="B352" s="262"/>
      <c r="C352" s="263"/>
      <c r="D352" s="253" t="s">
        <v>252</v>
      </c>
      <c r="E352" s="264" t="s">
        <v>21</v>
      </c>
      <c r="F352" s="265" t="s">
        <v>21</v>
      </c>
      <c r="G352" s="263"/>
      <c r="H352" s="266">
        <v>0</v>
      </c>
      <c r="I352" s="267"/>
      <c r="J352" s="263"/>
      <c r="K352" s="263"/>
      <c r="L352" s="268"/>
      <c r="M352" s="269"/>
      <c r="N352" s="270"/>
      <c r="O352" s="270"/>
      <c r="P352" s="270"/>
      <c r="Q352" s="270"/>
      <c r="R352" s="270"/>
      <c r="S352" s="270"/>
      <c r="T352" s="271"/>
      <c r="AT352" s="272" t="s">
        <v>252</v>
      </c>
      <c r="AU352" s="272" t="s">
        <v>85</v>
      </c>
      <c r="AV352" s="13" t="s">
        <v>85</v>
      </c>
      <c r="AW352" s="13" t="s">
        <v>38</v>
      </c>
      <c r="AX352" s="13" t="s">
        <v>75</v>
      </c>
      <c r="AY352" s="272" t="s">
        <v>182</v>
      </c>
    </row>
    <row r="353" s="13" customFormat="1">
      <c r="B353" s="262"/>
      <c r="C353" s="263"/>
      <c r="D353" s="253" t="s">
        <v>252</v>
      </c>
      <c r="E353" s="264" t="s">
        <v>21</v>
      </c>
      <c r="F353" s="265" t="s">
        <v>593</v>
      </c>
      <c r="G353" s="263"/>
      <c r="H353" s="266">
        <v>35.700000000000003</v>
      </c>
      <c r="I353" s="267"/>
      <c r="J353" s="263"/>
      <c r="K353" s="263"/>
      <c r="L353" s="268"/>
      <c r="M353" s="269"/>
      <c r="N353" s="270"/>
      <c r="O353" s="270"/>
      <c r="P353" s="270"/>
      <c r="Q353" s="270"/>
      <c r="R353" s="270"/>
      <c r="S353" s="270"/>
      <c r="T353" s="271"/>
      <c r="AT353" s="272" t="s">
        <v>252</v>
      </c>
      <c r="AU353" s="272" t="s">
        <v>85</v>
      </c>
      <c r="AV353" s="13" t="s">
        <v>85</v>
      </c>
      <c r="AW353" s="13" t="s">
        <v>38</v>
      </c>
      <c r="AX353" s="13" t="s">
        <v>75</v>
      </c>
      <c r="AY353" s="272" t="s">
        <v>182</v>
      </c>
    </row>
    <row r="354" s="13" customFormat="1">
      <c r="B354" s="262"/>
      <c r="C354" s="263"/>
      <c r="D354" s="253" t="s">
        <v>252</v>
      </c>
      <c r="E354" s="264" t="s">
        <v>21</v>
      </c>
      <c r="F354" s="265" t="s">
        <v>594</v>
      </c>
      <c r="G354" s="263"/>
      <c r="H354" s="266">
        <v>-3.8399999999999999</v>
      </c>
      <c r="I354" s="267"/>
      <c r="J354" s="263"/>
      <c r="K354" s="263"/>
      <c r="L354" s="268"/>
      <c r="M354" s="269"/>
      <c r="N354" s="270"/>
      <c r="O354" s="270"/>
      <c r="P354" s="270"/>
      <c r="Q354" s="270"/>
      <c r="R354" s="270"/>
      <c r="S354" s="270"/>
      <c r="T354" s="271"/>
      <c r="AT354" s="272" t="s">
        <v>252</v>
      </c>
      <c r="AU354" s="272" t="s">
        <v>85</v>
      </c>
      <c r="AV354" s="13" t="s">
        <v>85</v>
      </c>
      <c r="AW354" s="13" t="s">
        <v>38</v>
      </c>
      <c r="AX354" s="13" t="s">
        <v>75</v>
      </c>
      <c r="AY354" s="272" t="s">
        <v>182</v>
      </c>
    </row>
    <row r="355" s="14" customFormat="1">
      <c r="B355" s="273"/>
      <c r="C355" s="274"/>
      <c r="D355" s="253" t="s">
        <v>252</v>
      </c>
      <c r="E355" s="275" t="s">
        <v>21</v>
      </c>
      <c r="F355" s="276" t="s">
        <v>270</v>
      </c>
      <c r="G355" s="274"/>
      <c r="H355" s="277">
        <v>31.859999999999999</v>
      </c>
      <c r="I355" s="278"/>
      <c r="J355" s="274"/>
      <c r="K355" s="274"/>
      <c r="L355" s="279"/>
      <c r="M355" s="280"/>
      <c r="N355" s="281"/>
      <c r="O355" s="281"/>
      <c r="P355" s="281"/>
      <c r="Q355" s="281"/>
      <c r="R355" s="281"/>
      <c r="S355" s="281"/>
      <c r="T355" s="282"/>
      <c r="AT355" s="283" t="s">
        <v>252</v>
      </c>
      <c r="AU355" s="283" t="s">
        <v>85</v>
      </c>
      <c r="AV355" s="14" t="s">
        <v>198</v>
      </c>
      <c r="AW355" s="14" t="s">
        <v>38</v>
      </c>
      <c r="AX355" s="14" t="s">
        <v>83</v>
      </c>
      <c r="AY355" s="283" t="s">
        <v>182</v>
      </c>
    </row>
    <row r="356" s="1" customFormat="1" ht="16.5" customHeight="1">
      <c r="B356" s="47"/>
      <c r="C356" s="235" t="s">
        <v>595</v>
      </c>
      <c r="D356" s="235" t="s">
        <v>185</v>
      </c>
      <c r="E356" s="236" t="s">
        <v>596</v>
      </c>
      <c r="F356" s="237" t="s">
        <v>597</v>
      </c>
      <c r="G356" s="238" t="s">
        <v>250</v>
      </c>
      <c r="H356" s="239">
        <v>44.843000000000004</v>
      </c>
      <c r="I356" s="240"/>
      <c r="J356" s="241">
        <f>ROUND(I356*H356,2)</f>
        <v>0</v>
      </c>
      <c r="K356" s="237" t="s">
        <v>189</v>
      </c>
      <c r="L356" s="73"/>
      <c r="M356" s="242" t="s">
        <v>21</v>
      </c>
      <c r="N356" s="243" t="s">
        <v>46</v>
      </c>
      <c r="O356" s="48"/>
      <c r="P356" s="244">
        <f>O356*H356</f>
        <v>0</v>
      </c>
      <c r="Q356" s="244">
        <v>0.069169999999999995</v>
      </c>
      <c r="R356" s="244">
        <f>Q356*H356</f>
        <v>3.1017903100000002</v>
      </c>
      <c r="S356" s="244">
        <v>0</v>
      </c>
      <c r="T356" s="245">
        <f>S356*H356</f>
        <v>0</v>
      </c>
      <c r="AR356" s="25" t="s">
        <v>198</v>
      </c>
      <c r="AT356" s="25" t="s">
        <v>185</v>
      </c>
      <c r="AU356" s="25" t="s">
        <v>85</v>
      </c>
      <c r="AY356" s="25" t="s">
        <v>182</v>
      </c>
      <c r="BE356" s="246">
        <f>IF(N356="základní",J356,0)</f>
        <v>0</v>
      </c>
      <c r="BF356" s="246">
        <f>IF(N356="snížená",J356,0)</f>
        <v>0</v>
      </c>
      <c r="BG356" s="246">
        <f>IF(N356="zákl. přenesená",J356,0)</f>
        <v>0</v>
      </c>
      <c r="BH356" s="246">
        <f>IF(N356="sníž. přenesená",J356,0)</f>
        <v>0</v>
      </c>
      <c r="BI356" s="246">
        <f>IF(N356="nulová",J356,0)</f>
        <v>0</v>
      </c>
      <c r="BJ356" s="25" t="s">
        <v>83</v>
      </c>
      <c r="BK356" s="246">
        <f>ROUND(I356*H356,2)</f>
        <v>0</v>
      </c>
      <c r="BL356" s="25" t="s">
        <v>198</v>
      </c>
      <c r="BM356" s="25" t="s">
        <v>598</v>
      </c>
    </row>
    <row r="357" s="12" customFormat="1">
      <c r="B357" s="251"/>
      <c r="C357" s="252"/>
      <c r="D357" s="253" t="s">
        <v>252</v>
      </c>
      <c r="E357" s="254" t="s">
        <v>21</v>
      </c>
      <c r="F357" s="255" t="s">
        <v>599</v>
      </c>
      <c r="G357" s="252"/>
      <c r="H357" s="254" t="s">
        <v>21</v>
      </c>
      <c r="I357" s="256"/>
      <c r="J357" s="252"/>
      <c r="K357" s="252"/>
      <c r="L357" s="257"/>
      <c r="M357" s="258"/>
      <c r="N357" s="259"/>
      <c r="O357" s="259"/>
      <c r="P357" s="259"/>
      <c r="Q357" s="259"/>
      <c r="R357" s="259"/>
      <c r="S357" s="259"/>
      <c r="T357" s="260"/>
      <c r="AT357" s="261" t="s">
        <v>252</v>
      </c>
      <c r="AU357" s="261" t="s">
        <v>85</v>
      </c>
      <c r="AV357" s="12" t="s">
        <v>83</v>
      </c>
      <c r="AW357" s="12" t="s">
        <v>38</v>
      </c>
      <c r="AX357" s="12" t="s">
        <v>75</v>
      </c>
      <c r="AY357" s="261" t="s">
        <v>182</v>
      </c>
    </row>
    <row r="358" s="13" customFormat="1">
      <c r="B358" s="262"/>
      <c r="C358" s="263"/>
      <c r="D358" s="253" t="s">
        <v>252</v>
      </c>
      <c r="E358" s="264" t="s">
        <v>21</v>
      </c>
      <c r="F358" s="265" t="s">
        <v>21</v>
      </c>
      <c r="G358" s="263"/>
      <c r="H358" s="266">
        <v>0</v>
      </c>
      <c r="I358" s="267"/>
      <c r="J358" s="263"/>
      <c r="K358" s="263"/>
      <c r="L358" s="268"/>
      <c r="M358" s="269"/>
      <c r="N358" s="270"/>
      <c r="O358" s="270"/>
      <c r="P358" s="270"/>
      <c r="Q358" s="270"/>
      <c r="R358" s="270"/>
      <c r="S358" s="270"/>
      <c r="T358" s="271"/>
      <c r="AT358" s="272" t="s">
        <v>252</v>
      </c>
      <c r="AU358" s="272" t="s">
        <v>85</v>
      </c>
      <c r="AV358" s="13" t="s">
        <v>85</v>
      </c>
      <c r="AW358" s="13" t="s">
        <v>38</v>
      </c>
      <c r="AX358" s="13" t="s">
        <v>75</v>
      </c>
      <c r="AY358" s="272" t="s">
        <v>182</v>
      </c>
    </row>
    <row r="359" s="13" customFormat="1">
      <c r="B359" s="262"/>
      <c r="C359" s="263"/>
      <c r="D359" s="253" t="s">
        <v>252</v>
      </c>
      <c r="E359" s="264" t="s">
        <v>21</v>
      </c>
      <c r="F359" s="265" t="s">
        <v>600</v>
      </c>
      <c r="G359" s="263"/>
      <c r="H359" s="266">
        <v>49.350000000000001</v>
      </c>
      <c r="I359" s="267"/>
      <c r="J359" s="263"/>
      <c r="K359" s="263"/>
      <c r="L359" s="268"/>
      <c r="M359" s="269"/>
      <c r="N359" s="270"/>
      <c r="O359" s="270"/>
      <c r="P359" s="270"/>
      <c r="Q359" s="270"/>
      <c r="R359" s="270"/>
      <c r="S359" s="270"/>
      <c r="T359" s="271"/>
      <c r="AT359" s="272" t="s">
        <v>252</v>
      </c>
      <c r="AU359" s="272" t="s">
        <v>85</v>
      </c>
      <c r="AV359" s="13" t="s">
        <v>85</v>
      </c>
      <c r="AW359" s="13" t="s">
        <v>38</v>
      </c>
      <c r="AX359" s="13" t="s">
        <v>75</v>
      </c>
      <c r="AY359" s="272" t="s">
        <v>182</v>
      </c>
    </row>
    <row r="360" s="13" customFormat="1">
      <c r="B360" s="262"/>
      <c r="C360" s="263"/>
      <c r="D360" s="253" t="s">
        <v>252</v>
      </c>
      <c r="E360" s="264" t="s">
        <v>21</v>
      </c>
      <c r="F360" s="265" t="s">
        <v>601</v>
      </c>
      <c r="G360" s="263"/>
      <c r="H360" s="266">
        <v>-6.1070000000000002</v>
      </c>
      <c r="I360" s="267"/>
      <c r="J360" s="263"/>
      <c r="K360" s="263"/>
      <c r="L360" s="268"/>
      <c r="M360" s="269"/>
      <c r="N360" s="270"/>
      <c r="O360" s="270"/>
      <c r="P360" s="270"/>
      <c r="Q360" s="270"/>
      <c r="R360" s="270"/>
      <c r="S360" s="270"/>
      <c r="T360" s="271"/>
      <c r="AT360" s="272" t="s">
        <v>252</v>
      </c>
      <c r="AU360" s="272" t="s">
        <v>85</v>
      </c>
      <c r="AV360" s="13" t="s">
        <v>85</v>
      </c>
      <c r="AW360" s="13" t="s">
        <v>38</v>
      </c>
      <c r="AX360" s="13" t="s">
        <v>75</v>
      </c>
      <c r="AY360" s="272" t="s">
        <v>182</v>
      </c>
    </row>
    <row r="361" s="13" customFormat="1">
      <c r="B361" s="262"/>
      <c r="C361" s="263"/>
      <c r="D361" s="253" t="s">
        <v>252</v>
      </c>
      <c r="E361" s="264" t="s">
        <v>21</v>
      </c>
      <c r="F361" s="265" t="s">
        <v>21</v>
      </c>
      <c r="G361" s="263"/>
      <c r="H361" s="266">
        <v>0</v>
      </c>
      <c r="I361" s="267"/>
      <c r="J361" s="263"/>
      <c r="K361" s="263"/>
      <c r="L361" s="268"/>
      <c r="M361" s="269"/>
      <c r="N361" s="270"/>
      <c r="O361" s="270"/>
      <c r="P361" s="270"/>
      <c r="Q361" s="270"/>
      <c r="R361" s="270"/>
      <c r="S361" s="270"/>
      <c r="T361" s="271"/>
      <c r="AT361" s="272" t="s">
        <v>252</v>
      </c>
      <c r="AU361" s="272" t="s">
        <v>85</v>
      </c>
      <c r="AV361" s="13" t="s">
        <v>85</v>
      </c>
      <c r="AW361" s="13" t="s">
        <v>38</v>
      </c>
      <c r="AX361" s="13" t="s">
        <v>75</v>
      </c>
      <c r="AY361" s="272" t="s">
        <v>182</v>
      </c>
    </row>
    <row r="362" s="13" customFormat="1">
      <c r="B362" s="262"/>
      <c r="C362" s="263"/>
      <c r="D362" s="253" t="s">
        <v>252</v>
      </c>
      <c r="E362" s="264" t="s">
        <v>21</v>
      </c>
      <c r="F362" s="265" t="s">
        <v>602</v>
      </c>
      <c r="G362" s="263"/>
      <c r="H362" s="266">
        <v>1.6000000000000001</v>
      </c>
      <c r="I362" s="267"/>
      <c r="J362" s="263"/>
      <c r="K362" s="263"/>
      <c r="L362" s="268"/>
      <c r="M362" s="269"/>
      <c r="N362" s="270"/>
      <c r="O362" s="270"/>
      <c r="P362" s="270"/>
      <c r="Q362" s="270"/>
      <c r="R362" s="270"/>
      <c r="S362" s="270"/>
      <c r="T362" s="271"/>
      <c r="AT362" s="272" t="s">
        <v>252</v>
      </c>
      <c r="AU362" s="272" t="s">
        <v>85</v>
      </c>
      <c r="AV362" s="13" t="s">
        <v>85</v>
      </c>
      <c r="AW362" s="13" t="s">
        <v>38</v>
      </c>
      <c r="AX362" s="13" t="s">
        <v>75</v>
      </c>
      <c r="AY362" s="272" t="s">
        <v>182</v>
      </c>
    </row>
    <row r="363" s="14" customFormat="1">
      <c r="B363" s="273"/>
      <c r="C363" s="274"/>
      <c r="D363" s="253" t="s">
        <v>252</v>
      </c>
      <c r="E363" s="275" t="s">
        <v>21</v>
      </c>
      <c r="F363" s="276" t="s">
        <v>270</v>
      </c>
      <c r="G363" s="274"/>
      <c r="H363" s="277">
        <v>44.843000000000004</v>
      </c>
      <c r="I363" s="278"/>
      <c r="J363" s="274"/>
      <c r="K363" s="274"/>
      <c r="L363" s="279"/>
      <c r="M363" s="280"/>
      <c r="N363" s="281"/>
      <c r="O363" s="281"/>
      <c r="P363" s="281"/>
      <c r="Q363" s="281"/>
      <c r="R363" s="281"/>
      <c r="S363" s="281"/>
      <c r="T363" s="282"/>
      <c r="AT363" s="283" t="s">
        <v>252</v>
      </c>
      <c r="AU363" s="283" t="s">
        <v>85</v>
      </c>
      <c r="AV363" s="14" t="s">
        <v>198</v>
      </c>
      <c r="AW363" s="14" t="s">
        <v>38</v>
      </c>
      <c r="AX363" s="14" t="s">
        <v>83</v>
      </c>
      <c r="AY363" s="283" t="s">
        <v>182</v>
      </c>
    </row>
    <row r="364" s="1" customFormat="1" ht="16.5" customHeight="1">
      <c r="B364" s="47"/>
      <c r="C364" s="235" t="s">
        <v>603</v>
      </c>
      <c r="D364" s="235" t="s">
        <v>185</v>
      </c>
      <c r="E364" s="236" t="s">
        <v>604</v>
      </c>
      <c r="F364" s="237" t="s">
        <v>605</v>
      </c>
      <c r="G364" s="238" t="s">
        <v>250</v>
      </c>
      <c r="H364" s="239">
        <v>149.84</v>
      </c>
      <c r="I364" s="240"/>
      <c r="J364" s="241">
        <f>ROUND(I364*H364,2)</f>
        <v>0</v>
      </c>
      <c r="K364" s="237" t="s">
        <v>189</v>
      </c>
      <c r="L364" s="73"/>
      <c r="M364" s="242" t="s">
        <v>21</v>
      </c>
      <c r="N364" s="243" t="s">
        <v>46</v>
      </c>
      <c r="O364" s="48"/>
      <c r="P364" s="244">
        <f>O364*H364</f>
        <v>0</v>
      </c>
      <c r="Q364" s="244">
        <v>0.10325</v>
      </c>
      <c r="R364" s="244">
        <f>Q364*H364</f>
        <v>15.470979999999999</v>
      </c>
      <c r="S364" s="244">
        <v>0</v>
      </c>
      <c r="T364" s="245">
        <f>S364*H364</f>
        <v>0</v>
      </c>
      <c r="AR364" s="25" t="s">
        <v>198</v>
      </c>
      <c r="AT364" s="25" t="s">
        <v>185</v>
      </c>
      <c r="AU364" s="25" t="s">
        <v>85</v>
      </c>
      <c r="AY364" s="25" t="s">
        <v>182</v>
      </c>
      <c r="BE364" s="246">
        <f>IF(N364="základní",J364,0)</f>
        <v>0</v>
      </c>
      <c r="BF364" s="246">
        <f>IF(N364="snížená",J364,0)</f>
        <v>0</v>
      </c>
      <c r="BG364" s="246">
        <f>IF(N364="zákl. přenesená",J364,0)</f>
        <v>0</v>
      </c>
      <c r="BH364" s="246">
        <f>IF(N364="sníž. přenesená",J364,0)</f>
        <v>0</v>
      </c>
      <c r="BI364" s="246">
        <f>IF(N364="nulová",J364,0)</f>
        <v>0</v>
      </c>
      <c r="BJ364" s="25" t="s">
        <v>83</v>
      </c>
      <c r="BK364" s="246">
        <f>ROUND(I364*H364,2)</f>
        <v>0</v>
      </c>
      <c r="BL364" s="25" t="s">
        <v>198</v>
      </c>
      <c r="BM364" s="25" t="s">
        <v>606</v>
      </c>
    </row>
    <row r="365" s="12" customFormat="1">
      <c r="B365" s="251"/>
      <c r="C365" s="252"/>
      <c r="D365" s="253" t="s">
        <v>252</v>
      </c>
      <c r="E365" s="254" t="s">
        <v>21</v>
      </c>
      <c r="F365" s="255" t="s">
        <v>599</v>
      </c>
      <c r="G365" s="252"/>
      <c r="H365" s="254" t="s">
        <v>21</v>
      </c>
      <c r="I365" s="256"/>
      <c r="J365" s="252"/>
      <c r="K365" s="252"/>
      <c r="L365" s="257"/>
      <c r="M365" s="258"/>
      <c r="N365" s="259"/>
      <c r="O365" s="259"/>
      <c r="P365" s="259"/>
      <c r="Q365" s="259"/>
      <c r="R365" s="259"/>
      <c r="S365" s="259"/>
      <c r="T365" s="260"/>
      <c r="AT365" s="261" t="s">
        <v>252</v>
      </c>
      <c r="AU365" s="261" t="s">
        <v>85</v>
      </c>
      <c r="AV365" s="12" t="s">
        <v>83</v>
      </c>
      <c r="AW365" s="12" t="s">
        <v>38</v>
      </c>
      <c r="AX365" s="12" t="s">
        <v>75</v>
      </c>
      <c r="AY365" s="261" t="s">
        <v>182</v>
      </c>
    </row>
    <row r="366" s="13" customFormat="1">
      <c r="B366" s="262"/>
      <c r="C366" s="263"/>
      <c r="D366" s="253" t="s">
        <v>252</v>
      </c>
      <c r="E366" s="264" t="s">
        <v>21</v>
      </c>
      <c r="F366" s="265" t="s">
        <v>21</v>
      </c>
      <c r="G366" s="263"/>
      <c r="H366" s="266">
        <v>0</v>
      </c>
      <c r="I366" s="267"/>
      <c r="J366" s="263"/>
      <c r="K366" s="263"/>
      <c r="L366" s="268"/>
      <c r="M366" s="269"/>
      <c r="N366" s="270"/>
      <c r="O366" s="270"/>
      <c r="P366" s="270"/>
      <c r="Q366" s="270"/>
      <c r="R366" s="270"/>
      <c r="S366" s="270"/>
      <c r="T366" s="271"/>
      <c r="AT366" s="272" t="s">
        <v>252</v>
      </c>
      <c r="AU366" s="272" t="s">
        <v>85</v>
      </c>
      <c r="AV366" s="13" t="s">
        <v>85</v>
      </c>
      <c r="AW366" s="13" t="s">
        <v>38</v>
      </c>
      <c r="AX366" s="13" t="s">
        <v>75</v>
      </c>
      <c r="AY366" s="272" t="s">
        <v>182</v>
      </c>
    </row>
    <row r="367" s="13" customFormat="1">
      <c r="B367" s="262"/>
      <c r="C367" s="263"/>
      <c r="D367" s="253" t="s">
        <v>252</v>
      </c>
      <c r="E367" s="264" t="s">
        <v>21</v>
      </c>
      <c r="F367" s="265" t="s">
        <v>607</v>
      </c>
      <c r="G367" s="263"/>
      <c r="H367" s="266">
        <v>171.59999999999999</v>
      </c>
      <c r="I367" s="267"/>
      <c r="J367" s="263"/>
      <c r="K367" s="263"/>
      <c r="L367" s="268"/>
      <c r="M367" s="269"/>
      <c r="N367" s="270"/>
      <c r="O367" s="270"/>
      <c r="P367" s="270"/>
      <c r="Q367" s="270"/>
      <c r="R367" s="270"/>
      <c r="S367" s="270"/>
      <c r="T367" s="271"/>
      <c r="AT367" s="272" t="s">
        <v>252</v>
      </c>
      <c r="AU367" s="272" t="s">
        <v>85</v>
      </c>
      <c r="AV367" s="13" t="s">
        <v>85</v>
      </c>
      <c r="AW367" s="13" t="s">
        <v>38</v>
      </c>
      <c r="AX367" s="13" t="s">
        <v>75</v>
      </c>
      <c r="AY367" s="272" t="s">
        <v>182</v>
      </c>
    </row>
    <row r="368" s="13" customFormat="1">
      <c r="B368" s="262"/>
      <c r="C368" s="263"/>
      <c r="D368" s="253" t="s">
        <v>252</v>
      </c>
      <c r="E368" s="264" t="s">
        <v>21</v>
      </c>
      <c r="F368" s="265" t="s">
        <v>608</v>
      </c>
      <c r="G368" s="263"/>
      <c r="H368" s="266">
        <v>-15.76</v>
      </c>
      <c r="I368" s="267"/>
      <c r="J368" s="263"/>
      <c r="K368" s="263"/>
      <c r="L368" s="268"/>
      <c r="M368" s="269"/>
      <c r="N368" s="270"/>
      <c r="O368" s="270"/>
      <c r="P368" s="270"/>
      <c r="Q368" s="270"/>
      <c r="R368" s="270"/>
      <c r="S368" s="270"/>
      <c r="T368" s="271"/>
      <c r="AT368" s="272" t="s">
        <v>252</v>
      </c>
      <c r="AU368" s="272" t="s">
        <v>85</v>
      </c>
      <c r="AV368" s="13" t="s">
        <v>85</v>
      </c>
      <c r="AW368" s="13" t="s">
        <v>38</v>
      </c>
      <c r="AX368" s="13" t="s">
        <v>75</v>
      </c>
      <c r="AY368" s="272" t="s">
        <v>182</v>
      </c>
    </row>
    <row r="369" s="13" customFormat="1">
      <c r="B369" s="262"/>
      <c r="C369" s="263"/>
      <c r="D369" s="253" t="s">
        <v>252</v>
      </c>
      <c r="E369" s="264" t="s">
        <v>21</v>
      </c>
      <c r="F369" s="265" t="s">
        <v>609</v>
      </c>
      <c r="G369" s="263"/>
      <c r="H369" s="266">
        <v>-6</v>
      </c>
      <c r="I369" s="267"/>
      <c r="J369" s="263"/>
      <c r="K369" s="263"/>
      <c r="L369" s="268"/>
      <c r="M369" s="269"/>
      <c r="N369" s="270"/>
      <c r="O369" s="270"/>
      <c r="P369" s="270"/>
      <c r="Q369" s="270"/>
      <c r="R369" s="270"/>
      <c r="S369" s="270"/>
      <c r="T369" s="271"/>
      <c r="AT369" s="272" t="s">
        <v>252</v>
      </c>
      <c r="AU369" s="272" t="s">
        <v>85</v>
      </c>
      <c r="AV369" s="13" t="s">
        <v>85</v>
      </c>
      <c r="AW369" s="13" t="s">
        <v>38</v>
      </c>
      <c r="AX369" s="13" t="s">
        <v>75</v>
      </c>
      <c r="AY369" s="272" t="s">
        <v>182</v>
      </c>
    </row>
    <row r="370" s="14" customFormat="1">
      <c r="B370" s="273"/>
      <c r="C370" s="274"/>
      <c r="D370" s="253" t="s">
        <v>252</v>
      </c>
      <c r="E370" s="275" t="s">
        <v>21</v>
      </c>
      <c r="F370" s="276" t="s">
        <v>270</v>
      </c>
      <c r="G370" s="274"/>
      <c r="H370" s="277">
        <v>149.84</v>
      </c>
      <c r="I370" s="278"/>
      <c r="J370" s="274"/>
      <c r="K370" s="274"/>
      <c r="L370" s="279"/>
      <c r="M370" s="280"/>
      <c r="N370" s="281"/>
      <c r="O370" s="281"/>
      <c r="P370" s="281"/>
      <c r="Q370" s="281"/>
      <c r="R370" s="281"/>
      <c r="S370" s="281"/>
      <c r="T370" s="282"/>
      <c r="AT370" s="283" t="s">
        <v>252</v>
      </c>
      <c r="AU370" s="283" t="s">
        <v>85</v>
      </c>
      <c r="AV370" s="14" t="s">
        <v>198</v>
      </c>
      <c r="AW370" s="14" t="s">
        <v>38</v>
      </c>
      <c r="AX370" s="14" t="s">
        <v>83</v>
      </c>
      <c r="AY370" s="283" t="s">
        <v>182</v>
      </c>
    </row>
    <row r="371" s="1" customFormat="1" ht="16.5" customHeight="1">
      <c r="B371" s="47"/>
      <c r="C371" s="235" t="s">
        <v>610</v>
      </c>
      <c r="D371" s="235" t="s">
        <v>185</v>
      </c>
      <c r="E371" s="236" t="s">
        <v>611</v>
      </c>
      <c r="F371" s="237" t="s">
        <v>612</v>
      </c>
      <c r="G371" s="238" t="s">
        <v>613</v>
      </c>
      <c r="H371" s="239">
        <v>57</v>
      </c>
      <c r="I371" s="240"/>
      <c r="J371" s="241">
        <f>ROUND(I371*H371,2)</f>
        <v>0</v>
      </c>
      <c r="K371" s="237" t="s">
        <v>189</v>
      </c>
      <c r="L371" s="73"/>
      <c r="M371" s="242" t="s">
        <v>21</v>
      </c>
      <c r="N371" s="243" t="s">
        <v>46</v>
      </c>
      <c r="O371" s="48"/>
      <c r="P371" s="244">
        <f>O371*H371</f>
        <v>0</v>
      </c>
      <c r="Q371" s="244">
        <v>0.0001208</v>
      </c>
      <c r="R371" s="244">
        <f>Q371*H371</f>
        <v>0.0068855999999999995</v>
      </c>
      <c r="S371" s="244">
        <v>0</v>
      </c>
      <c r="T371" s="245">
        <f>S371*H371</f>
        <v>0</v>
      </c>
      <c r="AR371" s="25" t="s">
        <v>198</v>
      </c>
      <c r="AT371" s="25" t="s">
        <v>185</v>
      </c>
      <c r="AU371" s="25" t="s">
        <v>85</v>
      </c>
      <c r="AY371" s="25" t="s">
        <v>182</v>
      </c>
      <c r="BE371" s="246">
        <f>IF(N371="základní",J371,0)</f>
        <v>0</v>
      </c>
      <c r="BF371" s="246">
        <f>IF(N371="snížená",J371,0)</f>
        <v>0</v>
      </c>
      <c r="BG371" s="246">
        <f>IF(N371="zákl. přenesená",J371,0)</f>
        <v>0</v>
      </c>
      <c r="BH371" s="246">
        <f>IF(N371="sníž. přenesená",J371,0)</f>
        <v>0</v>
      </c>
      <c r="BI371" s="246">
        <f>IF(N371="nulová",J371,0)</f>
        <v>0</v>
      </c>
      <c r="BJ371" s="25" t="s">
        <v>83</v>
      </c>
      <c r="BK371" s="246">
        <f>ROUND(I371*H371,2)</f>
        <v>0</v>
      </c>
      <c r="BL371" s="25" t="s">
        <v>198</v>
      </c>
      <c r="BM371" s="25" t="s">
        <v>614</v>
      </c>
    </row>
    <row r="372" s="13" customFormat="1">
      <c r="B372" s="262"/>
      <c r="C372" s="263"/>
      <c r="D372" s="253" t="s">
        <v>252</v>
      </c>
      <c r="E372" s="264" t="s">
        <v>21</v>
      </c>
      <c r="F372" s="265" t="s">
        <v>615</v>
      </c>
      <c r="G372" s="263"/>
      <c r="H372" s="266">
        <v>57</v>
      </c>
      <c r="I372" s="267"/>
      <c r="J372" s="263"/>
      <c r="K372" s="263"/>
      <c r="L372" s="268"/>
      <c r="M372" s="269"/>
      <c r="N372" s="270"/>
      <c r="O372" s="270"/>
      <c r="P372" s="270"/>
      <c r="Q372" s="270"/>
      <c r="R372" s="270"/>
      <c r="S372" s="270"/>
      <c r="T372" s="271"/>
      <c r="AT372" s="272" t="s">
        <v>252</v>
      </c>
      <c r="AU372" s="272" t="s">
        <v>85</v>
      </c>
      <c r="AV372" s="13" t="s">
        <v>85</v>
      </c>
      <c r="AW372" s="13" t="s">
        <v>38</v>
      </c>
      <c r="AX372" s="13" t="s">
        <v>83</v>
      </c>
      <c r="AY372" s="272" t="s">
        <v>182</v>
      </c>
    </row>
    <row r="373" s="1" customFormat="1" ht="16.5" customHeight="1">
      <c r="B373" s="47"/>
      <c r="C373" s="235" t="s">
        <v>616</v>
      </c>
      <c r="D373" s="235" t="s">
        <v>185</v>
      </c>
      <c r="E373" s="236" t="s">
        <v>617</v>
      </c>
      <c r="F373" s="237" t="s">
        <v>618</v>
      </c>
      <c r="G373" s="238" t="s">
        <v>613</v>
      </c>
      <c r="H373" s="239">
        <v>84</v>
      </c>
      <c r="I373" s="240"/>
      <c r="J373" s="241">
        <f>ROUND(I373*H373,2)</f>
        <v>0</v>
      </c>
      <c r="K373" s="237" t="s">
        <v>189</v>
      </c>
      <c r="L373" s="73"/>
      <c r="M373" s="242" t="s">
        <v>21</v>
      </c>
      <c r="N373" s="243" t="s">
        <v>46</v>
      </c>
      <c r="O373" s="48"/>
      <c r="P373" s="244">
        <f>O373*H373</f>
        <v>0</v>
      </c>
      <c r="Q373" s="244">
        <v>0.00020000000000000001</v>
      </c>
      <c r="R373" s="244">
        <f>Q373*H373</f>
        <v>0.016800000000000002</v>
      </c>
      <c r="S373" s="244">
        <v>0</v>
      </c>
      <c r="T373" s="245">
        <f>S373*H373</f>
        <v>0</v>
      </c>
      <c r="AR373" s="25" t="s">
        <v>198</v>
      </c>
      <c r="AT373" s="25" t="s">
        <v>185</v>
      </c>
      <c r="AU373" s="25" t="s">
        <v>85</v>
      </c>
      <c r="AY373" s="25" t="s">
        <v>182</v>
      </c>
      <c r="BE373" s="246">
        <f>IF(N373="základní",J373,0)</f>
        <v>0</v>
      </c>
      <c r="BF373" s="246">
        <f>IF(N373="snížená",J373,0)</f>
        <v>0</v>
      </c>
      <c r="BG373" s="246">
        <f>IF(N373="zákl. přenesená",J373,0)</f>
        <v>0</v>
      </c>
      <c r="BH373" s="246">
        <f>IF(N373="sníž. přenesená",J373,0)</f>
        <v>0</v>
      </c>
      <c r="BI373" s="246">
        <f>IF(N373="nulová",J373,0)</f>
        <v>0</v>
      </c>
      <c r="BJ373" s="25" t="s">
        <v>83</v>
      </c>
      <c r="BK373" s="246">
        <f>ROUND(I373*H373,2)</f>
        <v>0</v>
      </c>
      <c r="BL373" s="25" t="s">
        <v>198</v>
      </c>
      <c r="BM373" s="25" t="s">
        <v>619</v>
      </c>
    </row>
    <row r="374" s="13" customFormat="1">
      <c r="B374" s="262"/>
      <c r="C374" s="263"/>
      <c r="D374" s="253" t="s">
        <v>252</v>
      </c>
      <c r="E374" s="264" t="s">
        <v>21</v>
      </c>
      <c r="F374" s="265" t="s">
        <v>620</v>
      </c>
      <c r="G374" s="263"/>
      <c r="H374" s="266">
        <v>84</v>
      </c>
      <c r="I374" s="267"/>
      <c r="J374" s="263"/>
      <c r="K374" s="263"/>
      <c r="L374" s="268"/>
      <c r="M374" s="269"/>
      <c r="N374" s="270"/>
      <c r="O374" s="270"/>
      <c r="P374" s="270"/>
      <c r="Q374" s="270"/>
      <c r="R374" s="270"/>
      <c r="S374" s="270"/>
      <c r="T374" s="271"/>
      <c r="AT374" s="272" t="s">
        <v>252</v>
      </c>
      <c r="AU374" s="272" t="s">
        <v>85</v>
      </c>
      <c r="AV374" s="13" t="s">
        <v>85</v>
      </c>
      <c r="AW374" s="13" t="s">
        <v>38</v>
      </c>
      <c r="AX374" s="13" t="s">
        <v>83</v>
      </c>
      <c r="AY374" s="272" t="s">
        <v>182</v>
      </c>
    </row>
    <row r="375" s="1" customFormat="1" ht="16.5" customHeight="1">
      <c r="B375" s="47"/>
      <c r="C375" s="235" t="s">
        <v>621</v>
      </c>
      <c r="D375" s="235" t="s">
        <v>185</v>
      </c>
      <c r="E375" s="236" t="s">
        <v>622</v>
      </c>
      <c r="F375" s="237" t="s">
        <v>623</v>
      </c>
      <c r="G375" s="238" t="s">
        <v>250</v>
      </c>
      <c r="H375" s="239">
        <v>10.800000000000001</v>
      </c>
      <c r="I375" s="240"/>
      <c r="J375" s="241">
        <f>ROUND(I375*H375,2)</f>
        <v>0</v>
      </c>
      <c r="K375" s="237" t="s">
        <v>189</v>
      </c>
      <c r="L375" s="73"/>
      <c r="M375" s="242" t="s">
        <v>21</v>
      </c>
      <c r="N375" s="243" t="s">
        <v>46</v>
      </c>
      <c r="O375" s="48"/>
      <c r="P375" s="244">
        <f>O375*H375</f>
        <v>0</v>
      </c>
      <c r="Q375" s="244">
        <v>0.053780000000000001</v>
      </c>
      <c r="R375" s="244">
        <f>Q375*H375</f>
        <v>0.58082400000000001</v>
      </c>
      <c r="S375" s="244">
        <v>0</v>
      </c>
      <c r="T375" s="245">
        <f>S375*H375</f>
        <v>0</v>
      </c>
      <c r="AR375" s="25" t="s">
        <v>198</v>
      </c>
      <c r="AT375" s="25" t="s">
        <v>185</v>
      </c>
      <c r="AU375" s="25" t="s">
        <v>85</v>
      </c>
      <c r="AY375" s="25" t="s">
        <v>182</v>
      </c>
      <c r="BE375" s="246">
        <f>IF(N375="základní",J375,0)</f>
        <v>0</v>
      </c>
      <c r="BF375" s="246">
        <f>IF(N375="snížená",J375,0)</f>
        <v>0</v>
      </c>
      <c r="BG375" s="246">
        <f>IF(N375="zákl. přenesená",J375,0)</f>
        <v>0</v>
      </c>
      <c r="BH375" s="246">
        <f>IF(N375="sníž. přenesená",J375,0)</f>
        <v>0</v>
      </c>
      <c r="BI375" s="246">
        <f>IF(N375="nulová",J375,0)</f>
        <v>0</v>
      </c>
      <c r="BJ375" s="25" t="s">
        <v>83</v>
      </c>
      <c r="BK375" s="246">
        <f>ROUND(I375*H375,2)</f>
        <v>0</v>
      </c>
      <c r="BL375" s="25" t="s">
        <v>198</v>
      </c>
      <c r="BM375" s="25" t="s">
        <v>624</v>
      </c>
    </row>
    <row r="376" s="12" customFormat="1">
      <c r="B376" s="251"/>
      <c r="C376" s="252"/>
      <c r="D376" s="253" t="s">
        <v>252</v>
      </c>
      <c r="E376" s="254" t="s">
        <v>21</v>
      </c>
      <c r="F376" s="255" t="s">
        <v>625</v>
      </c>
      <c r="G376" s="252"/>
      <c r="H376" s="254" t="s">
        <v>21</v>
      </c>
      <c r="I376" s="256"/>
      <c r="J376" s="252"/>
      <c r="K376" s="252"/>
      <c r="L376" s="257"/>
      <c r="M376" s="258"/>
      <c r="N376" s="259"/>
      <c r="O376" s="259"/>
      <c r="P376" s="259"/>
      <c r="Q376" s="259"/>
      <c r="R376" s="259"/>
      <c r="S376" s="259"/>
      <c r="T376" s="260"/>
      <c r="AT376" s="261" t="s">
        <v>252</v>
      </c>
      <c r="AU376" s="261" t="s">
        <v>85</v>
      </c>
      <c r="AV376" s="12" t="s">
        <v>83</v>
      </c>
      <c r="AW376" s="12" t="s">
        <v>38</v>
      </c>
      <c r="AX376" s="12" t="s">
        <v>75</v>
      </c>
      <c r="AY376" s="261" t="s">
        <v>182</v>
      </c>
    </row>
    <row r="377" s="13" customFormat="1">
      <c r="B377" s="262"/>
      <c r="C377" s="263"/>
      <c r="D377" s="253" t="s">
        <v>252</v>
      </c>
      <c r="E377" s="264" t="s">
        <v>21</v>
      </c>
      <c r="F377" s="265" t="s">
        <v>21</v>
      </c>
      <c r="G377" s="263"/>
      <c r="H377" s="266">
        <v>0</v>
      </c>
      <c r="I377" s="267"/>
      <c r="J377" s="263"/>
      <c r="K377" s="263"/>
      <c r="L377" s="268"/>
      <c r="M377" s="269"/>
      <c r="N377" s="270"/>
      <c r="O377" s="270"/>
      <c r="P377" s="270"/>
      <c r="Q377" s="270"/>
      <c r="R377" s="270"/>
      <c r="S377" s="270"/>
      <c r="T377" s="271"/>
      <c r="AT377" s="272" t="s">
        <v>252</v>
      </c>
      <c r="AU377" s="272" t="s">
        <v>85</v>
      </c>
      <c r="AV377" s="13" t="s">
        <v>85</v>
      </c>
      <c r="AW377" s="13" t="s">
        <v>38</v>
      </c>
      <c r="AX377" s="13" t="s">
        <v>75</v>
      </c>
      <c r="AY377" s="272" t="s">
        <v>182</v>
      </c>
    </row>
    <row r="378" s="13" customFormat="1">
      <c r="B378" s="262"/>
      <c r="C378" s="263"/>
      <c r="D378" s="253" t="s">
        <v>252</v>
      </c>
      <c r="E378" s="264" t="s">
        <v>21</v>
      </c>
      <c r="F378" s="265" t="s">
        <v>626</v>
      </c>
      <c r="G378" s="263"/>
      <c r="H378" s="266">
        <v>10.800000000000001</v>
      </c>
      <c r="I378" s="267"/>
      <c r="J378" s="263"/>
      <c r="K378" s="263"/>
      <c r="L378" s="268"/>
      <c r="M378" s="269"/>
      <c r="N378" s="270"/>
      <c r="O378" s="270"/>
      <c r="P378" s="270"/>
      <c r="Q378" s="270"/>
      <c r="R378" s="270"/>
      <c r="S378" s="270"/>
      <c r="T378" s="271"/>
      <c r="AT378" s="272" t="s">
        <v>252</v>
      </c>
      <c r="AU378" s="272" t="s">
        <v>85</v>
      </c>
      <c r="AV378" s="13" t="s">
        <v>85</v>
      </c>
      <c r="AW378" s="13" t="s">
        <v>38</v>
      </c>
      <c r="AX378" s="13" t="s">
        <v>83</v>
      </c>
      <c r="AY378" s="272" t="s">
        <v>182</v>
      </c>
    </row>
    <row r="379" s="1" customFormat="1" ht="16.5" customHeight="1">
      <c r="B379" s="47"/>
      <c r="C379" s="235" t="s">
        <v>627</v>
      </c>
      <c r="D379" s="235" t="s">
        <v>185</v>
      </c>
      <c r="E379" s="236" t="s">
        <v>628</v>
      </c>
      <c r="F379" s="237" t="s">
        <v>629</v>
      </c>
      <c r="G379" s="238" t="s">
        <v>250</v>
      </c>
      <c r="H379" s="239">
        <v>8.4420000000000002</v>
      </c>
      <c r="I379" s="240"/>
      <c r="J379" s="241">
        <f>ROUND(I379*H379,2)</f>
        <v>0</v>
      </c>
      <c r="K379" s="237" t="s">
        <v>189</v>
      </c>
      <c r="L379" s="73"/>
      <c r="M379" s="242" t="s">
        <v>21</v>
      </c>
      <c r="N379" s="243" t="s">
        <v>46</v>
      </c>
      <c r="O379" s="48"/>
      <c r="P379" s="244">
        <f>O379*H379</f>
        <v>0</v>
      </c>
      <c r="Q379" s="244">
        <v>0.071970000000000006</v>
      </c>
      <c r="R379" s="244">
        <f>Q379*H379</f>
        <v>0.60757074000000011</v>
      </c>
      <c r="S379" s="244">
        <v>0</v>
      </c>
      <c r="T379" s="245">
        <f>S379*H379</f>
        <v>0</v>
      </c>
      <c r="AR379" s="25" t="s">
        <v>198</v>
      </c>
      <c r="AT379" s="25" t="s">
        <v>185</v>
      </c>
      <c r="AU379" s="25" t="s">
        <v>85</v>
      </c>
      <c r="AY379" s="25" t="s">
        <v>182</v>
      </c>
      <c r="BE379" s="246">
        <f>IF(N379="základní",J379,0)</f>
        <v>0</v>
      </c>
      <c r="BF379" s="246">
        <f>IF(N379="snížená",J379,0)</f>
        <v>0</v>
      </c>
      <c r="BG379" s="246">
        <f>IF(N379="zákl. přenesená",J379,0)</f>
        <v>0</v>
      </c>
      <c r="BH379" s="246">
        <f>IF(N379="sníž. přenesená",J379,0)</f>
        <v>0</v>
      </c>
      <c r="BI379" s="246">
        <f>IF(N379="nulová",J379,0)</f>
        <v>0</v>
      </c>
      <c r="BJ379" s="25" t="s">
        <v>83</v>
      </c>
      <c r="BK379" s="246">
        <f>ROUND(I379*H379,2)</f>
        <v>0</v>
      </c>
      <c r="BL379" s="25" t="s">
        <v>198</v>
      </c>
      <c r="BM379" s="25" t="s">
        <v>630</v>
      </c>
    </row>
    <row r="380" s="12" customFormat="1">
      <c r="B380" s="251"/>
      <c r="C380" s="252"/>
      <c r="D380" s="253" t="s">
        <v>252</v>
      </c>
      <c r="E380" s="254" t="s">
        <v>21</v>
      </c>
      <c r="F380" s="255" t="s">
        <v>631</v>
      </c>
      <c r="G380" s="252"/>
      <c r="H380" s="254" t="s">
        <v>21</v>
      </c>
      <c r="I380" s="256"/>
      <c r="J380" s="252"/>
      <c r="K380" s="252"/>
      <c r="L380" s="257"/>
      <c r="M380" s="258"/>
      <c r="N380" s="259"/>
      <c r="O380" s="259"/>
      <c r="P380" s="259"/>
      <c r="Q380" s="259"/>
      <c r="R380" s="259"/>
      <c r="S380" s="259"/>
      <c r="T380" s="260"/>
      <c r="AT380" s="261" t="s">
        <v>252</v>
      </c>
      <c r="AU380" s="261" t="s">
        <v>85</v>
      </c>
      <c r="AV380" s="12" t="s">
        <v>83</v>
      </c>
      <c r="AW380" s="12" t="s">
        <v>38</v>
      </c>
      <c r="AX380" s="12" t="s">
        <v>75</v>
      </c>
      <c r="AY380" s="261" t="s">
        <v>182</v>
      </c>
    </row>
    <row r="381" s="13" customFormat="1">
      <c r="B381" s="262"/>
      <c r="C381" s="263"/>
      <c r="D381" s="253" t="s">
        <v>252</v>
      </c>
      <c r="E381" s="264" t="s">
        <v>21</v>
      </c>
      <c r="F381" s="265" t="s">
        <v>21</v>
      </c>
      <c r="G381" s="263"/>
      <c r="H381" s="266">
        <v>0</v>
      </c>
      <c r="I381" s="267"/>
      <c r="J381" s="263"/>
      <c r="K381" s="263"/>
      <c r="L381" s="268"/>
      <c r="M381" s="269"/>
      <c r="N381" s="270"/>
      <c r="O381" s="270"/>
      <c r="P381" s="270"/>
      <c r="Q381" s="270"/>
      <c r="R381" s="270"/>
      <c r="S381" s="270"/>
      <c r="T381" s="271"/>
      <c r="AT381" s="272" t="s">
        <v>252</v>
      </c>
      <c r="AU381" s="272" t="s">
        <v>85</v>
      </c>
      <c r="AV381" s="13" t="s">
        <v>85</v>
      </c>
      <c r="AW381" s="13" t="s">
        <v>38</v>
      </c>
      <c r="AX381" s="13" t="s">
        <v>75</v>
      </c>
      <c r="AY381" s="272" t="s">
        <v>182</v>
      </c>
    </row>
    <row r="382" s="13" customFormat="1">
      <c r="B382" s="262"/>
      <c r="C382" s="263"/>
      <c r="D382" s="253" t="s">
        <v>252</v>
      </c>
      <c r="E382" s="264" t="s">
        <v>21</v>
      </c>
      <c r="F382" s="265" t="s">
        <v>632</v>
      </c>
      <c r="G382" s="263"/>
      <c r="H382" s="266">
        <v>8.4420000000000002</v>
      </c>
      <c r="I382" s="267"/>
      <c r="J382" s="263"/>
      <c r="K382" s="263"/>
      <c r="L382" s="268"/>
      <c r="M382" s="269"/>
      <c r="N382" s="270"/>
      <c r="O382" s="270"/>
      <c r="P382" s="270"/>
      <c r="Q382" s="270"/>
      <c r="R382" s="270"/>
      <c r="S382" s="270"/>
      <c r="T382" s="271"/>
      <c r="AT382" s="272" t="s">
        <v>252</v>
      </c>
      <c r="AU382" s="272" t="s">
        <v>85</v>
      </c>
      <c r="AV382" s="13" t="s">
        <v>85</v>
      </c>
      <c r="AW382" s="13" t="s">
        <v>38</v>
      </c>
      <c r="AX382" s="13" t="s">
        <v>83</v>
      </c>
      <c r="AY382" s="272" t="s">
        <v>182</v>
      </c>
    </row>
    <row r="383" s="1" customFormat="1" ht="16.5" customHeight="1">
      <c r="B383" s="47"/>
      <c r="C383" s="235" t="s">
        <v>633</v>
      </c>
      <c r="D383" s="235" t="s">
        <v>185</v>
      </c>
      <c r="E383" s="236" t="s">
        <v>634</v>
      </c>
      <c r="F383" s="237" t="s">
        <v>635</v>
      </c>
      <c r="G383" s="238" t="s">
        <v>250</v>
      </c>
      <c r="H383" s="239">
        <v>8.0999999999999996</v>
      </c>
      <c r="I383" s="240"/>
      <c r="J383" s="241">
        <f>ROUND(I383*H383,2)</f>
        <v>0</v>
      </c>
      <c r="K383" s="237" t="s">
        <v>189</v>
      </c>
      <c r="L383" s="73"/>
      <c r="M383" s="242" t="s">
        <v>21</v>
      </c>
      <c r="N383" s="243" t="s">
        <v>46</v>
      </c>
      <c r="O383" s="48"/>
      <c r="P383" s="244">
        <f>O383*H383</f>
        <v>0</v>
      </c>
      <c r="Q383" s="244">
        <v>0.10745</v>
      </c>
      <c r="R383" s="244">
        <f>Q383*H383</f>
        <v>0.87034500000000004</v>
      </c>
      <c r="S383" s="244">
        <v>0</v>
      </c>
      <c r="T383" s="245">
        <f>S383*H383</f>
        <v>0</v>
      </c>
      <c r="AR383" s="25" t="s">
        <v>198</v>
      </c>
      <c r="AT383" s="25" t="s">
        <v>185</v>
      </c>
      <c r="AU383" s="25" t="s">
        <v>85</v>
      </c>
      <c r="AY383" s="25" t="s">
        <v>182</v>
      </c>
      <c r="BE383" s="246">
        <f>IF(N383="základní",J383,0)</f>
        <v>0</v>
      </c>
      <c r="BF383" s="246">
        <f>IF(N383="snížená",J383,0)</f>
        <v>0</v>
      </c>
      <c r="BG383" s="246">
        <f>IF(N383="zákl. přenesená",J383,0)</f>
        <v>0</v>
      </c>
      <c r="BH383" s="246">
        <f>IF(N383="sníž. přenesená",J383,0)</f>
        <v>0</v>
      </c>
      <c r="BI383" s="246">
        <f>IF(N383="nulová",J383,0)</f>
        <v>0</v>
      </c>
      <c r="BJ383" s="25" t="s">
        <v>83</v>
      </c>
      <c r="BK383" s="246">
        <f>ROUND(I383*H383,2)</f>
        <v>0</v>
      </c>
      <c r="BL383" s="25" t="s">
        <v>198</v>
      </c>
      <c r="BM383" s="25" t="s">
        <v>636</v>
      </c>
    </row>
    <row r="384" s="12" customFormat="1">
      <c r="B384" s="251"/>
      <c r="C384" s="252"/>
      <c r="D384" s="253" t="s">
        <v>252</v>
      </c>
      <c r="E384" s="254" t="s">
        <v>21</v>
      </c>
      <c r="F384" s="255" t="s">
        <v>637</v>
      </c>
      <c r="G384" s="252"/>
      <c r="H384" s="254" t="s">
        <v>21</v>
      </c>
      <c r="I384" s="256"/>
      <c r="J384" s="252"/>
      <c r="K384" s="252"/>
      <c r="L384" s="257"/>
      <c r="M384" s="258"/>
      <c r="N384" s="259"/>
      <c r="O384" s="259"/>
      <c r="P384" s="259"/>
      <c r="Q384" s="259"/>
      <c r="R384" s="259"/>
      <c r="S384" s="259"/>
      <c r="T384" s="260"/>
      <c r="AT384" s="261" t="s">
        <v>252</v>
      </c>
      <c r="AU384" s="261" t="s">
        <v>85</v>
      </c>
      <c r="AV384" s="12" t="s">
        <v>83</v>
      </c>
      <c r="AW384" s="12" t="s">
        <v>38</v>
      </c>
      <c r="AX384" s="12" t="s">
        <v>75</v>
      </c>
      <c r="AY384" s="261" t="s">
        <v>182</v>
      </c>
    </row>
    <row r="385" s="13" customFormat="1">
      <c r="B385" s="262"/>
      <c r="C385" s="263"/>
      <c r="D385" s="253" t="s">
        <v>252</v>
      </c>
      <c r="E385" s="264" t="s">
        <v>21</v>
      </c>
      <c r="F385" s="265" t="s">
        <v>21</v>
      </c>
      <c r="G385" s="263"/>
      <c r="H385" s="266">
        <v>0</v>
      </c>
      <c r="I385" s="267"/>
      <c r="J385" s="263"/>
      <c r="K385" s="263"/>
      <c r="L385" s="268"/>
      <c r="M385" s="269"/>
      <c r="N385" s="270"/>
      <c r="O385" s="270"/>
      <c r="P385" s="270"/>
      <c r="Q385" s="270"/>
      <c r="R385" s="270"/>
      <c r="S385" s="270"/>
      <c r="T385" s="271"/>
      <c r="AT385" s="272" t="s">
        <v>252</v>
      </c>
      <c r="AU385" s="272" t="s">
        <v>85</v>
      </c>
      <c r="AV385" s="13" t="s">
        <v>85</v>
      </c>
      <c r="AW385" s="13" t="s">
        <v>38</v>
      </c>
      <c r="AX385" s="13" t="s">
        <v>75</v>
      </c>
      <c r="AY385" s="272" t="s">
        <v>182</v>
      </c>
    </row>
    <row r="386" s="13" customFormat="1">
      <c r="B386" s="262"/>
      <c r="C386" s="263"/>
      <c r="D386" s="253" t="s">
        <v>252</v>
      </c>
      <c r="E386" s="264" t="s">
        <v>21</v>
      </c>
      <c r="F386" s="265" t="s">
        <v>638</v>
      </c>
      <c r="G386" s="263"/>
      <c r="H386" s="266">
        <v>8.0999999999999996</v>
      </c>
      <c r="I386" s="267"/>
      <c r="J386" s="263"/>
      <c r="K386" s="263"/>
      <c r="L386" s="268"/>
      <c r="M386" s="269"/>
      <c r="N386" s="270"/>
      <c r="O386" s="270"/>
      <c r="P386" s="270"/>
      <c r="Q386" s="270"/>
      <c r="R386" s="270"/>
      <c r="S386" s="270"/>
      <c r="T386" s="271"/>
      <c r="AT386" s="272" t="s">
        <v>252</v>
      </c>
      <c r="AU386" s="272" t="s">
        <v>85</v>
      </c>
      <c r="AV386" s="13" t="s">
        <v>85</v>
      </c>
      <c r="AW386" s="13" t="s">
        <v>38</v>
      </c>
      <c r="AX386" s="13" t="s">
        <v>83</v>
      </c>
      <c r="AY386" s="272" t="s">
        <v>182</v>
      </c>
    </row>
    <row r="387" s="1" customFormat="1" ht="16.5" customHeight="1">
      <c r="B387" s="47"/>
      <c r="C387" s="235" t="s">
        <v>639</v>
      </c>
      <c r="D387" s="235" t="s">
        <v>185</v>
      </c>
      <c r="E387" s="236" t="s">
        <v>640</v>
      </c>
      <c r="F387" s="237" t="s">
        <v>641</v>
      </c>
      <c r="G387" s="238" t="s">
        <v>250</v>
      </c>
      <c r="H387" s="239">
        <v>10</v>
      </c>
      <c r="I387" s="240"/>
      <c r="J387" s="241">
        <f>ROUND(I387*H387,2)</f>
        <v>0</v>
      </c>
      <c r="K387" s="237" t="s">
        <v>189</v>
      </c>
      <c r="L387" s="73"/>
      <c r="M387" s="242" t="s">
        <v>21</v>
      </c>
      <c r="N387" s="243" t="s">
        <v>46</v>
      </c>
      <c r="O387" s="48"/>
      <c r="P387" s="244">
        <f>O387*H387</f>
        <v>0</v>
      </c>
      <c r="Q387" s="244">
        <v>0.0088369999999999994</v>
      </c>
      <c r="R387" s="244">
        <f>Q387*H387</f>
        <v>0.08836999999999999</v>
      </c>
      <c r="S387" s="244">
        <v>0</v>
      </c>
      <c r="T387" s="245">
        <f>S387*H387</f>
        <v>0</v>
      </c>
      <c r="AR387" s="25" t="s">
        <v>198</v>
      </c>
      <c r="AT387" s="25" t="s">
        <v>185</v>
      </c>
      <c r="AU387" s="25" t="s">
        <v>85</v>
      </c>
      <c r="AY387" s="25" t="s">
        <v>182</v>
      </c>
      <c r="BE387" s="246">
        <f>IF(N387="základní",J387,0)</f>
        <v>0</v>
      </c>
      <c r="BF387" s="246">
        <f>IF(N387="snížená",J387,0)</f>
        <v>0</v>
      </c>
      <c r="BG387" s="246">
        <f>IF(N387="zákl. přenesená",J387,0)</f>
        <v>0</v>
      </c>
      <c r="BH387" s="246">
        <f>IF(N387="sníž. přenesená",J387,0)</f>
        <v>0</v>
      </c>
      <c r="BI387" s="246">
        <f>IF(N387="nulová",J387,0)</f>
        <v>0</v>
      </c>
      <c r="BJ387" s="25" t="s">
        <v>83</v>
      </c>
      <c r="BK387" s="246">
        <f>ROUND(I387*H387,2)</f>
        <v>0</v>
      </c>
      <c r="BL387" s="25" t="s">
        <v>198</v>
      </c>
      <c r="BM387" s="25" t="s">
        <v>642</v>
      </c>
    </row>
    <row r="388" s="12" customFormat="1">
      <c r="B388" s="251"/>
      <c r="C388" s="252"/>
      <c r="D388" s="253" t="s">
        <v>252</v>
      </c>
      <c r="E388" s="254" t="s">
        <v>21</v>
      </c>
      <c r="F388" s="255" t="s">
        <v>643</v>
      </c>
      <c r="G388" s="252"/>
      <c r="H388" s="254" t="s">
        <v>21</v>
      </c>
      <c r="I388" s="256"/>
      <c r="J388" s="252"/>
      <c r="K388" s="252"/>
      <c r="L388" s="257"/>
      <c r="M388" s="258"/>
      <c r="N388" s="259"/>
      <c r="O388" s="259"/>
      <c r="P388" s="259"/>
      <c r="Q388" s="259"/>
      <c r="R388" s="259"/>
      <c r="S388" s="259"/>
      <c r="T388" s="260"/>
      <c r="AT388" s="261" t="s">
        <v>252</v>
      </c>
      <c r="AU388" s="261" t="s">
        <v>85</v>
      </c>
      <c r="AV388" s="12" t="s">
        <v>83</v>
      </c>
      <c r="AW388" s="12" t="s">
        <v>38</v>
      </c>
      <c r="AX388" s="12" t="s">
        <v>75</v>
      </c>
      <c r="AY388" s="261" t="s">
        <v>182</v>
      </c>
    </row>
    <row r="389" s="13" customFormat="1">
      <c r="B389" s="262"/>
      <c r="C389" s="263"/>
      <c r="D389" s="253" t="s">
        <v>252</v>
      </c>
      <c r="E389" s="264" t="s">
        <v>21</v>
      </c>
      <c r="F389" s="265" t="s">
        <v>223</v>
      </c>
      <c r="G389" s="263"/>
      <c r="H389" s="266">
        <v>10</v>
      </c>
      <c r="I389" s="267"/>
      <c r="J389" s="263"/>
      <c r="K389" s="263"/>
      <c r="L389" s="268"/>
      <c r="M389" s="269"/>
      <c r="N389" s="270"/>
      <c r="O389" s="270"/>
      <c r="P389" s="270"/>
      <c r="Q389" s="270"/>
      <c r="R389" s="270"/>
      <c r="S389" s="270"/>
      <c r="T389" s="271"/>
      <c r="AT389" s="272" t="s">
        <v>252</v>
      </c>
      <c r="AU389" s="272" t="s">
        <v>85</v>
      </c>
      <c r="AV389" s="13" t="s">
        <v>85</v>
      </c>
      <c r="AW389" s="13" t="s">
        <v>38</v>
      </c>
      <c r="AX389" s="13" t="s">
        <v>83</v>
      </c>
      <c r="AY389" s="272" t="s">
        <v>182</v>
      </c>
    </row>
    <row r="390" s="1" customFormat="1" ht="25.5" customHeight="1">
      <c r="B390" s="47"/>
      <c r="C390" s="235" t="s">
        <v>644</v>
      </c>
      <c r="D390" s="235" t="s">
        <v>185</v>
      </c>
      <c r="E390" s="236" t="s">
        <v>645</v>
      </c>
      <c r="F390" s="237" t="s">
        <v>646</v>
      </c>
      <c r="G390" s="238" t="s">
        <v>257</v>
      </c>
      <c r="H390" s="239">
        <v>1</v>
      </c>
      <c r="I390" s="240"/>
      <c r="J390" s="241">
        <f>ROUND(I390*H390,2)</f>
        <v>0</v>
      </c>
      <c r="K390" s="237" t="s">
        <v>21</v>
      </c>
      <c r="L390" s="73"/>
      <c r="M390" s="242" t="s">
        <v>21</v>
      </c>
      <c r="N390" s="243" t="s">
        <v>46</v>
      </c>
      <c r="O390" s="48"/>
      <c r="P390" s="244">
        <f>O390*H390</f>
        <v>0</v>
      </c>
      <c r="Q390" s="244">
        <v>2.9254199999999999</v>
      </c>
      <c r="R390" s="244">
        <f>Q390*H390</f>
        <v>2.9254199999999999</v>
      </c>
      <c r="S390" s="244">
        <v>0</v>
      </c>
      <c r="T390" s="245">
        <f>S390*H390</f>
        <v>0</v>
      </c>
      <c r="AR390" s="25" t="s">
        <v>198</v>
      </c>
      <c r="AT390" s="25" t="s">
        <v>185</v>
      </c>
      <c r="AU390" s="25" t="s">
        <v>85</v>
      </c>
      <c r="AY390" s="25" t="s">
        <v>182</v>
      </c>
      <c r="BE390" s="246">
        <f>IF(N390="základní",J390,0)</f>
        <v>0</v>
      </c>
      <c r="BF390" s="246">
        <f>IF(N390="snížená",J390,0)</f>
        <v>0</v>
      </c>
      <c r="BG390" s="246">
        <f>IF(N390="zákl. přenesená",J390,0)</f>
        <v>0</v>
      </c>
      <c r="BH390" s="246">
        <f>IF(N390="sníž. přenesená",J390,0)</f>
        <v>0</v>
      </c>
      <c r="BI390" s="246">
        <f>IF(N390="nulová",J390,0)</f>
        <v>0</v>
      </c>
      <c r="BJ390" s="25" t="s">
        <v>83</v>
      </c>
      <c r="BK390" s="246">
        <f>ROUND(I390*H390,2)</f>
        <v>0</v>
      </c>
      <c r="BL390" s="25" t="s">
        <v>198</v>
      </c>
      <c r="BM390" s="25" t="s">
        <v>647</v>
      </c>
    </row>
    <row r="391" s="11" customFormat="1" ht="29.88" customHeight="1">
      <c r="B391" s="219"/>
      <c r="C391" s="220"/>
      <c r="D391" s="221" t="s">
        <v>74</v>
      </c>
      <c r="E391" s="233" t="s">
        <v>198</v>
      </c>
      <c r="F391" s="233" t="s">
        <v>648</v>
      </c>
      <c r="G391" s="220"/>
      <c r="H391" s="220"/>
      <c r="I391" s="223"/>
      <c r="J391" s="234">
        <f>BK391</f>
        <v>0</v>
      </c>
      <c r="K391" s="220"/>
      <c r="L391" s="225"/>
      <c r="M391" s="226"/>
      <c r="N391" s="227"/>
      <c r="O391" s="227"/>
      <c r="P391" s="228">
        <f>SUM(P392:P416)</f>
        <v>0</v>
      </c>
      <c r="Q391" s="227"/>
      <c r="R391" s="228">
        <f>SUM(R392:R416)</f>
        <v>21.932473860000002</v>
      </c>
      <c r="S391" s="227"/>
      <c r="T391" s="229">
        <f>SUM(T392:T416)</f>
        <v>0</v>
      </c>
      <c r="AR391" s="230" t="s">
        <v>83</v>
      </c>
      <c r="AT391" s="231" t="s">
        <v>74</v>
      </c>
      <c r="AU391" s="231" t="s">
        <v>83</v>
      </c>
      <c r="AY391" s="230" t="s">
        <v>182</v>
      </c>
      <c r="BK391" s="232">
        <f>SUM(BK392:BK416)</f>
        <v>0</v>
      </c>
    </row>
    <row r="392" s="1" customFormat="1" ht="16.5" customHeight="1">
      <c r="B392" s="47"/>
      <c r="C392" s="235" t="s">
        <v>649</v>
      </c>
      <c r="D392" s="235" t="s">
        <v>185</v>
      </c>
      <c r="E392" s="236" t="s">
        <v>650</v>
      </c>
      <c r="F392" s="237" t="s">
        <v>651</v>
      </c>
      <c r="G392" s="238" t="s">
        <v>257</v>
      </c>
      <c r="H392" s="239">
        <v>1</v>
      </c>
      <c r="I392" s="240"/>
      <c r="J392" s="241">
        <f>ROUND(I392*H392,2)</f>
        <v>0</v>
      </c>
      <c r="K392" s="237" t="s">
        <v>189</v>
      </c>
      <c r="L392" s="73"/>
      <c r="M392" s="242" t="s">
        <v>21</v>
      </c>
      <c r="N392" s="243" t="s">
        <v>46</v>
      </c>
      <c r="O392" s="48"/>
      <c r="P392" s="244">
        <f>O392*H392</f>
        <v>0</v>
      </c>
      <c r="Q392" s="244">
        <v>0.0022899999999999999</v>
      </c>
      <c r="R392" s="244">
        <f>Q392*H392</f>
        <v>0.0022899999999999999</v>
      </c>
      <c r="S392" s="244">
        <v>0</v>
      </c>
      <c r="T392" s="245">
        <f>S392*H392</f>
        <v>0</v>
      </c>
      <c r="AR392" s="25" t="s">
        <v>198</v>
      </c>
      <c r="AT392" s="25" t="s">
        <v>185</v>
      </c>
      <c r="AU392" s="25" t="s">
        <v>85</v>
      </c>
      <c r="AY392" s="25" t="s">
        <v>182</v>
      </c>
      <c r="BE392" s="246">
        <f>IF(N392="základní",J392,0)</f>
        <v>0</v>
      </c>
      <c r="BF392" s="246">
        <f>IF(N392="snížená",J392,0)</f>
        <v>0</v>
      </c>
      <c r="BG392" s="246">
        <f>IF(N392="zákl. přenesená",J392,0)</f>
        <v>0</v>
      </c>
      <c r="BH392" s="246">
        <f>IF(N392="sníž. přenesená",J392,0)</f>
        <v>0</v>
      </c>
      <c r="BI392" s="246">
        <f>IF(N392="nulová",J392,0)</f>
        <v>0</v>
      </c>
      <c r="BJ392" s="25" t="s">
        <v>83</v>
      </c>
      <c r="BK392" s="246">
        <f>ROUND(I392*H392,2)</f>
        <v>0</v>
      </c>
      <c r="BL392" s="25" t="s">
        <v>198</v>
      </c>
      <c r="BM392" s="25" t="s">
        <v>652</v>
      </c>
    </row>
    <row r="393" s="1" customFormat="1" ht="16.5" customHeight="1">
      <c r="B393" s="47"/>
      <c r="C393" s="284" t="s">
        <v>653</v>
      </c>
      <c r="D393" s="284" t="s">
        <v>300</v>
      </c>
      <c r="E393" s="285" t="s">
        <v>654</v>
      </c>
      <c r="F393" s="286" t="s">
        <v>655</v>
      </c>
      <c r="G393" s="287" t="s">
        <v>257</v>
      </c>
      <c r="H393" s="288">
        <v>1</v>
      </c>
      <c r="I393" s="289"/>
      <c r="J393" s="290">
        <f>ROUND(I393*H393,2)</f>
        <v>0</v>
      </c>
      <c r="K393" s="286" t="s">
        <v>189</v>
      </c>
      <c r="L393" s="291"/>
      <c r="M393" s="292" t="s">
        <v>21</v>
      </c>
      <c r="N393" s="293" t="s">
        <v>46</v>
      </c>
      <c r="O393" s="48"/>
      <c r="P393" s="244">
        <f>O393*H393</f>
        <v>0</v>
      </c>
      <c r="Q393" s="244">
        <v>0.043999999999999997</v>
      </c>
      <c r="R393" s="244">
        <f>Q393*H393</f>
        <v>0.043999999999999997</v>
      </c>
      <c r="S393" s="244">
        <v>0</v>
      </c>
      <c r="T393" s="245">
        <f>S393*H393</f>
        <v>0</v>
      </c>
      <c r="AR393" s="25" t="s">
        <v>215</v>
      </c>
      <c r="AT393" s="25" t="s">
        <v>300</v>
      </c>
      <c r="AU393" s="25" t="s">
        <v>85</v>
      </c>
      <c r="AY393" s="25" t="s">
        <v>182</v>
      </c>
      <c r="BE393" s="246">
        <f>IF(N393="základní",J393,0)</f>
        <v>0</v>
      </c>
      <c r="BF393" s="246">
        <f>IF(N393="snížená",J393,0)</f>
        <v>0</v>
      </c>
      <c r="BG393" s="246">
        <f>IF(N393="zákl. přenesená",J393,0)</f>
        <v>0</v>
      </c>
      <c r="BH393" s="246">
        <f>IF(N393="sníž. přenesená",J393,0)</f>
        <v>0</v>
      </c>
      <c r="BI393" s="246">
        <f>IF(N393="nulová",J393,0)</f>
        <v>0</v>
      </c>
      <c r="BJ393" s="25" t="s">
        <v>83</v>
      </c>
      <c r="BK393" s="246">
        <f>ROUND(I393*H393,2)</f>
        <v>0</v>
      </c>
      <c r="BL393" s="25" t="s">
        <v>198</v>
      </c>
      <c r="BM393" s="25" t="s">
        <v>656</v>
      </c>
    </row>
    <row r="394" s="1" customFormat="1" ht="16.5" customHeight="1">
      <c r="B394" s="47"/>
      <c r="C394" s="235" t="s">
        <v>657</v>
      </c>
      <c r="D394" s="235" t="s">
        <v>185</v>
      </c>
      <c r="E394" s="236" t="s">
        <v>658</v>
      </c>
      <c r="F394" s="237" t="s">
        <v>659</v>
      </c>
      <c r="G394" s="238" t="s">
        <v>257</v>
      </c>
      <c r="H394" s="239">
        <v>1</v>
      </c>
      <c r="I394" s="240"/>
      <c r="J394" s="241">
        <f>ROUND(I394*H394,2)</f>
        <v>0</v>
      </c>
      <c r="K394" s="237" t="s">
        <v>189</v>
      </c>
      <c r="L394" s="73"/>
      <c r="M394" s="242" t="s">
        <v>21</v>
      </c>
      <c r="N394" s="243" t="s">
        <v>46</v>
      </c>
      <c r="O394" s="48"/>
      <c r="P394" s="244">
        <f>O394*H394</f>
        <v>0</v>
      </c>
      <c r="Q394" s="244">
        <v>0.0045900000000000003</v>
      </c>
      <c r="R394" s="244">
        <f>Q394*H394</f>
        <v>0.0045900000000000003</v>
      </c>
      <c r="S394" s="244">
        <v>0</v>
      </c>
      <c r="T394" s="245">
        <f>S394*H394</f>
        <v>0</v>
      </c>
      <c r="AR394" s="25" t="s">
        <v>198</v>
      </c>
      <c r="AT394" s="25" t="s">
        <v>185</v>
      </c>
      <c r="AU394" s="25" t="s">
        <v>85</v>
      </c>
      <c r="AY394" s="25" t="s">
        <v>182</v>
      </c>
      <c r="BE394" s="246">
        <f>IF(N394="základní",J394,0)</f>
        <v>0</v>
      </c>
      <c r="BF394" s="246">
        <f>IF(N394="snížená",J394,0)</f>
        <v>0</v>
      </c>
      <c r="BG394" s="246">
        <f>IF(N394="zákl. přenesená",J394,0)</f>
        <v>0</v>
      </c>
      <c r="BH394" s="246">
        <f>IF(N394="sníž. přenesená",J394,0)</f>
        <v>0</v>
      </c>
      <c r="BI394" s="246">
        <f>IF(N394="nulová",J394,0)</f>
        <v>0</v>
      </c>
      <c r="BJ394" s="25" t="s">
        <v>83</v>
      </c>
      <c r="BK394" s="246">
        <f>ROUND(I394*H394,2)</f>
        <v>0</v>
      </c>
      <c r="BL394" s="25" t="s">
        <v>198</v>
      </c>
      <c r="BM394" s="25" t="s">
        <v>660</v>
      </c>
    </row>
    <row r="395" s="1" customFormat="1" ht="16.5" customHeight="1">
      <c r="B395" s="47"/>
      <c r="C395" s="284" t="s">
        <v>661</v>
      </c>
      <c r="D395" s="284" t="s">
        <v>300</v>
      </c>
      <c r="E395" s="285" t="s">
        <v>662</v>
      </c>
      <c r="F395" s="286" t="s">
        <v>663</v>
      </c>
      <c r="G395" s="287" t="s">
        <v>257</v>
      </c>
      <c r="H395" s="288">
        <v>1</v>
      </c>
      <c r="I395" s="289"/>
      <c r="J395" s="290">
        <f>ROUND(I395*H395,2)</f>
        <v>0</v>
      </c>
      <c r="K395" s="286" t="s">
        <v>189</v>
      </c>
      <c r="L395" s="291"/>
      <c r="M395" s="292" t="s">
        <v>21</v>
      </c>
      <c r="N395" s="293" t="s">
        <v>46</v>
      </c>
      <c r="O395" s="48"/>
      <c r="P395" s="244">
        <f>O395*H395</f>
        <v>0</v>
      </c>
      <c r="Q395" s="244">
        <v>0.062</v>
      </c>
      <c r="R395" s="244">
        <f>Q395*H395</f>
        <v>0.062</v>
      </c>
      <c r="S395" s="244">
        <v>0</v>
      </c>
      <c r="T395" s="245">
        <f>S395*H395</f>
        <v>0</v>
      </c>
      <c r="AR395" s="25" t="s">
        <v>215</v>
      </c>
      <c r="AT395" s="25" t="s">
        <v>300</v>
      </c>
      <c r="AU395" s="25" t="s">
        <v>85</v>
      </c>
      <c r="AY395" s="25" t="s">
        <v>182</v>
      </c>
      <c r="BE395" s="246">
        <f>IF(N395="základní",J395,0)</f>
        <v>0</v>
      </c>
      <c r="BF395" s="246">
        <f>IF(N395="snížená",J395,0)</f>
        <v>0</v>
      </c>
      <c r="BG395" s="246">
        <f>IF(N395="zákl. přenesená",J395,0)</f>
        <v>0</v>
      </c>
      <c r="BH395" s="246">
        <f>IF(N395="sníž. přenesená",J395,0)</f>
        <v>0</v>
      </c>
      <c r="BI395" s="246">
        <f>IF(N395="nulová",J395,0)</f>
        <v>0</v>
      </c>
      <c r="BJ395" s="25" t="s">
        <v>83</v>
      </c>
      <c r="BK395" s="246">
        <f>ROUND(I395*H395,2)</f>
        <v>0</v>
      </c>
      <c r="BL395" s="25" t="s">
        <v>198</v>
      </c>
      <c r="BM395" s="25" t="s">
        <v>664</v>
      </c>
    </row>
    <row r="396" s="1" customFormat="1" ht="16.5" customHeight="1">
      <c r="B396" s="47"/>
      <c r="C396" s="235" t="s">
        <v>665</v>
      </c>
      <c r="D396" s="235" t="s">
        <v>185</v>
      </c>
      <c r="E396" s="236" t="s">
        <v>666</v>
      </c>
      <c r="F396" s="237" t="s">
        <v>667</v>
      </c>
      <c r="G396" s="238" t="s">
        <v>257</v>
      </c>
      <c r="H396" s="239">
        <v>2</v>
      </c>
      <c r="I396" s="240"/>
      <c r="J396" s="241">
        <f>ROUND(I396*H396,2)</f>
        <v>0</v>
      </c>
      <c r="K396" s="237" t="s">
        <v>189</v>
      </c>
      <c r="L396" s="73"/>
      <c r="M396" s="242" t="s">
        <v>21</v>
      </c>
      <c r="N396" s="243" t="s">
        <v>46</v>
      </c>
      <c r="O396" s="48"/>
      <c r="P396" s="244">
        <f>O396*H396</f>
        <v>0</v>
      </c>
      <c r="Q396" s="244">
        <v>0.0045900000000000003</v>
      </c>
      <c r="R396" s="244">
        <f>Q396*H396</f>
        <v>0.0091800000000000007</v>
      </c>
      <c r="S396" s="244">
        <v>0</v>
      </c>
      <c r="T396" s="245">
        <f>S396*H396</f>
        <v>0</v>
      </c>
      <c r="AR396" s="25" t="s">
        <v>198</v>
      </c>
      <c r="AT396" s="25" t="s">
        <v>185</v>
      </c>
      <c r="AU396" s="25" t="s">
        <v>85</v>
      </c>
      <c r="AY396" s="25" t="s">
        <v>182</v>
      </c>
      <c r="BE396" s="246">
        <f>IF(N396="základní",J396,0)</f>
        <v>0</v>
      </c>
      <c r="BF396" s="246">
        <f>IF(N396="snížená",J396,0)</f>
        <v>0</v>
      </c>
      <c r="BG396" s="246">
        <f>IF(N396="zákl. přenesená",J396,0)</f>
        <v>0</v>
      </c>
      <c r="BH396" s="246">
        <f>IF(N396="sníž. přenesená",J396,0)</f>
        <v>0</v>
      </c>
      <c r="BI396" s="246">
        <f>IF(N396="nulová",J396,0)</f>
        <v>0</v>
      </c>
      <c r="BJ396" s="25" t="s">
        <v>83</v>
      </c>
      <c r="BK396" s="246">
        <f>ROUND(I396*H396,2)</f>
        <v>0</v>
      </c>
      <c r="BL396" s="25" t="s">
        <v>198</v>
      </c>
      <c r="BM396" s="25" t="s">
        <v>668</v>
      </c>
    </row>
    <row r="397" s="1" customFormat="1" ht="16.5" customHeight="1">
      <c r="B397" s="47"/>
      <c r="C397" s="284" t="s">
        <v>669</v>
      </c>
      <c r="D397" s="284" t="s">
        <v>300</v>
      </c>
      <c r="E397" s="285" t="s">
        <v>670</v>
      </c>
      <c r="F397" s="286" t="s">
        <v>671</v>
      </c>
      <c r="G397" s="287" t="s">
        <v>257</v>
      </c>
      <c r="H397" s="288">
        <v>2</v>
      </c>
      <c r="I397" s="289"/>
      <c r="J397" s="290">
        <f>ROUND(I397*H397,2)</f>
        <v>0</v>
      </c>
      <c r="K397" s="286" t="s">
        <v>189</v>
      </c>
      <c r="L397" s="291"/>
      <c r="M397" s="292" t="s">
        <v>21</v>
      </c>
      <c r="N397" s="293" t="s">
        <v>46</v>
      </c>
      <c r="O397" s="48"/>
      <c r="P397" s="244">
        <f>O397*H397</f>
        <v>0</v>
      </c>
      <c r="Q397" s="244">
        <v>0.16500000000000001</v>
      </c>
      <c r="R397" s="244">
        <f>Q397*H397</f>
        <v>0.33000000000000002</v>
      </c>
      <c r="S397" s="244">
        <v>0</v>
      </c>
      <c r="T397" s="245">
        <f>S397*H397</f>
        <v>0</v>
      </c>
      <c r="AR397" s="25" t="s">
        <v>215</v>
      </c>
      <c r="AT397" s="25" t="s">
        <v>300</v>
      </c>
      <c r="AU397" s="25" t="s">
        <v>85</v>
      </c>
      <c r="AY397" s="25" t="s">
        <v>182</v>
      </c>
      <c r="BE397" s="246">
        <f>IF(N397="základní",J397,0)</f>
        <v>0</v>
      </c>
      <c r="BF397" s="246">
        <f>IF(N397="snížená",J397,0)</f>
        <v>0</v>
      </c>
      <c r="BG397" s="246">
        <f>IF(N397="zákl. přenesená",J397,0)</f>
        <v>0</v>
      </c>
      <c r="BH397" s="246">
        <f>IF(N397="sníž. přenesená",J397,0)</f>
        <v>0</v>
      </c>
      <c r="BI397" s="246">
        <f>IF(N397="nulová",J397,0)</f>
        <v>0</v>
      </c>
      <c r="BJ397" s="25" t="s">
        <v>83</v>
      </c>
      <c r="BK397" s="246">
        <f>ROUND(I397*H397,2)</f>
        <v>0</v>
      </c>
      <c r="BL397" s="25" t="s">
        <v>198</v>
      </c>
      <c r="BM397" s="25" t="s">
        <v>672</v>
      </c>
    </row>
    <row r="398" s="1" customFormat="1" ht="16.5" customHeight="1">
      <c r="B398" s="47"/>
      <c r="C398" s="235" t="s">
        <v>673</v>
      </c>
      <c r="D398" s="235" t="s">
        <v>185</v>
      </c>
      <c r="E398" s="236" t="s">
        <v>674</v>
      </c>
      <c r="F398" s="237" t="s">
        <v>675</v>
      </c>
      <c r="G398" s="238" t="s">
        <v>265</v>
      </c>
      <c r="H398" s="239">
        <v>0.56999999999999995</v>
      </c>
      <c r="I398" s="240"/>
      <c r="J398" s="241">
        <f>ROUND(I398*H398,2)</f>
        <v>0</v>
      </c>
      <c r="K398" s="237" t="s">
        <v>189</v>
      </c>
      <c r="L398" s="73"/>
      <c r="M398" s="242" t="s">
        <v>21</v>
      </c>
      <c r="N398" s="243" t="s">
        <v>46</v>
      </c>
      <c r="O398" s="48"/>
      <c r="P398" s="244">
        <f>O398*H398</f>
        <v>0</v>
      </c>
      <c r="Q398" s="244">
        <v>2.2564799999999998</v>
      </c>
      <c r="R398" s="244">
        <f>Q398*H398</f>
        <v>1.2861935999999998</v>
      </c>
      <c r="S398" s="244">
        <v>0</v>
      </c>
      <c r="T398" s="245">
        <f>S398*H398</f>
        <v>0</v>
      </c>
      <c r="AR398" s="25" t="s">
        <v>198</v>
      </c>
      <c r="AT398" s="25" t="s">
        <v>185</v>
      </c>
      <c r="AU398" s="25" t="s">
        <v>85</v>
      </c>
      <c r="AY398" s="25" t="s">
        <v>182</v>
      </c>
      <c r="BE398" s="246">
        <f>IF(N398="základní",J398,0)</f>
        <v>0</v>
      </c>
      <c r="BF398" s="246">
        <f>IF(N398="snížená",J398,0)</f>
        <v>0</v>
      </c>
      <c r="BG398" s="246">
        <f>IF(N398="zákl. přenesená",J398,0)</f>
        <v>0</v>
      </c>
      <c r="BH398" s="246">
        <f>IF(N398="sníž. přenesená",J398,0)</f>
        <v>0</v>
      </c>
      <c r="BI398" s="246">
        <f>IF(N398="nulová",J398,0)</f>
        <v>0</v>
      </c>
      <c r="BJ398" s="25" t="s">
        <v>83</v>
      </c>
      <c r="BK398" s="246">
        <f>ROUND(I398*H398,2)</f>
        <v>0</v>
      </c>
      <c r="BL398" s="25" t="s">
        <v>198</v>
      </c>
      <c r="BM398" s="25" t="s">
        <v>676</v>
      </c>
    </row>
    <row r="399" s="12" customFormat="1">
      <c r="B399" s="251"/>
      <c r="C399" s="252"/>
      <c r="D399" s="253" t="s">
        <v>252</v>
      </c>
      <c r="E399" s="254" t="s">
        <v>21</v>
      </c>
      <c r="F399" s="255" t="s">
        <v>441</v>
      </c>
      <c r="G399" s="252"/>
      <c r="H399" s="254" t="s">
        <v>21</v>
      </c>
      <c r="I399" s="256"/>
      <c r="J399" s="252"/>
      <c r="K399" s="252"/>
      <c r="L399" s="257"/>
      <c r="M399" s="258"/>
      <c r="N399" s="259"/>
      <c r="O399" s="259"/>
      <c r="P399" s="259"/>
      <c r="Q399" s="259"/>
      <c r="R399" s="259"/>
      <c r="S399" s="259"/>
      <c r="T399" s="260"/>
      <c r="AT399" s="261" t="s">
        <v>252</v>
      </c>
      <c r="AU399" s="261" t="s">
        <v>85</v>
      </c>
      <c r="AV399" s="12" t="s">
        <v>83</v>
      </c>
      <c r="AW399" s="12" t="s">
        <v>38</v>
      </c>
      <c r="AX399" s="12" t="s">
        <v>75</v>
      </c>
      <c r="AY399" s="261" t="s">
        <v>182</v>
      </c>
    </row>
    <row r="400" s="13" customFormat="1">
      <c r="B400" s="262"/>
      <c r="C400" s="263"/>
      <c r="D400" s="253" t="s">
        <v>252</v>
      </c>
      <c r="E400" s="264" t="s">
        <v>21</v>
      </c>
      <c r="F400" s="265" t="s">
        <v>21</v>
      </c>
      <c r="G400" s="263"/>
      <c r="H400" s="266">
        <v>0</v>
      </c>
      <c r="I400" s="267"/>
      <c r="J400" s="263"/>
      <c r="K400" s="263"/>
      <c r="L400" s="268"/>
      <c r="M400" s="269"/>
      <c r="N400" s="270"/>
      <c r="O400" s="270"/>
      <c r="P400" s="270"/>
      <c r="Q400" s="270"/>
      <c r="R400" s="270"/>
      <c r="S400" s="270"/>
      <c r="T400" s="271"/>
      <c r="AT400" s="272" t="s">
        <v>252</v>
      </c>
      <c r="AU400" s="272" t="s">
        <v>85</v>
      </c>
      <c r="AV400" s="13" t="s">
        <v>85</v>
      </c>
      <c r="AW400" s="13" t="s">
        <v>38</v>
      </c>
      <c r="AX400" s="13" t="s">
        <v>75</v>
      </c>
      <c r="AY400" s="272" t="s">
        <v>182</v>
      </c>
    </row>
    <row r="401" s="12" customFormat="1">
      <c r="B401" s="251"/>
      <c r="C401" s="252"/>
      <c r="D401" s="253" t="s">
        <v>252</v>
      </c>
      <c r="E401" s="254" t="s">
        <v>21</v>
      </c>
      <c r="F401" s="255" t="s">
        <v>677</v>
      </c>
      <c r="G401" s="252"/>
      <c r="H401" s="254" t="s">
        <v>21</v>
      </c>
      <c r="I401" s="256"/>
      <c r="J401" s="252"/>
      <c r="K401" s="252"/>
      <c r="L401" s="257"/>
      <c r="M401" s="258"/>
      <c r="N401" s="259"/>
      <c r="O401" s="259"/>
      <c r="P401" s="259"/>
      <c r="Q401" s="259"/>
      <c r="R401" s="259"/>
      <c r="S401" s="259"/>
      <c r="T401" s="260"/>
      <c r="AT401" s="261" t="s">
        <v>252</v>
      </c>
      <c r="AU401" s="261" t="s">
        <v>85</v>
      </c>
      <c r="AV401" s="12" t="s">
        <v>83</v>
      </c>
      <c r="AW401" s="12" t="s">
        <v>38</v>
      </c>
      <c r="AX401" s="12" t="s">
        <v>75</v>
      </c>
      <c r="AY401" s="261" t="s">
        <v>182</v>
      </c>
    </row>
    <row r="402" s="13" customFormat="1">
      <c r="B402" s="262"/>
      <c r="C402" s="263"/>
      <c r="D402" s="253" t="s">
        <v>252</v>
      </c>
      <c r="E402" s="264" t="s">
        <v>21</v>
      </c>
      <c r="F402" s="265" t="s">
        <v>21</v>
      </c>
      <c r="G402" s="263"/>
      <c r="H402" s="266">
        <v>0</v>
      </c>
      <c r="I402" s="267"/>
      <c r="J402" s="263"/>
      <c r="K402" s="263"/>
      <c r="L402" s="268"/>
      <c r="M402" s="269"/>
      <c r="N402" s="270"/>
      <c r="O402" s="270"/>
      <c r="P402" s="270"/>
      <c r="Q402" s="270"/>
      <c r="R402" s="270"/>
      <c r="S402" s="270"/>
      <c r="T402" s="271"/>
      <c r="AT402" s="272" t="s">
        <v>252</v>
      </c>
      <c r="AU402" s="272" t="s">
        <v>85</v>
      </c>
      <c r="AV402" s="13" t="s">
        <v>85</v>
      </c>
      <c r="AW402" s="13" t="s">
        <v>38</v>
      </c>
      <c r="AX402" s="13" t="s">
        <v>75</v>
      </c>
      <c r="AY402" s="272" t="s">
        <v>182</v>
      </c>
    </row>
    <row r="403" s="13" customFormat="1">
      <c r="B403" s="262"/>
      <c r="C403" s="263"/>
      <c r="D403" s="253" t="s">
        <v>252</v>
      </c>
      <c r="E403" s="264" t="s">
        <v>21</v>
      </c>
      <c r="F403" s="265" t="s">
        <v>678</v>
      </c>
      <c r="G403" s="263"/>
      <c r="H403" s="266">
        <v>0.56999999999999995</v>
      </c>
      <c r="I403" s="267"/>
      <c r="J403" s="263"/>
      <c r="K403" s="263"/>
      <c r="L403" s="268"/>
      <c r="M403" s="269"/>
      <c r="N403" s="270"/>
      <c r="O403" s="270"/>
      <c r="P403" s="270"/>
      <c r="Q403" s="270"/>
      <c r="R403" s="270"/>
      <c r="S403" s="270"/>
      <c r="T403" s="271"/>
      <c r="AT403" s="272" t="s">
        <v>252</v>
      </c>
      <c r="AU403" s="272" t="s">
        <v>85</v>
      </c>
      <c r="AV403" s="13" t="s">
        <v>85</v>
      </c>
      <c r="AW403" s="13" t="s">
        <v>38</v>
      </c>
      <c r="AX403" s="13" t="s">
        <v>83</v>
      </c>
      <c r="AY403" s="272" t="s">
        <v>182</v>
      </c>
    </row>
    <row r="404" s="1" customFormat="1" ht="25.5" customHeight="1">
      <c r="B404" s="47"/>
      <c r="C404" s="235" t="s">
        <v>679</v>
      </c>
      <c r="D404" s="235" t="s">
        <v>185</v>
      </c>
      <c r="E404" s="236" t="s">
        <v>680</v>
      </c>
      <c r="F404" s="237" t="s">
        <v>681</v>
      </c>
      <c r="G404" s="238" t="s">
        <v>250</v>
      </c>
      <c r="H404" s="239">
        <v>7.226</v>
      </c>
      <c r="I404" s="240"/>
      <c r="J404" s="241">
        <f>ROUND(I404*H404,2)</f>
        <v>0</v>
      </c>
      <c r="K404" s="237" t="s">
        <v>189</v>
      </c>
      <c r="L404" s="73"/>
      <c r="M404" s="242" t="s">
        <v>21</v>
      </c>
      <c r="N404" s="243" t="s">
        <v>46</v>
      </c>
      <c r="O404" s="48"/>
      <c r="P404" s="244">
        <f>O404*H404</f>
        <v>0</v>
      </c>
      <c r="Q404" s="244">
        <v>0.01098</v>
      </c>
      <c r="R404" s="244">
        <f>Q404*H404</f>
        <v>0.079341480000000006</v>
      </c>
      <c r="S404" s="244">
        <v>0</v>
      </c>
      <c r="T404" s="245">
        <f>S404*H404</f>
        <v>0</v>
      </c>
      <c r="AR404" s="25" t="s">
        <v>198</v>
      </c>
      <c r="AT404" s="25" t="s">
        <v>185</v>
      </c>
      <c r="AU404" s="25" t="s">
        <v>85</v>
      </c>
      <c r="AY404" s="25" t="s">
        <v>182</v>
      </c>
      <c r="BE404" s="246">
        <f>IF(N404="základní",J404,0)</f>
        <v>0</v>
      </c>
      <c r="BF404" s="246">
        <f>IF(N404="snížená",J404,0)</f>
        <v>0</v>
      </c>
      <c r="BG404" s="246">
        <f>IF(N404="zákl. přenesená",J404,0)</f>
        <v>0</v>
      </c>
      <c r="BH404" s="246">
        <f>IF(N404="sníž. přenesená",J404,0)</f>
        <v>0</v>
      </c>
      <c r="BI404" s="246">
        <f>IF(N404="nulová",J404,0)</f>
        <v>0</v>
      </c>
      <c r="BJ404" s="25" t="s">
        <v>83</v>
      </c>
      <c r="BK404" s="246">
        <f>ROUND(I404*H404,2)</f>
        <v>0</v>
      </c>
      <c r="BL404" s="25" t="s">
        <v>198</v>
      </c>
      <c r="BM404" s="25" t="s">
        <v>682</v>
      </c>
    </row>
    <row r="405" s="12" customFormat="1">
      <c r="B405" s="251"/>
      <c r="C405" s="252"/>
      <c r="D405" s="253" t="s">
        <v>252</v>
      </c>
      <c r="E405" s="254" t="s">
        <v>21</v>
      </c>
      <c r="F405" s="255" t="s">
        <v>441</v>
      </c>
      <c r="G405" s="252"/>
      <c r="H405" s="254" t="s">
        <v>21</v>
      </c>
      <c r="I405" s="256"/>
      <c r="J405" s="252"/>
      <c r="K405" s="252"/>
      <c r="L405" s="257"/>
      <c r="M405" s="258"/>
      <c r="N405" s="259"/>
      <c r="O405" s="259"/>
      <c r="P405" s="259"/>
      <c r="Q405" s="259"/>
      <c r="R405" s="259"/>
      <c r="S405" s="259"/>
      <c r="T405" s="260"/>
      <c r="AT405" s="261" t="s">
        <v>252</v>
      </c>
      <c r="AU405" s="261" t="s">
        <v>85</v>
      </c>
      <c r="AV405" s="12" t="s">
        <v>83</v>
      </c>
      <c r="AW405" s="12" t="s">
        <v>38</v>
      </c>
      <c r="AX405" s="12" t="s">
        <v>75</v>
      </c>
      <c r="AY405" s="261" t="s">
        <v>182</v>
      </c>
    </row>
    <row r="406" s="12" customFormat="1">
      <c r="B406" s="251"/>
      <c r="C406" s="252"/>
      <c r="D406" s="253" t="s">
        <v>252</v>
      </c>
      <c r="E406" s="254" t="s">
        <v>21</v>
      </c>
      <c r="F406" s="255" t="s">
        <v>677</v>
      </c>
      <c r="G406" s="252"/>
      <c r="H406" s="254" t="s">
        <v>21</v>
      </c>
      <c r="I406" s="256"/>
      <c r="J406" s="252"/>
      <c r="K406" s="252"/>
      <c r="L406" s="257"/>
      <c r="M406" s="258"/>
      <c r="N406" s="259"/>
      <c r="O406" s="259"/>
      <c r="P406" s="259"/>
      <c r="Q406" s="259"/>
      <c r="R406" s="259"/>
      <c r="S406" s="259"/>
      <c r="T406" s="260"/>
      <c r="AT406" s="261" t="s">
        <v>252</v>
      </c>
      <c r="AU406" s="261" t="s">
        <v>85</v>
      </c>
      <c r="AV406" s="12" t="s">
        <v>83</v>
      </c>
      <c r="AW406" s="12" t="s">
        <v>38</v>
      </c>
      <c r="AX406" s="12" t="s">
        <v>75</v>
      </c>
      <c r="AY406" s="261" t="s">
        <v>182</v>
      </c>
    </row>
    <row r="407" s="13" customFormat="1">
      <c r="B407" s="262"/>
      <c r="C407" s="263"/>
      <c r="D407" s="253" t="s">
        <v>252</v>
      </c>
      <c r="E407" s="264" t="s">
        <v>21</v>
      </c>
      <c r="F407" s="265" t="s">
        <v>21</v>
      </c>
      <c r="G407" s="263"/>
      <c r="H407" s="266">
        <v>0</v>
      </c>
      <c r="I407" s="267"/>
      <c r="J407" s="263"/>
      <c r="K407" s="263"/>
      <c r="L407" s="268"/>
      <c r="M407" s="269"/>
      <c r="N407" s="270"/>
      <c r="O407" s="270"/>
      <c r="P407" s="270"/>
      <c r="Q407" s="270"/>
      <c r="R407" s="270"/>
      <c r="S407" s="270"/>
      <c r="T407" s="271"/>
      <c r="AT407" s="272" t="s">
        <v>252</v>
      </c>
      <c r="AU407" s="272" t="s">
        <v>85</v>
      </c>
      <c r="AV407" s="13" t="s">
        <v>85</v>
      </c>
      <c r="AW407" s="13" t="s">
        <v>38</v>
      </c>
      <c r="AX407" s="13" t="s">
        <v>75</v>
      </c>
      <c r="AY407" s="272" t="s">
        <v>182</v>
      </c>
    </row>
    <row r="408" s="13" customFormat="1">
      <c r="B408" s="262"/>
      <c r="C408" s="263"/>
      <c r="D408" s="253" t="s">
        <v>252</v>
      </c>
      <c r="E408" s="264" t="s">
        <v>21</v>
      </c>
      <c r="F408" s="265" t="s">
        <v>683</v>
      </c>
      <c r="G408" s="263"/>
      <c r="H408" s="266">
        <v>7.226</v>
      </c>
      <c r="I408" s="267"/>
      <c r="J408" s="263"/>
      <c r="K408" s="263"/>
      <c r="L408" s="268"/>
      <c r="M408" s="269"/>
      <c r="N408" s="270"/>
      <c r="O408" s="270"/>
      <c r="P408" s="270"/>
      <c r="Q408" s="270"/>
      <c r="R408" s="270"/>
      <c r="S408" s="270"/>
      <c r="T408" s="271"/>
      <c r="AT408" s="272" t="s">
        <v>252</v>
      </c>
      <c r="AU408" s="272" t="s">
        <v>85</v>
      </c>
      <c r="AV408" s="13" t="s">
        <v>85</v>
      </c>
      <c r="AW408" s="13" t="s">
        <v>38</v>
      </c>
      <c r="AX408" s="13" t="s">
        <v>83</v>
      </c>
      <c r="AY408" s="272" t="s">
        <v>182</v>
      </c>
    </row>
    <row r="409" s="1" customFormat="1" ht="25.5" customHeight="1">
      <c r="B409" s="47"/>
      <c r="C409" s="235" t="s">
        <v>684</v>
      </c>
      <c r="D409" s="235" t="s">
        <v>185</v>
      </c>
      <c r="E409" s="236" t="s">
        <v>685</v>
      </c>
      <c r="F409" s="237" t="s">
        <v>686</v>
      </c>
      <c r="G409" s="238" t="s">
        <v>250</v>
      </c>
      <c r="H409" s="239">
        <v>7.226</v>
      </c>
      <c r="I409" s="240"/>
      <c r="J409" s="241">
        <f>ROUND(I409*H409,2)</f>
        <v>0</v>
      </c>
      <c r="K409" s="237" t="s">
        <v>189</v>
      </c>
      <c r="L409" s="73"/>
      <c r="M409" s="242" t="s">
        <v>21</v>
      </c>
      <c r="N409" s="243" t="s">
        <v>46</v>
      </c>
      <c r="O409" s="48"/>
      <c r="P409" s="244">
        <f>O409*H409</f>
        <v>0</v>
      </c>
      <c r="Q409" s="244">
        <v>0</v>
      </c>
      <c r="R409" s="244">
        <f>Q409*H409</f>
        <v>0</v>
      </c>
      <c r="S409" s="244">
        <v>0</v>
      </c>
      <c r="T409" s="245">
        <f>S409*H409</f>
        <v>0</v>
      </c>
      <c r="AR409" s="25" t="s">
        <v>198</v>
      </c>
      <c r="AT409" s="25" t="s">
        <v>185</v>
      </c>
      <c r="AU409" s="25" t="s">
        <v>85</v>
      </c>
      <c r="AY409" s="25" t="s">
        <v>182</v>
      </c>
      <c r="BE409" s="246">
        <f>IF(N409="základní",J409,0)</f>
        <v>0</v>
      </c>
      <c r="BF409" s="246">
        <f>IF(N409="snížená",J409,0)</f>
        <v>0</v>
      </c>
      <c r="BG409" s="246">
        <f>IF(N409="zákl. přenesená",J409,0)</f>
        <v>0</v>
      </c>
      <c r="BH409" s="246">
        <f>IF(N409="sníž. přenesená",J409,0)</f>
        <v>0</v>
      </c>
      <c r="BI409" s="246">
        <f>IF(N409="nulová",J409,0)</f>
        <v>0</v>
      </c>
      <c r="BJ409" s="25" t="s">
        <v>83</v>
      </c>
      <c r="BK409" s="246">
        <f>ROUND(I409*H409,2)</f>
        <v>0</v>
      </c>
      <c r="BL409" s="25" t="s">
        <v>198</v>
      </c>
      <c r="BM409" s="25" t="s">
        <v>687</v>
      </c>
    </row>
    <row r="410" s="1" customFormat="1" ht="16.5" customHeight="1">
      <c r="B410" s="47"/>
      <c r="C410" s="235" t="s">
        <v>688</v>
      </c>
      <c r="D410" s="235" t="s">
        <v>185</v>
      </c>
      <c r="E410" s="236" t="s">
        <v>689</v>
      </c>
      <c r="F410" s="237" t="s">
        <v>690</v>
      </c>
      <c r="G410" s="238" t="s">
        <v>303</v>
      </c>
      <c r="H410" s="239">
        <v>0.014</v>
      </c>
      <c r="I410" s="240"/>
      <c r="J410" s="241">
        <f>ROUND(I410*H410,2)</f>
        <v>0</v>
      </c>
      <c r="K410" s="237" t="s">
        <v>189</v>
      </c>
      <c r="L410" s="73"/>
      <c r="M410" s="242" t="s">
        <v>21</v>
      </c>
      <c r="N410" s="243" t="s">
        <v>46</v>
      </c>
      <c r="O410" s="48"/>
      <c r="P410" s="244">
        <f>O410*H410</f>
        <v>0</v>
      </c>
      <c r="Q410" s="244">
        <v>1.06277</v>
      </c>
      <c r="R410" s="244">
        <f>Q410*H410</f>
        <v>0.014878779999999999</v>
      </c>
      <c r="S410" s="244">
        <v>0</v>
      </c>
      <c r="T410" s="245">
        <f>S410*H410</f>
        <v>0</v>
      </c>
      <c r="AR410" s="25" t="s">
        <v>198</v>
      </c>
      <c r="AT410" s="25" t="s">
        <v>185</v>
      </c>
      <c r="AU410" s="25" t="s">
        <v>85</v>
      </c>
      <c r="AY410" s="25" t="s">
        <v>182</v>
      </c>
      <c r="BE410" s="246">
        <f>IF(N410="základní",J410,0)</f>
        <v>0</v>
      </c>
      <c r="BF410" s="246">
        <f>IF(N410="snížená",J410,0)</f>
        <v>0</v>
      </c>
      <c r="BG410" s="246">
        <f>IF(N410="zákl. přenesená",J410,0)</f>
        <v>0</v>
      </c>
      <c r="BH410" s="246">
        <f>IF(N410="sníž. přenesená",J410,0)</f>
        <v>0</v>
      </c>
      <c r="BI410" s="246">
        <f>IF(N410="nulová",J410,0)</f>
        <v>0</v>
      </c>
      <c r="BJ410" s="25" t="s">
        <v>83</v>
      </c>
      <c r="BK410" s="246">
        <f>ROUND(I410*H410,2)</f>
        <v>0</v>
      </c>
      <c r="BL410" s="25" t="s">
        <v>198</v>
      </c>
      <c r="BM410" s="25" t="s">
        <v>691</v>
      </c>
    </row>
    <row r="411" s="12" customFormat="1">
      <c r="B411" s="251"/>
      <c r="C411" s="252"/>
      <c r="D411" s="253" t="s">
        <v>252</v>
      </c>
      <c r="E411" s="254" t="s">
        <v>21</v>
      </c>
      <c r="F411" s="255" t="s">
        <v>441</v>
      </c>
      <c r="G411" s="252"/>
      <c r="H411" s="254" t="s">
        <v>21</v>
      </c>
      <c r="I411" s="256"/>
      <c r="J411" s="252"/>
      <c r="K411" s="252"/>
      <c r="L411" s="257"/>
      <c r="M411" s="258"/>
      <c r="N411" s="259"/>
      <c r="O411" s="259"/>
      <c r="P411" s="259"/>
      <c r="Q411" s="259"/>
      <c r="R411" s="259"/>
      <c r="S411" s="259"/>
      <c r="T411" s="260"/>
      <c r="AT411" s="261" t="s">
        <v>252</v>
      </c>
      <c r="AU411" s="261" t="s">
        <v>85</v>
      </c>
      <c r="AV411" s="12" t="s">
        <v>83</v>
      </c>
      <c r="AW411" s="12" t="s">
        <v>38</v>
      </c>
      <c r="AX411" s="12" t="s">
        <v>75</v>
      </c>
      <c r="AY411" s="261" t="s">
        <v>182</v>
      </c>
    </row>
    <row r="412" s="13" customFormat="1">
      <c r="B412" s="262"/>
      <c r="C412" s="263"/>
      <c r="D412" s="253" t="s">
        <v>252</v>
      </c>
      <c r="E412" s="264" t="s">
        <v>21</v>
      </c>
      <c r="F412" s="265" t="s">
        <v>21</v>
      </c>
      <c r="G412" s="263"/>
      <c r="H412" s="266">
        <v>0</v>
      </c>
      <c r="I412" s="267"/>
      <c r="J412" s="263"/>
      <c r="K412" s="263"/>
      <c r="L412" s="268"/>
      <c r="M412" s="269"/>
      <c r="N412" s="270"/>
      <c r="O412" s="270"/>
      <c r="P412" s="270"/>
      <c r="Q412" s="270"/>
      <c r="R412" s="270"/>
      <c r="S412" s="270"/>
      <c r="T412" s="271"/>
      <c r="AT412" s="272" t="s">
        <v>252</v>
      </c>
      <c r="AU412" s="272" t="s">
        <v>85</v>
      </c>
      <c r="AV412" s="13" t="s">
        <v>85</v>
      </c>
      <c r="AW412" s="13" t="s">
        <v>38</v>
      </c>
      <c r="AX412" s="13" t="s">
        <v>75</v>
      </c>
      <c r="AY412" s="272" t="s">
        <v>182</v>
      </c>
    </row>
    <row r="413" s="12" customFormat="1">
      <c r="B413" s="251"/>
      <c r="C413" s="252"/>
      <c r="D413" s="253" t="s">
        <v>252</v>
      </c>
      <c r="E413" s="254" t="s">
        <v>21</v>
      </c>
      <c r="F413" s="255" t="s">
        <v>692</v>
      </c>
      <c r="G413" s="252"/>
      <c r="H413" s="254" t="s">
        <v>21</v>
      </c>
      <c r="I413" s="256"/>
      <c r="J413" s="252"/>
      <c r="K413" s="252"/>
      <c r="L413" s="257"/>
      <c r="M413" s="258"/>
      <c r="N413" s="259"/>
      <c r="O413" s="259"/>
      <c r="P413" s="259"/>
      <c r="Q413" s="259"/>
      <c r="R413" s="259"/>
      <c r="S413" s="259"/>
      <c r="T413" s="260"/>
      <c r="AT413" s="261" t="s">
        <v>252</v>
      </c>
      <c r="AU413" s="261" t="s">
        <v>85</v>
      </c>
      <c r="AV413" s="12" t="s">
        <v>83</v>
      </c>
      <c r="AW413" s="12" t="s">
        <v>38</v>
      </c>
      <c r="AX413" s="12" t="s">
        <v>75</v>
      </c>
      <c r="AY413" s="261" t="s">
        <v>182</v>
      </c>
    </row>
    <row r="414" s="12" customFormat="1">
      <c r="B414" s="251"/>
      <c r="C414" s="252"/>
      <c r="D414" s="253" t="s">
        <v>252</v>
      </c>
      <c r="E414" s="254" t="s">
        <v>21</v>
      </c>
      <c r="F414" s="255" t="s">
        <v>693</v>
      </c>
      <c r="G414" s="252"/>
      <c r="H414" s="254" t="s">
        <v>21</v>
      </c>
      <c r="I414" s="256"/>
      <c r="J414" s="252"/>
      <c r="K414" s="252"/>
      <c r="L414" s="257"/>
      <c r="M414" s="258"/>
      <c r="N414" s="259"/>
      <c r="O414" s="259"/>
      <c r="P414" s="259"/>
      <c r="Q414" s="259"/>
      <c r="R414" s="259"/>
      <c r="S414" s="259"/>
      <c r="T414" s="260"/>
      <c r="AT414" s="261" t="s">
        <v>252</v>
      </c>
      <c r="AU414" s="261" t="s">
        <v>85</v>
      </c>
      <c r="AV414" s="12" t="s">
        <v>83</v>
      </c>
      <c r="AW414" s="12" t="s">
        <v>38</v>
      </c>
      <c r="AX414" s="12" t="s">
        <v>75</v>
      </c>
      <c r="AY414" s="261" t="s">
        <v>182</v>
      </c>
    </row>
    <row r="415" s="13" customFormat="1">
      <c r="B415" s="262"/>
      <c r="C415" s="263"/>
      <c r="D415" s="253" t="s">
        <v>252</v>
      </c>
      <c r="E415" s="264" t="s">
        <v>21</v>
      </c>
      <c r="F415" s="265" t="s">
        <v>694</v>
      </c>
      <c r="G415" s="263"/>
      <c r="H415" s="266">
        <v>0.014</v>
      </c>
      <c r="I415" s="267"/>
      <c r="J415" s="263"/>
      <c r="K415" s="263"/>
      <c r="L415" s="268"/>
      <c r="M415" s="269"/>
      <c r="N415" s="270"/>
      <c r="O415" s="270"/>
      <c r="P415" s="270"/>
      <c r="Q415" s="270"/>
      <c r="R415" s="270"/>
      <c r="S415" s="270"/>
      <c r="T415" s="271"/>
      <c r="AT415" s="272" t="s">
        <v>252</v>
      </c>
      <c r="AU415" s="272" t="s">
        <v>85</v>
      </c>
      <c r="AV415" s="13" t="s">
        <v>85</v>
      </c>
      <c r="AW415" s="13" t="s">
        <v>38</v>
      </c>
      <c r="AX415" s="13" t="s">
        <v>83</v>
      </c>
      <c r="AY415" s="272" t="s">
        <v>182</v>
      </c>
    </row>
    <row r="416" s="1" customFormat="1" ht="51" customHeight="1">
      <c r="B416" s="47"/>
      <c r="C416" s="235" t="s">
        <v>695</v>
      </c>
      <c r="D416" s="235" t="s">
        <v>185</v>
      </c>
      <c r="E416" s="236" t="s">
        <v>696</v>
      </c>
      <c r="F416" s="237" t="s">
        <v>697</v>
      </c>
      <c r="G416" s="238" t="s">
        <v>250</v>
      </c>
      <c r="H416" s="239">
        <v>804</v>
      </c>
      <c r="I416" s="240"/>
      <c r="J416" s="241">
        <f>ROUND(I416*H416,2)</f>
        <v>0</v>
      </c>
      <c r="K416" s="237" t="s">
        <v>21</v>
      </c>
      <c r="L416" s="73"/>
      <c r="M416" s="242" t="s">
        <v>21</v>
      </c>
      <c r="N416" s="243" t="s">
        <v>46</v>
      </c>
      <c r="O416" s="48"/>
      <c r="P416" s="244">
        <f>O416*H416</f>
        <v>0</v>
      </c>
      <c r="Q416" s="244">
        <v>0.025000000000000001</v>
      </c>
      <c r="R416" s="244">
        <f>Q416*H416</f>
        <v>20.100000000000001</v>
      </c>
      <c r="S416" s="244">
        <v>0</v>
      </c>
      <c r="T416" s="245">
        <f>S416*H416</f>
        <v>0</v>
      </c>
      <c r="AR416" s="25" t="s">
        <v>198</v>
      </c>
      <c r="AT416" s="25" t="s">
        <v>185</v>
      </c>
      <c r="AU416" s="25" t="s">
        <v>85</v>
      </c>
      <c r="AY416" s="25" t="s">
        <v>182</v>
      </c>
      <c r="BE416" s="246">
        <f>IF(N416="základní",J416,0)</f>
        <v>0</v>
      </c>
      <c r="BF416" s="246">
        <f>IF(N416="snížená",J416,0)</f>
        <v>0</v>
      </c>
      <c r="BG416" s="246">
        <f>IF(N416="zákl. přenesená",J416,0)</f>
        <v>0</v>
      </c>
      <c r="BH416" s="246">
        <f>IF(N416="sníž. přenesená",J416,0)</f>
        <v>0</v>
      </c>
      <c r="BI416" s="246">
        <f>IF(N416="nulová",J416,0)</f>
        <v>0</v>
      </c>
      <c r="BJ416" s="25" t="s">
        <v>83</v>
      </c>
      <c r="BK416" s="246">
        <f>ROUND(I416*H416,2)</f>
        <v>0</v>
      </c>
      <c r="BL416" s="25" t="s">
        <v>198</v>
      </c>
      <c r="BM416" s="25" t="s">
        <v>698</v>
      </c>
    </row>
    <row r="417" s="11" customFormat="1" ht="29.88" customHeight="1">
      <c r="B417" s="219"/>
      <c r="C417" s="220"/>
      <c r="D417" s="221" t="s">
        <v>74</v>
      </c>
      <c r="E417" s="233" t="s">
        <v>207</v>
      </c>
      <c r="F417" s="233" t="s">
        <v>699</v>
      </c>
      <c r="G417" s="220"/>
      <c r="H417" s="220"/>
      <c r="I417" s="223"/>
      <c r="J417" s="234">
        <f>BK417</f>
        <v>0</v>
      </c>
      <c r="K417" s="220"/>
      <c r="L417" s="225"/>
      <c r="M417" s="226"/>
      <c r="N417" s="227"/>
      <c r="O417" s="227"/>
      <c r="P417" s="228">
        <f>SUM(P418:P919)</f>
        <v>0</v>
      </c>
      <c r="Q417" s="227"/>
      <c r="R417" s="228">
        <f>SUM(R418:R919)</f>
        <v>178.87281424999998</v>
      </c>
      <c r="S417" s="227"/>
      <c r="T417" s="229">
        <f>SUM(T418:T919)</f>
        <v>0</v>
      </c>
      <c r="AR417" s="230" t="s">
        <v>83</v>
      </c>
      <c r="AT417" s="231" t="s">
        <v>74</v>
      </c>
      <c r="AU417" s="231" t="s">
        <v>83</v>
      </c>
      <c r="AY417" s="230" t="s">
        <v>182</v>
      </c>
      <c r="BK417" s="232">
        <f>SUM(BK418:BK919)</f>
        <v>0</v>
      </c>
    </row>
    <row r="418" s="1" customFormat="1" ht="25.5" customHeight="1">
      <c r="B418" s="47"/>
      <c r="C418" s="235" t="s">
        <v>700</v>
      </c>
      <c r="D418" s="235" t="s">
        <v>185</v>
      </c>
      <c r="E418" s="236" t="s">
        <v>701</v>
      </c>
      <c r="F418" s="237" t="s">
        <v>702</v>
      </c>
      <c r="G418" s="238" t="s">
        <v>250</v>
      </c>
      <c r="H418" s="239">
        <v>248.80000000000001</v>
      </c>
      <c r="I418" s="240"/>
      <c r="J418" s="241">
        <f>ROUND(I418*H418,2)</f>
        <v>0</v>
      </c>
      <c r="K418" s="237" t="s">
        <v>189</v>
      </c>
      <c r="L418" s="73"/>
      <c r="M418" s="242" t="s">
        <v>21</v>
      </c>
      <c r="N418" s="243" t="s">
        <v>46</v>
      </c>
      <c r="O418" s="48"/>
      <c r="P418" s="244">
        <f>O418*H418</f>
        <v>0</v>
      </c>
      <c r="Q418" s="244">
        <v>0.016279999999999999</v>
      </c>
      <c r="R418" s="244">
        <f>Q418*H418</f>
        <v>4.0504639999999998</v>
      </c>
      <c r="S418" s="244">
        <v>0</v>
      </c>
      <c r="T418" s="245">
        <f>S418*H418</f>
        <v>0</v>
      </c>
      <c r="AR418" s="25" t="s">
        <v>198</v>
      </c>
      <c r="AT418" s="25" t="s">
        <v>185</v>
      </c>
      <c r="AU418" s="25" t="s">
        <v>85</v>
      </c>
      <c r="AY418" s="25" t="s">
        <v>182</v>
      </c>
      <c r="BE418" s="246">
        <f>IF(N418="základní",J418,0)</f>
        <v>0</v>
      </c>
      <c r="BF418" s="246">
        <f>IF(N418="snížená",J418,0)</f>
        <v>0</v>
      </c>
      <c r="BG418" s="246">
        <f>IF(N418="zákl. přenesená",J418,0)</f>
        <v>0</v>
      </c>
      <c r="BH418" s="246">
        <f>IF(N418="sníž. přenesená",J418,0)</f>
        <v>0</v>
      </c>
      <c r="BI418" s="246">
        <f>IF(N418="nulová",J418,0)</f>
        <v>0</v>
      </c>
      <c r="BJ418" s="25" t="s">
        <v>83</v>
      </c>
      <c r="BK418" s="246">
        <f>ROUND(I418*H418,2)</f>
        <v>0</v>
      </c>
      <c r="BL418" s="25" t="s">
        <v>198</v>
      </c>
      <c r="BM418" s="25" t="s">
        <v>703</v>
      </c>
    </row>
    <row r="419" s="12" customFormat="1">
      <c r="B419" s="251"/>
      <c r="C419" s="252"/>
      <c r="D419" s="253" t="s">
        <v>252</v>
      </c>
      <c r="E419" s="254" t="s">
        <v>21</v>
      </c>
      <c r="F419" s="255" t="s">
        <v>704</v>
      </c>
      <c r="G419" s="252"/>
      <c r="H419" s="254" t="s">
        <v>21</v>
      </c>
      <c r="I419" s="256"/>
      <c r="J419" s="252"/>
      <c r="K419" s="252"/>
      <c r="L419" s="257"/>
      <c r="M419" s="258"/>
      <c r="N419" s="259"/>
      <c r="O419" s="259"/>
      <c r="P419" s="259"/>
      <c r="Q419" s="259"/>
      <c r="R419" s="259"/>
      <c r="S419" s="259"/>
      <c r="T419" s="260"/>
      <c r="AT419" s="261" t="s">
        <v>252</v>
      </c>
      <c r="AU419" s="261" t="s">
        <v>85</v>
      </c>
      <c r="AV419" s="12" t="s">
        <v>83</v>
      </c>
      <c r="AW419" s="12" t="s">
        <v>38</v>
      </c>
      <c r="AX419" s="12" t="s">
        <v>75</v>
      </c>
      <c r="AY419" s="261" t="s">
        <v>182</v>
      </c>
    </row>
    <row r="420" s="12" customFormat="1">
      <c r="B420" s="251"/>
      <c r="C420" s="252"/>
      <c r="D420" s="253" t="s">
        <v>252</v>
      </c>
      <c r="E420" s="254" t="s">
        <v>21</v>
      </c>
      <c r="F420" s="255" t="s">
        <v>705</v>
      </c>
      <c r="G420" s="252"/>
      <c r="H420" s="254" t="s">
        <v>21</v>
      </c>
      <c r="I420" s="256"/>
      <c r="J420" s="252"/>
      <c r="K420" s="252"/>
      <c r="L420" s="257"/>
      <c r="M420" s="258"/>
      <c r="N420" s="259"/>
      <c r="O420" s="259"/>
      <c r="P420" s="259"/>
      <c r="Q420" s="259"/>
      <c r="R420" s="259"/>
      <c r="S420" s="259"/>
      <c r="T420" s="260"/>
      <c r="AT420" s="261" t="s">
        <v>252</v>
      </c>
      <c r="AU420" s="261" t="s">
        <v>85</v>
      </c>
      <c r="AV420" s="12" t="s">
        <v>83</v>
      </c>
      <c r="AW420" s="12" t="s">
        <v>38</v>
      </c>
      <c r="AX420" s="12" t="s">
        <v>75</v>
      </c>
      <c r="AY420" s="261" t="s">
        <v>182</v>
      </c>
    </row>
    <row r="421" s="13" customFormat="1">
      <c r="B421" s="262"/>
      <c r="C421" s="263"/>
      <c r="D421" s="253" t="s">
        <v>252</v>
      </c>
      <c r="E421" s="264" t="s">
        <v>21</v>
      </c>
      <c r="F421" s="265" t="s">
        <v>706</v>
      </c>
      <c r="G421" s="263"/>
      <c r="H421" s="266">
        <v>4.9000000000000004</v>
      </c>
      <c r="I421" s="267"/>
      <c r="J421" s="263"/>
      <c r="K421" s="263"/>
      <c r="L421" s="268"/>
      <c r="M421" s="269"/>
      <c r="N421" s="270"/>
      <c r="O421" s="270"/>
      <c r="P421" s="270"/>
      <c r="Q421" s="270"/>
      <c r="R421" s="270"/>
      <c r="S421" s="270"/>
      <c r="T421" s="271"/>
      <c r="AT421" s="272" t="s">
        <v>252</v>
      </c>
      <c r="AU421" s="272" t="s">
        <v>85</v>
      </c>
      <c r="AV421" s="13" t="s">
        <v>85</v>
      </c>
      <c r="AW421" s="13" t="s">
        <v>38</v>
      </c>
      <c r="AX421" s="13" t="s">
        <v>75</v>
      </c>
      <c r="AY421" s="272" t="s">
        <v>182</v>
      </c>
    </row>
    <row r="422" s="12" customFormat="1">
      <c r="B422" s="251"/>
      <c r="C422" s="252"/>
      <c r="D422" s="253" t="s">
        <v>252</v>
      </c>
      <c r="E422" s="254" t="s">
        <v>21</v>
      </c>
      <c r="F422" s="255" t="s">
        <v>707</v>
      </c>
      <c r="G422" s="252"/>
      <c r="H422" s="254" t="s">
        <v>21</v>
      </c>
      <c r="I422" s="256"/>
      <c r="J422" s="252"/>
      <c r="K422" s="252"/>
      <c r="L422" s="257"/>
      <c r="M422" s="258"/>
      <c r="N422" s="259"/>
      <c r="O422" s="259"/>
      <c r="P422" s="259"/>
      <c r="Q422" s="259"/>
      <c r="R422" s="259"/>
      <c r="S422" s="259"/>
      <c r="T422" s="260"/>
      <c r="AT422" s="261" t="s">
        <v>252</v>
      </c>
      <c r="AU422" s="261" t="s">
        <v>85</v>
      </c>
      <c r="AV422" s="12" t="s">
        <v>83</v>
      </c>
      <c r="AW422" s="12" t="s">
        <v>38</v>
      </c>
      <c r="AX422" s="12" t="s">
        <v>75</v>
      </c>
      <c r="AY422" s="261" t="s">
        <v>182</v>
      </c>
    </row>
    <row r="423" s="12" customFormat="1">
      <c r="B423" s="251"/>
      <c r="C423" s="252"/>
      <c r="D423" s="253" t="s">
        <v>252</v>
      </c>
      <c r="E423" s="254" t="s">
        <v>21</v>
      </c>
      <c r="F423" s="255" t="s">
        <v>708</v>
      </c>
      <c r="G423" s="252"/>
      <c r="H423" s="254" t="s">
        <v>21</v>
      </c>
      <c r="I423" s="256"/>
      <c r="J423" s="252"/>
      <c r="K423" s="252"/>
      <c r="L423" s="257"/>
      <c r="M423" s="258"/>
      <c r="N423" s="259"/>
      <c r="O423" s="259"/>
      <c r="P423" s="259"/>
      <c r="Q423" s="259"/>
      <c r="R423" s="259"/>
      <c r="S423" s="259"/>
      <c r="T423" s="260"/>
      <c r="AT423" s="261" t="s">
        <v>252</v>
      </c>
      <c r="AU423" s="261" t="s">
        <v>85</v>
      </c>
      <c r="AV423" s="12" t="s">
        <v>83</v>
      </c>
      <c r="AW423" s="12" t="s">
        <v>38</v>
      </c>
      <c r="AX423" s="12" t="s">
        <v>75</v>
      </c>
      <c r="AY423" s="261" t="s">
        <v>182</v>
      </c>
    </row>
    <row r="424" s="13" customFormat="1">
      <c r="B424" s="262"/>
      <c r="C424" s="263"/>
      <c r="D424" s="253" t="s">
        <v>252</v>
      </c>
      <c r="E424" s="264" t="s">
        <v>21</v>
      </c>
      <c r="F424" s="265" t="s">
        <v>709</v>
      </c>
      <c r="G424" s="263"/>
      <c r="H424" s="266">
        <v>31.100000000000001</v>
      </c>
      <c r="I424" s="267"/>
      <c r="J424" s="263"/>
      <c r="K424" s="263"/>
      <c r="L424" s="268"/>
      <c r="M424" s="269"/>
      <c r="N424" s="270"/>
      <c r="O424" s="270"/>
      <c r="P424" s="270"/>
      <c r="Q424" s="270"/>
      <c r="R424" s="270"/>
      <c r="S424" s="270"/>
      <c r="T424" s="271"/>
      <c r="AT424" s="272" t="s">
        <v>252</v>
      </c>
      <c r="AU424" s="272" t="s">
        <v>85</v>
      </c>
      <c r="AV424" s="13" t="s">
        <v>85</v>
      </c>
      <c r="AW424" s="13" t="s">
        <v>38</v>
      </c>
      <c r="AX424" s="13" t="s">
        <v>75</v>
      </c>
      <c r="AY424" s="272" t="s">
        <v>182</v>
      </c>
    </row>
    <row r="425" s="12" customFormat="1">
      <c r="B425" s="251"/>
      <c r="C425" s="252"/>
      <c r="D425" s="253" t="s">
        <v>252</v>
      </c>
      <c r="E425" s="254" t="s">
        <v>21</v>
      </c>
      <c r="F425" s="255" t="s">
        <v>710</v>
      </c>
      <c r="G425" s="252"/>
      <c r="H425" s="254" t="s">
        <v>21</v>
      </c>
      <c r="I425" s="256"/>
      <c r="J425" s="252"/>
      <c r="K425" s="252"/>
      <c r="L425" s="257"/>
      <c r="M425" s="258"/>
      <c r="N425" s="259"/>
      <c r="O425" s="259"/>
      <c r="P425" s="259"/>
      <c r="Q425" s="259"/>
      <c r="R425" s="259"/>
      <c r="S425" s="259"/>
      <c r="T425" s="260"/>
      <c r="AT425" s="261" t="s">
        <v>252</v>
      </c>
      <c r="AU425" s="261" t="s">
        <v>85</v>
      </c>
      <c r="AV425" s="12" t="s">
        <v>83</v>
      </c>
      <c r="AW425" s="12" t="s">
        <v>38</v>
      </c>
      <c r="AX425" s="12" t="s">
        <v>75</v>
      </c>
      <c r="AY425" s="261" t="s">
        <v>182</v>
      </c>
    </row>
    <row r="426" s="12" customFormat="1">
      <c r="B426" s="251"/>
      <c r="C426" s="252"/>
      <c r="D426" s="253" t="s">
        <v>252</v>
      </c>
      <c r="E426" s="254" t="s">
        <v>21</v>
      </c>
      <c r="F426" s="255" t="s">
        <v>711</v>
      </c>
      <c r="G426" s="252"/>
      <c r="H426" s="254" t="s">
        <v>21</v>
      </c>
      <c r="I426" s="256"/>
      <c r="J426" s="252"/>
      <c r="K426" s="252"/>
      <c r="L426" s="257"/>
      <c r="M426" s="258"/>
      <c r="N426" s="259"/>
      <c r="O426" s="259"/>
      <c r="P426" s="259"/>
      <c r="Q426" s="259"/>
      <c r="R426" s="259"/>
      <c r="S426" s="259"/>
      <c r="T426" s="260"/>
      <c r="AT426" s="261" t="s">
        <v>252</v>
      </c>
      <c r="AU426" s="261" t="s">
        <v>85</v>
      </c>
      <c r="AV426" s="12" t="s">
        <v>83</v>
      </c>
      <c r="AW426" s="12" t="s">
        <v>38</v>
      </c>
      <c r="AX426" s="12" t="s">
        <v>75</v>
      </c>
      <c r="AY426" s="261" t="s">
        <v>182</v>
      </c>
    </row>
    <row r="427" s="13" customFormat="1">
      <c r="B427" s="262"/>
      <c r="C427" s="263"/>
      <c r="D427" s="253" t="s">
        <v>252</v>
      </c>
      <c r="E427" s="264" t="s">
        <v>21</v>
      </c>
      <c r="F427" s="265" t="s">
        <v>712</v>
      </c>
      <c r="G427" s="263"/>
      <c r="H427" s="266">
        <v>32.399999999999999</v>
      </c>
      <c r="I427" s="267"/>
      <c r="J427" s="263"/>
      <c r="K427" s="263"/>
      <c r="L427" s="268"/>
      <c r="M427" s="269"/>
      <c r="N427" s="270"/>
      <c r="O427" s="270"/>
      <c r="P427" s="270"/>
      <c r="Q427" s="270"/>
      <c r="R427" s="270"/>
      <c r="S427" s="270"/>
      <c r="T427" s="271"/>
      <c r="AT427" s="272" t="s">
        <v>252</v>
      </c>
      <c r="AU427" s="272" t="s">
        <v>85</v>
      </c>
      <c r="AV427" s="13" t="s">
        <v>85</v>
      </c>
      <c r="AW427" s="13" t="s">
        <v>38</v>
      </c>
      <c r="AX427" s="13" t="s">
        <v>75</v>
      </c>
      <c r="AY427" s="272" t="s">
        <v>182</v>
      </c>
    </row>
    <row r="428" s="12" customFormat="1">
      <c r="B428" s="251"/>
      <c r="C428" s="252"/>
      <c r="D428" s="253" t="s">
        <v>252</v>
      </c>
      <c r="E428" s="254" t="s">
        <v>21</v>
      </c>
      <c r="F428" s="255" t="s">
        <v>713</v>
      </c>
      <c r="G428" s="252"/>
      <c r="H428" s="254" t="s">
        <v>21</v>
      </c>
      <c r="I428" s="256"/>
      <c r="J428" s="252"/>
      <c r="K428" s="252"/>
      <c r="L428" s="257"/>
      <c r="M428" s="258"/>
      <c r="N428" s="259"/>
      <c r="O428" s="259"/>
      <c r="P428" s="259"/>
      <c r="Q428" s="259"/>
      <c r="R428" s="259"/>
      <c r="S428" s="259"/>
      <c r="T428" s="260"/>
      <c r="AT428" s="261" t="s">
        <v>252</v>
      </c>
      <c r="AU428" s="261" t="s">
        <v>85</v>
      </c>
      <c r="AV428" s="12" t="s">
        <v>83</v>
      </c>
      <c r="AW428" s="12" t="s">
        <v>38</v>
      </c>
      <c r="AX428" s="12" t="s">
        <v>75</v>
      </c>
      <c r="AY428" s="261" t="s">
        <v>182</v>
      </c>
    </row>
    <row r="429" s="12" customFormat="1">
      <c r="B429" s="251"/>
      <c r="C429" s="252"/>
      <c r="D429" s="253" t="s">
        <v>252</v>
      </c>
      <c r="E429" s="254" t="s">
        <v>21</v>
      </c>
      <c r="F429" s="255" t="s">
        <v>714</v>
      </c>
      <c r="G429" s="252"/>
      <c r="H429" s="254" t="s">
        <v>21</v>
      </c>
      <c r="I429" s="256"/>
      <c r="J429" s="252"/>
      <c r="K429" s="252"/>
      <c r="L429" s="257"/>
      <c r="M429" s="258"/>
      <c r="N429" s="259"/>
      <c r="O429" s="259"/>
      <c r="P429" s="259"/>
      <c r="Q429" s="259"/>
      <c r="R429" s="259"/>
      <c r="S429" s="259"/>
      <c r="T429" s="260"/>
      <c r="AT429" s="261" t="s">
        <v>252</v>
      </c>
      <c r="AU429" s="261" t="s">
        <v>85</v>
      </c>
      <c r="AV429" s="12" t="s">
        <v>83</v>
      </c>
      <c r="AW429" s="12" t="s">
        <v>38</v>
      </c>
      <c r="AX429" s="12" t="s">
        <v>75</v>
      </c>
      <c r="AY429" s="261" t="s">
        <v>182</v>
      </c>
    </row>
    <row r="430" s="13" customFormat="1">
      <c r="B430" s="262"/>
      <c r="C430" s="263"/>
      <c r="D430" s="253" t="s">
        <v>252</v>
      </c>
      <c r="E430" s="264" t="s">
        <v>21</v>
      </c>
      <c r="F430" s="265" t="s">
        <v>715</v>
      </c>
      <c r="G430" s="263"/>
      <c r="H430" s="266">
        <v>8.8000000000000007</v>
      </c>
      <c r="I430" s="267"/>
      <c r="J430" s="263"/>
      <c r="K430" s="263"/>
      <c r="L430" s="268"/>
      <c r="M430" s="269"/>
      <c r="N430" s="270"/>
      <c r="O430" s="270"/>
      <c r="P430" s="270"/>
      <c r="Q430" s="270"/>
      <c r="R430" s="270"/>
      <c r="S430" s="270"/>
      <c r="T430" s="271"/>
      <c r="AT430" s="272" t="s">
        <v>252</v>
      </c>
      <c r="AU430" s="272" t="s">
        <v>85</v>
      </c>
      <c r="AV430" s="13" t="s">
        <v>85</v>
      </c>
      <c r="AW430" s="13" t="s">
        <v>38</v>
      </c>
      <c r="AX430" s="13" t="s">
        <v>75</v>
      </c>
      <c r="AY430" s="272" t="s">
        <v>182</v>
      </c>
    </row>
    <row r="431" s="12" customFormat="1">
      <c r="B431" s="251"/>
      <c r="C431" s="252"/>
      <c r="D431" s="253" t="s">
        <v>252</v>
      </c>
      <c r="E431" s="254" t="s">
        <v>21</v>
      </c>
      <c r="F431" s="255" t="s">
        <v>716</v>
      </c>
      <c r="G431" s="252"/>
      <c r="H431" s="254" t="s">
        <v>21</v>
      </c>
      <c r="I431" s="256"/>
      <c r="J431" s="252"/>
      <c r="K431" s="252"/>
      <c r="L431" s="257"/>
      <c r="M431" s="258"/>
      <c r="N431" s="259"/>
      <c r="O431" s="259"/>
      <c r="P431" s="259"/>
      <c r="Q431" s="259"/>
      <c r="R431" s="259"/>
      <c r="S431" s="259"/>
      <c r="T431" s="260"/>
      <c r="AT431" s="261" t="s">
        <v>252</v>
      </c>
      <c r="AU431" s="261" t="s">
        <v>85</v>
      </c>
      <c r="AV431" s="12" t="s">
        <v>83</v>
      </c>
      <c r="AW431" s="12" t="s">
        <v>38</v>
      </c>
      <c r="AX431" s="12" t="s">
        <v>75</v>
      </c>
      <c r="AY431" s="261" t="s">
        <v>182</v>
      </c>
    </row>
    <row r="432" s="12" customFormat="1">
      <c r="B432" s="251"/>
      <c r="C432" s="252"/>
      <c r="D432" s="253" t="s">
        <v>252</v>
      </c>
      <c r="E432" s="254" t="s">
        <v>21</v>
      </c>
      <c r="F432" s="255" t="s">
        <v>717</v>
      </c>
      <c r="G432" s="252"/>
      <c r="H432" s="254" t="s">
        <v>21</v>
      </c>
      <c r="I432" s="256"/>
      <c r="J432" s="252"/>
      <c r="K432" s="252"/>
      <c r="L432" s="257"/>
      <c r="M432" s="258"/>
      <c r="N432" s="259"/>
      <c r="O432" s="259"/>
      <c r="P432" s="259"/>
      <c r="Q432" s="259"/>
      <c r="R432" s="259"/>
      <c r="S432" s="259"/>
      <c r="T432" s="260"/>
      <c r="AT432" s="261" t="s">
        <v>252</v>
      </c>
      <c r="AU432" s="261" t="s">
        <v>85</v>
      </c>
      <c r="AV432" s="12" t="s">
        <v>83</v>
      </c>
      <c r="AW432" s="12" t="s">
        <v>38</v>
      </c>
      <c r="AX432" s="12" t="s">
        <v>75</v>
      </c>
      <c r="AY432" s="261" t="s">
        <v>182</v>
      </c>
    </row>
    <row r="433" s="13" customFormat="1">
      <c r="B433" s="262"/>
      <c r="C433" s="263"/>
      <c r="D433" s="253" t="s">
        <v>252</v>
      </c>
      <c r="E433" s="264" t="s">
        <v>21</v>
      </c>
      <c r="F433" s="265" t="s">
        <v>718</v>
      </c>
      <c r="G433" s="263"/>
      <c r="H433" s="266">
        <v>4.0999999999999996</v>
      </c>
      <c r="I433" s="267"/>
      <c r="J433" s="263"/>
      <c r="K433" s="263"/>
      <c r="L433" s="268"/>
      <c r="M433" s="269"/>
      <c r="N433" s="270"/>
      <c r="O433" s="270"/>
      <c r="P433" s="270"/>
      <c r="Q433" s="270"/>
      <c r="R433" s="270"/>
      <c r="S433" s="270"/>
      <c r="T433" s="271"/>
      <c r="AT433" s="272" t="s">
        <v>252</v>
      </c>
      <c r="AU433" s="272" t="s">
        <v>85</v>
      </c>
      <c r="AV433" s="13" t="s">
        <v>85</v>
      </c>
      <c r="AW433" s="13" t="s">
        <v>38</v>
      </c>
      <c r="AX433" s="13" t="s">
        <v>75</v>
      </c>
      <c r="AY433" s="272" t="s">
        <v>182</v>
      </c>
    </row>
    <row r="434" s="12" customFormat="1">
      <c r="B434" s="251"/>
      <c r="C434" s="252"/>
      <c r="D434" s="253" t="s">
        <v>252</v>
      </c>
      <c r="E434" s="254" t="s">
        <v>21</v>
      </c>
      <c r="F434" s="255" t="s">
        <v>719</v>
      </c>
      <c r="G434" s="252"/>
      <c r="H434" s="254" t="s">
        <v>21</v>
      </c>
      <c r="I434" s="256"/>
      <c r="J434" s="252"/>
      <c r="K434" s="252"/>
      <c r="L434" s="257"/>
      <c r="M434" s="258"/>
      <c r="N434" s="259"/>
      <c r="O434" s="259"/>
      <c r="P434" s="259"/>
      <c r="Q434" s="259"/>
      <c r="R434" s="259"/>
      <c r="S434" s="259"/>
      <c r="T434" s="260"/>
      <c r="AT434" s="261" t="s">
        <v>252</v>
      </c>
      <c r="AU434" s="261" t="s">
        <v>85</v>
      </c>
      <c r="AV434" s="12" t="s">
        <v>83</v>
      </c>
      <c r="AW434" s="12" t="s">
        <v>38</v>
      </c>
      <c r="AX434" s="12" t="s">
        <v>75</v>
      </c>
      <c r="AY434" s="261" t="s">
        <v>182</v>
      </c>
    </row>
    <row r="435" s="12" customFormat="1">
      <c r="B435" s="251"/>
      <c r="C435" s="252"/>
      <c r="D435" s="253" t="s">
        <v>252</v>
      </c>
      <c r="E435" s="254" t="s">
        <v>21</v>
      </c>
      <c r="F435" s="255" t="s">
        <v>720</v>
      </c>
      <c r="G435" s="252"/>
      <c r="H435" s="254" t="s">
        <v>21</v>
      </c>
      <c r="I435" s="256"/>
      <c r="J435" s="252"/>
      <c r="K435" s="252"/>
      <c r="L435" s="257"/>
      <c r="M435" s="258"/>
      <c r="N435" s="259"/>
      <c r="O435" s="259"/>
      <c r="P435" s="259"/>
      <c r="Q435" s="259"/>
      <c r="R435" s="259"/>
      <c r="S435" s="259"/>
      <c r="T435" s="260"/>
      <c r="AT435" s="261" t="s">
        <v>252</v>
      </c>
      <c r="AU435" s="261" t="s">
        <v>85</v>
      </c>
      <c r="AV435" s="12" t="s">
        <v>83</v>
      </c>
      <c r="AW435" s="12" t="s">
        <v>38</v>
      </c>
      <c r="AX435" s="12" t="s">
        <v>75</v>
      </c>
      <c r="AY435" s="261" t="s">
        <v>182</v>
      </c>
    </row>
    <row r="436" s="13" customFormat="1">
      <c r="B436" s="262"/>
      <c r="C436" s="263"/>
      <c r="D436" s="253" t="s">
        <v>252</v>
      </c>
      <c r="E436" s="264" t="s">
        <v>21</v>
      </c>
      <c r="F436" s="265" t="s">
        <v>721</v>
      </c>
      <c r="G436" s="263"/>
      <c r="H436" s="266">
        <v>4.2999999999999998</v>
      </c>
      <c r="I436" s="267"/>
      <c r="J436" s="263"/>
      <c r="K436" s="263"/>
      <c r="L436" s="268"/>
      <c r="M436" s="269"/>
      <c r="N436" s="270"/>
      <c r="O436" s="270"/>
      <c r="P436" s="270"/>
      <c r="Q436" s="270"/>
      <c r="R436" s="270"/>
      <c r="S436" s="270"/>
      <c r="T436" s="271"/>
      <c r="AT436" s="272" t="s">
        <v>252</v>
      </c>
      <c r="AU436" s="272" t="s">
        <v>85</v>
      </c>
      <c r="AV436" s="13" t="s">
        <v>85</v>
      </c>
      <c r="AW436" s="13" t="s">
        <v>38</v>
      </c>
      <c r="AX436" s="13" t="s">
        <v>75</v>
      </c>
      <c r="AY436" s="272" t="s">
        <v>182</v>
      </c>
    </row>
    <row r="437" s="12" customFormat="1">
      <c r="B437" s="251"/>
      <c r="C437" s="252"/>
      <c r="D437" s="253" t="s">
        <v>252</v>
      </c>
      <c r="E437" s="254" t="s">
        <v>21</v>
      </c>
      <c r="F437" s="255" t="s">
        <v>722</v>
      </c>
      <c r="G437" s="252"/>
      <c r="H437" s="254" t="s">
        <v>21</v>
      </c>
      <c r="I437" s="256"/>
      <c r="J437" s="252"/>
      <c r="K437" s="252"/>
      <c r="L437" s="257"/>
      <c r="M437" s="258"/>
      <c r="N437" s="259"/>
      <c r="O437" s="259"/>
      <c r="P437" s="259"/>
      <c r="Q437" s="259"/>
      <c r="R437" s="259"/>
      <c r="S437" s="259"/>
      <c r="T437" s="260"/>
      <c r="AT437" s="261" t="s">
        <v>252</v>
      </c>
      <c r="AU437" s="261" t="s">
        <v>85</v>
      </c>
      <c r="AV437" s="12" t="s">
        <v>83</v>
      </c>
      <c r="AW437" s="12" t="s">
        <v>38</v>
      </c>
      <c r="AX437" s="12" t="s">
        <v>75</v>
      </c>
      <c r="AY437" s="261" t="s">
        <v>182</v>
      </c>
    </row>
    <row r="438" s="12" customFormat="1">
      <c r="B438" s="251"/>
      <c r="C438" s="252"/>
      <c r="D438" s="253" t="s">
        <v>252</v>
      </c>
      <c r="E438" s="254" t="s">
        <v>21</v>
      </c>
      <c r="F438" s="255" t="s">
        <v>723</v>
      </c>
      <c r="G438" s="252"/>
      <c r="H438" s="254" t="s">
        <v>21</v>
      </c>
      <c r="I438" s="256"/>
      <c r="J438" s="252"/>
      <c r="K438" s="252"/>
      <c r="L438" s="257"/>
      <c r="M438" s="258"/>
      <c r="N438" s="259"/>
      <c r="O438" s="259"/>
      <c r="P438" s="259"/>
      <c r="Q438" s="259"/>
      <c r="R438" s="259"/>
      <c r="S438" s="259"/>
      <c r="T438" s="260"/>
      <c r="AT438" s="261" t="s">
        <v>252</v>
      </c>
      <c r="AU438" s="261" t="s">
        <v>85</v>
      </c>
      <c r="AV438" s="12" t="s">
        <v>83</v>
      </c>
      <c r="AW438" s="12" t="s">
        <v>38</v>
      </c>
      <c r="AX438" s="12" t="s">
        <v>75</v>
      </c>
      <c r="AY438" s="261" t="s">
        <v>182</v>
      </c>
    </row>
    <row r="439" s="13" customFormat="1">
      <c r="B439" s="262"/>
      <c r="C439" s="263"/>
      <c r="D439" s="253" t="s">
        <v>252</v>
      </c>
      <c r="E439" s="264" t="s">
        <v>21</v>
      </c>
      <c r="F439" s="265" t="s">
        <v>724</v>
      </c>
      <c r="G439" s="263"/>
      <c r="H439" s="266">
        <v>18.199999999999999</v>
      </c>
      <c r="I439" s="267"/>
      <c r="J439" s="263"/>
      <c r="K439" s="263"/>
      <c r="L439" s="268"/>
      <c r="M439" s="269"/>
      <c r="N439" s="270"/>
      <c r="O439" s="270"/>
      <c r="P439" s="270"/>
      <c r="Q439" s="270"/>
      <c r="R439" s="270"/>
      <c r="S439" s="270"/>
      <c r="T439" s="271"/>
      <c r="AT439" s="272" t="s">
        <v>252</v>
      </c>
      <c r="AU439" s="272" t="s">
        <v>85</v>
      </c>
      <c r="AV439" s="13" t="s">
        <v>85</v>
      </c>
      <c r="AW439" s="13" t="s">
        <v>38</v>
      </c>
      <c r="AX439" s="13" t="s">
        <v>75</v>
      </c>
      <c r="AY439" s="272" t="s">
        <v>182</v>
      </c>
    </row>
    <row r="440" s="12" customFormat="1">
      <c r="B440" s="251"/>
      <c r="C440" s="252"/>
      <c r="D440" s="253" t="s">
        <v>252</v>
      </c>
      <c r="E440" s="254" t="s">
        <v>21</v>
      </c>
      <c r="F440" s="255" t="s">
        <v>725</v>
      </c>
      <c r="G440" s="252"/>
      <c r="H440" s="254" t="s">
        <v>21</v>
      </c>
      <c r="I440" s="256"/>
      <c r="J440" s="252"/>
      <c r="K440" s="252"/>
      <c r="L440" s="257"/>
      <c r="M440" s="258"/>
      <c r="N440" s="259"/>
      <c r="O440" s="259"/>
      <c r="P440" s="259"/>
      <c r="Q440" s="259"/>
      <c r="R440" s="259"/>
      <c r="S440" s="259"/>
      <c r="T440" s="260"/>
      <c r="AT440" s="261" t="s">
        <v>252</v>
      </c>
      <c r="AU440" s="261" t="s">
        <v>85</v>
      </c>
      <c r="AV440" s="12" t="s">
        <v>83</v>
      </c>
      <c r="AW440" s="12" t="s">
        <v>38</v>
      </c>
      <c r="AX440" s="12" t="s">
        <v>75</v>
      </c>
      <c r="AY440" s="261" t="s">
        <v>182</v>
      </c>
    </row>
    <row r="441" s="12" customFormat="1">
      <c r="B441" s="251"/>
      <c r="C441" s="252"/>
      <c r="D441" s="253" t="s">
        <v>252</v>
      </c>
      <c r="E441" s="254" t="s">
        <v>21</v>
      </c>
      <c r="F441" s="255" t="s">
        <v>726</v>
      </c>
      <c r="G441" s="252"/>
      <c r="H441" s="254" t="s">
        <v>21</v>
      </c>
      <c r="I441" s="256"/>
      <c r="J441" s="252"/>
      <c r="K441" s="252"/>
      <c r="L441" s="257"/>
      <c r="M441" s="258"/>
      <c r="N441" s="259"/>
      <c r="O441" s="259"/>
      <c r="P441" s="259"/>
      <c r="Q441" s="259"/>
      <c r="R441" s="259"/>
      <c r="S441" s="259"/>
      <c r="T441" s="260"/>
      <c r="AT441" s="261" t="s">
        <v>252</v>
      </c>
      <c r="AU441" s="261" t="s">
        <v>85</v>
      </c>
      <c r="AV441" s="12" t="s">
        <v>83</v>
      </c>
      <c r="AW441" s="12" t="s">
        <v>38</v>
      </c>
      <c r="AX441" s="12" t="s">
        <v>75</v>
      </c>
      <c r="AY441" s="261" t="s">
        <v>182</v>
      </c>
    </row>
    <row r="442" s="13" customFormat="1">
      <c r="B442" s="262"/>
      <c r="C442" s="263"/>
      <c r="D442" s="253" t="s">
        <v>252</v>
      </c>
      <c r="E442" s="264" t="s">
        <v>21</v>
      </c>
      <c r="F442" s="265" t="s">
        <v>727</v>
      </c>
      <c r="G442" s="263"/>
      <c r="H442" s="266">
        <v>12</v>
      </c>
      <c r="I442" s="267"/>
      <c r="J442" s="263"/>
      <c r="K442" s="263"/>
      <c r="L442" s="268"/>
      <c r="M442" s="269"/>
      <c r="N442" s="270"/>
      <c r="O442" s="270"/>
      <c r="P442" s="270"/>
      <c r="Q442" s="270"/>
      <c r="R442" s="270"/>
      <c r="S442" s="270"/>
      <c r="T442" s="271"/>
      <c r="AT442" s="272" t="s">
        <v>252</v>
      </c>
      <c r="AU442" s="272" t="s">
        <v>85</v>
      </c>
      <c r="AV442" s="13" t="s">
        <v>85</v>
      </c>
      <c r="AW442" s="13" t="s">
        <v>38</v>
      </c>
      <c r="AX442" s="13" t="s">
        <v>75</v>
      </c>
      <c r="AY442" s="272" t="s">
        <v>182</v>
      </c>
    </row>
    <row r="443" s="12" customFormat="1">
      <c r="B443" s="251"/>
      <c r="C443" s="252"/>
      <c r="D443" s="253" t="s">
        <v>252</v>
      </c>
      <c r="E443" s="254" t="s">
        <v>21</v>
      </c>
      <c r="F443" s="255" t="s">
        <v>728</v>
      </c>
      <c r="G443" s="252"/>
      <c r="H443" s="254" t="s">
        <v>21</v>
      </c>
      <c r="I443" s="256"/>
      <c r="J443" s="252"/>
      <c r="K443" s="252"/>
      <c r="L443" s="257"/>
      <c r="M443" s="258"/>
      <c r="N443" s="259"/>
      <c r="O443" s="259"/>
      <c r="P443" s="259"/>
      <c r="Q443" s="259"/>
      <c r="R443" s="259"/>
      <c r="S443" s="259"/>
      <c r="T443" s="260"/>
      <c r="AT443" s="261" t="s">
        <v>252</v>
      </c>
      <c r="AU443" s="261" t="s">
        <v>85</v>
      </c>
      <c r="AV443" s="12" t="s">
        <v>83</v>
      </c>
      <c r="AW443" s="12" t="s">
        <v>38</v>
      </c>
      <c r="AX443" s="12" t="s">
        <v>75</v>
      </c>
      <c r="AY443" s="261" t="s">
        <v>182</v>
      </c>
    </row>
    <row r="444" s="12" customFormat="1">
      <c r="B444" s="251"/>
      <c r="C444" s="252"/>
      <c r="D444" s="253" t="s">
        <v>252</v>
      </c>
      <c r="E444" s="254" t="s">
        <v>21</v>
      </c>
      <c r="F444" s="255" t="s">
        <v>729</v>
      </c>
      <c r="G444" s="252"/>
      <c r="H444" s="254" t="s">
        <v>21</v>
      </c>
      <c r="I444" s="256"/>
      <c r="J444" s="252"/>
      <c r="K444" s="252"/>
      <c r="L444" s="257"/>
      <c r="M444" s="258"/>
      <c r="N444" s="259"/>
      <c r="O444" s="259"/>
      <c r="P444" s="259"/>
      <c r="Q444" s="259"/>
      <c r="R444" s="259"/>
      <c r="S444" s="259"/>
      <c r="T444" s="260"/>
      <c r="AT444" s="261" t="s">
        <v>252</v>
      </c>
      <c r="AU444" s="261" t="s">
        <v>85</v>
      </c>
      <c r="AV444" s="12" t="s">
        <v>83</v>
      </c>
      <c r="AW444" s="12" t="s">
        <v>38</v>
      </c>
      <c r="AX444" s="12" t="s">
        <v>75</v>
      </c>
      <c r="AY444" s="261" t="s">
        <v>182</v>
      </c>
    </row>
    <row r="445" s="13" customFormat="1">
      <c r="B445" s="262"/>
      <c r="C445" s="263"/>
      <c r="D445" s="253" t="s">
        <v>252</v>
      </c>
      <c r="E445" s="264" t="s">
        <v>21</v>
      </c>
      <c r="F445" s="265" t="s">
        <v>727</v>
      </c>
      <c r="G445" s="263"/>
      <c r="H445" s="266">
        <v>12</v>
      </c>
      <c r="I445" s="267"/>
      <c r="J445" s="263"/>
      <c r="K445" s="263"/>
      <c r="L445" s="268"/>
      <c r="M445" s="269"/>
      <c r="N445" s="270"/>
      <c r="O445" s="270"/>
      <c r="P445" s="270"/>
      <c r="Q445" s="270"/>
      <c r="R445" s="270"/>
      <c r="S445" s="270"/>
      <c r="T445" s="271"/>
      <c r="AT445" s="272" t="s">
        <v>252</v>
      </c>
      <c r="AU445" s="272" t="s">
        <v>85</v>
      </c>
      <c r="AV445" s="13" t="s">
        <v>85</v>
      </c>
      <c r="AW445" s="13" t="s">
        <v>38</v>
      </c>
      <c r="AX445" s="13" t="s">
        <v>75</v>
      </c>
      <c r="AY445" s="272" t="s">
        <v>182</v>
      </c>
    </row>
    <row r="446" s="12" customFormat="1">
      <c r="B446" s="251"/>
      <c r="C446" s="252"/>
      <c r="D446" s="253" t="s">
        <v>252</v>
      </c>
      <c r="E446" s="254" t="s">
        <v>21</v>
      </c>
      <c r="F446" s="255" t="s">
        <v>730</v>
      </c>
      <c r="G446" s="252"/>
      <c r="H446" s="254" t="s">
        <v>21</v>
      </c>
      <c r="I446" s="256"/>
      <c r="J446" s="252"/>
      <c r="K446" s="252"/>
      <c r="L446" s="257"/>
      <c r="M446" s="258"/>
      <c r="N446" s="259"/>
      <c r="O446" s="259"/>
      <c r="P446" s="259"/>
      <c r="Q446" s="259"/>
      <c r="R446" s="259"/>
      <c r="S446" s="259"/>
      <c r="T446" s="260"/>
      <c r="AT446" s="261" t="s">
        <v>252</v>
      </c>
      <c r="AU446" s="261" t="s">
        <v>85</v>
      </c>
      <c r="AV446" s="12" t="s">
        <v>83</v>
      </c>
      <c r="AW446" s="12" t="s">
        <v>38</v>
      </c>
      <c r="AX446" s="12" t="s">
        <v>75</v>
      </c>
      <c r="AY446" s="261" t="s">
        <v>182</v>
      </c>
    </row>
    <row r="447" s="12" customFormat="1">
      <c r="B447" s="251"/>
      <c r="C447" s="252"/>
      <c r="D447" s="253" t="s">
        <v>252</v>
      </c>
      <c r="E447" s="254" t="s">
        <v>21</v>
      </c>
      <c r="F447" s="255" t="s">
        <v>731</v>
      </c>
      <c r="G447" s="252"/>
      <c r="H447" s="254" t="s">
        <v>21</v>
      </c>
      <c r="I447" s="256"/>
      <c r="J447" s="252"/>
      <c r="K447" s="252"/>
      <c r="L447" s="257"/>
      <c r="M447" s="258"/>
      <c r="N447" s="259"/>
      <c r="O447" s="259"/>
      <c r="P447" s="259"/>
      <c r="Q447" s="259"/>
      <c r="R447" s="259"/>
      <c r="S447" s="259"/>
      <c r="T447" s="260"/>
      <c r="AT447" s="261" t="s">
        <v>252</v>
      </c>
      <c r="AU447" s="261" t="s">
        <v>85</v>
      </c>
      <c r="AV447" s="12" t="s">
        <v>83</v>
      </c>
      <c r="AW447" s="12" t="s">
        <v>38</v>
      </c>
      <c r="AX447" s="12" t="s">
        <v>75</v>
      </c>
      <c r="AY447" s="261" t="s">
        <v>182</v>
      </c>
    </row>
    <row r="448" s="13" customFormat="1">
      <c r="B448" s="262"/>
      <c r="C448" s="263"/>
      <c r="D448" s="253" t="s">
        <v>252</v>
      </c>
      <c r="E448" s="264" t="s">
        <v>21</v>
      </c>
      <c r="F448" s="265" t="s">
        <v>732</v>
      </c>
      <c r="G448" s="263"/>
      <c r="H448" s="266">
        <v>16.100000000000001</v>
      </c>
      <c r="I448" s="267"/>
      <c r="J448" s="263"/>
      <c r="K448" s="263"/>
      <c r="L448" s="268"/>
      <c r="M448" s="269"/>
      <c r="N448" s="270"/>
      <c r="O448" s="270"/>
      <c r="P448" s="270"/>
      <c r="Q448" s="270"/>
      <c r="R448" s="270"/>
      <c r="S448" s="270"/>
      <c r="T448" s="271"/>
      <c r="AT448" s="272" t="s">
        <v>252</v>
      </c>
      <c r="AU448" s="272" t="s">
        <v>85</v>
      </c>
      <c r="AV448" s="13" t="s">
        <v>85</v>
      </c>
      <c r="AW448" s="13" t="s">
        <v>38</v>
      </c>
      <c r="AX448" s="13" t="s">
        <v>75</v>
      </c>
      <c r="AY448" s="272" t="s">
        <v>182</v>
      </c>
    </row>
    <row r="449" s="12" customFormat="1">
      <c r="B449" s="251"/>
      <c r="C449" s="252"/>
      <c r="D449" s="253" t="s">
        <v>252</v>
      </c>
      <c r="E449" s="254" t="s">
        <v>21</v>
      </c>
      <c r="F449" s="255" t="s">
        <v>733</v>
      </c>
      <c r="G449" s="252"/>
      <c r="H449" s="254" t="s">
        <v>21</v>
      </c>
      <c r="I449" s="256"/>
      <c r="J449" s="252"/>
      <c r="K449" s="252"/>
      <c r="L449" s="257"/>
      <c r="M449" s="258"/>
      <c r="N449" s="259"/>
      <c r="O449" s="259"/>
      <c r="P449" s="259"/>
      <c r="Q449" s="259"/>
      <c r="R449" s="259"/>
      <c r="S449" s="259"/>
      <c r="T449" s="260"/>
      <c r="AT449" s="261" t="s">
        <v>252</v>
      </c>
      <c r="AU449" s="261" t="s">
        <v>85</v>
      </c>
      <c r="AV449" s="12" t="s">
        <v>83</v>
      </c>
      <c r="AW449" s="12" t="s">
        <v>38</v>
      </c>
      <c r="AX449" s="12" t="s">
        <v>75</v>
      </c>
      <c r="AY449" s="261" t="s">
        <v>182</v>
      </c>
    </row>
    <row r="450" s="12" customFormat="1">
      <c r="B450" s="251"/>
      <c r="C450" s="252"/>
      <c r="D450" s="253" t="s">
        <v>252</v>
      </c>
      <c r="E450" s="254" t="s">
        <v>21</v>
      </c>
      <c r="F450" s="255" t="s">
        <v>734</v>
      </c>
      <c r="G450" s="252"/>
      <c r="H450" s="254" t="s">
        <v>21</v>
      </c>
      <c r="I450" s="256"/>
      <c r="J450" s="252"/>
      <c r="K450" s="252"/>
      <c r="L450" s="257"/>
      <c r="M450" s="258"/>
      <c r="N450" s="259"/>
      <c r="O450" s="259"/>
      <c r="P450" s="259"/>
      <c r="Q450" s="259"/>
      <c r="R450" s="259"/>
      <c r="S450" s="259"/>
      <c r="T450" s="260"/>
      <c r="AT450" s="261" t="s">
        <v>252</v>
      </c>
      <c r="AU450" s="261" t="s">
        <v>85</v>
      </c>
      <c r="AV450" s="12" t="s">
        <v>83</v>
      </c>
      <c r="AW450" s="12" t="s">
        <v>38</v>
      </c>
      <c r="AX450" s="12" t="s">
        <v>75</v>
      </c>
      <c r="AY450" s="261" t="s">
        <v>182</v>
      </c>
    </row>
    <row r="451" s="13" customFormat="1">
      <c r="B451" s="262"/>
      <c r="C451" s="263"/>
      <c r="D451" s="253" t="s">
        <v>252</v>
      </c>
      <c r="E451" s="264" t="s">
        <v>21</v>
      </c>
      <c r="F451" s="265" t="s">
        <v>732</v>
      </c>
      <c r="G451" s="263"/>
      <c r="H451" s="266">
        <v>16.100000000000001</v>
      </c>
      <c r="I451" s="267"/>
      <c r="J451" s="263"/>
      <c r="K451" s="263"/>
      <c r="L451" s="268"/>
      <c r="M451" s="269"/>
      <c r="N451" s="270"/>
      <c r="O451" s="270"/>
      <c r="P451" s="270"/>
      <c r="Q451" s="270"/>
      <c r="R451" s="270"/>
      <c r="S451" s="270"/>
      <c r="T451" s="271"/>
      <c r="AT451" s="272" t="s">
        <v>252</v>
      </c>
      <c r="AU451" s="272" t="s">
        <v>85</v>
      </c>
      <c r="AV451" s="13" t="s">
        <v>85</v>
      </c>
      <c r="AW451" s="13" t="s">
        <v>38</v>
      </c>
      <c r="AX451" s="13" t="s">
        <v>75</v>
      </c>
      <c r="AY451" s="272" t="s">
        <v>182</v>
      </c>
    </row>
    <row r="452" s="12" customFormat="1">
      <c r="B452" s="251"/>
      <c r="C452" s="252"/>
      <c r="D452" s="253" t="s">
        <v>252</v>
      </c>
      <c r="E452" s="254" t="s">
        <v>21</v>
      </c>
      <c r="F452" s="255" t="s">
        <v>735</v>
      </c>
      <c r="G452" s="252"/>
      <c r="H452" s="254" t="s">
        <v>21</v>
      </c>
      <c r="I452" s="256"/>
      <c r="J452" s="252"/>
      <c r="K452" s="252"/>
      <c r="L452" s="257"/>
      <c r="M452" s="258"/>
      <c r="N452" s="259"/>
      <c r="O452" s="259"/>
      <c r="P452" s="259"/>
      <c r="Q452" s="259"/>
      <c r="R452" s="259"/>
      <c r="S452" s="259"/>
      <c r="T452" s="260"/>
      <c r="AT452" s="261" t="s">
        <v>252</v>
      </c>
      <c r="AU452" s="261" t="s">
        <v>85</v>
      </c>
      <c r="AV452" s="12" t="s">
        <v>83</v>
      </c>
      <c r="AW452" s="12" t="s">
        <v>38</v>
      </c>
      <c r="AX452" s="12" t="s">
        <v>75</v>
      </c>
      <c r="AY452" s="261" t="s">
        <v>182</v>
      </c>
    </row>
    <row r="453" s="12" customFormat="1">
      <c r="B453" s="251"/>
      <c r="C453" s="252"/>
      <c r="D453" s="253" t="s">
        <v>252</v>
      </c>
      <c r="E453" s="254" t="s">
        <v>21</v>
      </c>
      <c r="F453" s="255" t="s">
        <v>736</v>
      </c>
      <c r="G453" s="252"/>
      <c r="H453" s="254" t="s">
        <v>21</v>
      </c>
      <c r="I453" s="256"/>
      <c r="J453" s="252"/>
      <c r="K453" s="252"/>
      <c r="L453" s="257"/>
      <c r="M453" s="258"/>
      <c r="N453" s="259"/>
      <c r="O453" s="259"/>
      <c r="P453" s="259"/>
      <c r="Q453" s="259"/>
      <c r="R453" s="259"/>
      <c r="S453" s="259"/>
      <c r="T453" s="260"/>
      <c r="AT453" s="261" t="s">
        <v>252</v>
      </c>
      <c r="AU453" s="261" t="s">
        <v>85</v>
      </c>
      <c r="AV453" s="12" t="s">
        <v>83</v>
      </c>
      <c r="AW453" s="12" t="s">
        <v>38</v>
      </c>
      <c r="AX453" s="12" t="s">
        <v>75</v>
      </c>
      <c r="AY453" s="261" t="s">
        <v>182</v>
      </c>
    </row>
    <row r="454" s="13" customFormat="1">
      <c r="B454" s="262"/>
      <c r="C454" s="263"/>
      <c r="D454" s="253" t="s">
        <v>252</v>
      </c>
      <c r="E454" s="264" t="s">
        <v>21</v>
      </c>
      <c r="F454" s="265" t="s">
        <v>737</v>
      </c>
      <c r="G454" s="263"/>
      <c r="H454" s="266">
        <v>8.0999999999999996</v>
      </c>
      <c r="I454" s="267"/>
      <c r="J454" s="263"/>
      <c r="K454" s="263"/>
      <c r="L454" s="268"/>
      <c r="M454" s="269"/>
      <c r="N454" s="270"/>
      <c r="O454" s="270"/>
      <c r="P454" s="270"/>
      <c r="Q454" s="270"/>
      <c r="R454" s="270"/>
      <c r="S454" s="270"/>
      <c r="T454" s="271"/>
      <c r="AT454" s="272" t="s">
        <v>252</v>
      </c>
      <c r="AU454" s="272" t="s">
        <v>85</v>
      </c>
      <c r="AV454" s="13" t="s">
        <v>85</v>
      </c>
      <c r="AW454" s="13" t="s">
        <v>38</v>
      </c>
      <c r="AX454" s="13" t="s">
        <v>75</v>
      </c>
      <c r="AY454" s="272" t="s">
        <v>182</v>
      </c>
    </row>
    <row r="455" s="12" customFormat="1">
      <c r="B455" s="251"/>
      <c r="C455" s="252"/>
      <c r="D455" s="253" t="s">
        <v>252</v>
      </c>
      <c r="E455" s="254" t="s">
        <v>21</v>
      </c>
      <c r="F455" s="255" t="s">
        <v>738</v>
      </c>
      <c r="G455" s="252"/>
      <c r="H455" s="254" t="s">
        <v>21</v>
      </c>
      <c r="I455" s="256"/>
      <c r="J455" s="252"/>
      <c r="K455" s="252"/>
      <c r="L455" s="257"/>
      <c r="M455" s="258"/>
      <c r="N455" s="259"/>
      <c r="O455" s="259"/>
      <c r="P455" s="259"/>
      <c r="Q455" s="259"/>
      <c r="R455" s="259"/>
      <c r="S455" s="259"/>
      <c r="T455" s="260"/>
      <c r="AT455" s="261" t="s">
        <v>252</v>
      </c>
      <c r="AU455" s="261" t="s">
        <v>85</v>
      </c>
      <c r="AV455" s="12" t="s">
        <v>83</v>
      </c>
      <c r="AW455" s="12" t="s">
        <v>38</v>
      </c>
      <c r="AX455" s="12" t="s">
        <v>75</v>
      </c>
      <c r="AY455" s="261" t="s">
        <v>182</v>
      </c>
    </row>
    <row r="456" s="12" customFormat="1">
      <c r="B456" s="251"/>
      <c r="C456" s="252"/>
      <c r="D456" s="253" t="s">
        <v>252</v>
      </c>
      <c r="E456" s="254" t="s">
        <v>21</v>
      </c>
      <c r="F456" s="255" t="s">
        <v>739</v>
      </c>
      <c r="G456" s="252"/>
      <c r="H456" s="254" t="s">
        <v>21</v>
      </c>
      <c r="I456" s="256"/>
      <c r="J456" s="252"/>
      <c r="K456" s="252"/>
      <c r="L456" s="257"/>
      <c r="M456" s="258"/>
      <c r="N456" s="259"/>
      <c r="O456" s="259"/>
      <c r="P456" s="259"/>
      <c r="Q456" s="259"/>
      <c r="R456" s="259"/>
      <c r="S456" s="259"/>
      <c r="T456" s="260"/>
      <c r="AT456" s="261" t="s">
        <v>252</v>
      </c>
      <c r="AU456" s="261" t="s">
        <v>85</v>
      </c>
      <c r="AV456" s="12" t="s">
        <v>83</v>
      </c>
      <c r="AW456" s="12" t="s">
        <v>38</v>
      </c>
      <c r="AX456" s="12" t="s">
        <v>75</v>
      </c>
      <c r="AY456" s="261" t="s">
        <v>182</v>
      </c>
    </row>
    <row r="457" s="13" customFormat="1">
      <c r="B457" s="262"/>
      <c r="C457" s="263"/>
      <c r="D457" s="253" t="s">
        <v>252</v>
      </c>
      <c r="E457" s="264" t="s">
        <v>21</v>
      </c>
      <c r="F457" s="265" t="s">
        <v>740</v>
      </c>
      <c r="G457" s="263"/>
      <c r="H457" s="266">
        <v>3.2000000000000002</v>
      </c>
      <c r="I457" s="267"/>
      <c r="J457" s="263"/>
      <c r="K457" s="263"/>
      <c r="L457" s="268"/>
      <c r="M457" s="269"/>
      <c r="N457" s="270"/>
      <c r="O457" s="270"/>
      <c r="P457" s="270"/>
      <c r="Q457" s="270"/>
      <c r="R457" s="270"/>
      <c r="S457" s="270"/>
      <c r="T457" s="271"/>
      <c r="AT457" s="272" t="s">
        <v>252</v>
      </c>
      <c r="AU457" s="272" t="s">
        <v>85</v>
      </c>
      <c r="AV457" s="13" t="s">
        <v>85</v>
      </c>
      <c r="AW457" s="13" t="s">
        <v>38</v>
      </c>
      <c r="AX457" s="13" t="s">
        <v>75</v>
      </c>
      <c r="AY457" s="272" t="s">
        <v>182</v>
      </c>
    </row>
    <row r="458" s="12" customFormat="1">
      <c r="B458" s="251"/>
      <c r="C458" s="252"/>
      <c r="D458" s="253" t="s">
        <v>252</v>
      </c>
      <c r="E458" s="254" t="s">
        <v>21</v>
      </c>
      <c r="F458" s="255" t="s">
        <v>741</v>
      </c>
      <c r="G458" s="252"/>
      <c r="H458" s="254" t="s">
        <v>21</v>
      </c>
      <c r="I458" s="256"/>
      <c r="J458" s="252"/>
      <c r="K458" s="252"/>
      <c r="L458" s="257"/>
      <c r="M458" s="258"/>
      <c r="N458" s="259"/>
      <c r="O458" s="259"/>
      <c r="P458" s="259"/>
      <c r="Q458" s="259"/>
      <c r="R458" s="259"/>
      <c r="S458" s="259"/>
      <c r="T458" s="260"/>
      <c r="AT458" s="261" t="s">
        <v>252</v>
      </c>
      <c r="AU458" s="261" t="s">
        <v>85</v>
      </c>
      <c r="AV458" s="12" t="s">
        <v>83</v>
      </c>
      <c r="AW458" s="12" t="s">
        <v>38</v>
      </c>
      <c r="AX458" s="12" t="s">
        <v>75</v>
      </c>
      <c r="AY458" s="261" t="s">
        <v>182</v>
      </c>
    </row>
    <row r="459" s="12" customFormat="1">
      <c r="B459" s="251"/>
      <c r="C459" s="252"/>
      <c r="D459" s="253" t="s">
        <v>252</v>
      </c>
      <c r="E459" s="254" t="s">
        <v>21</v>
      </c>
      <c r="F459" s="255" t="s">
        <v>742</v>
      </c>
      <c r="G459" s="252"/>
      <c r="H459" s="254" t="s">
        <v>21</v>
      </c>
      <c r="I459" s="256"/>
      <c r="J459" s="252"/>
      <c r="K459" s="252"/>
      <c r="L459" s="257"/>
      <c r="M459" s="258"/>
      <c r="N459" s="259"/>
      <c r="O459" s="259"/>
      <c r="P459" s="259"/>
      <c r="Q459" s="259"/>
      <c r="R459" s="259"/>
      <c r="S459" s="259"/>
      <c r="T459" s="260"/>
      <c r="AT459" s="261" t="s">
        <v>252</v>
      </c>
      <c r="AU459" s="261" t="s">
        <v>85</v>
      </c>
      <c r="AV459" s="12" t="s">
        <v>83</v>
      </c>
      <c r="AW459" s="12" t="s">
        <v>38</v>
      </c>
      <c r="AX459" s="12" t="s">
        <v>75</v>
      </c>
      <c r="AY459" s="261" t="s">
        <v>182</v>
      </c>
    </row>
    <row r="460" s="13" customFormat="1">
      <c r="B460" s="262"/>
      <c r="C460" s="263"/>
      <c r="D460" s="253" t="s">
        <v>252</v>
      </c>
      <c r="E460" s="264" t="s">
        <v>21</v>
      </c>
      <c r="F460" s="265" t="s">
        <v>743</v>
      </c>
      <c r="G460" s="263"/>
      <c r="H460" s="266">
        <v>15.5</v>
      </c>
      <c r="I460" s="267"/>
      <c r="J460" s="263"/>
      <c r="K460" s="263"/>
      <c r="L460" s="268"/>
      <c r="M460" s="269"/>
      <c r="N460" s="270"/>
      <c r="O460" s="270"/>
      <c r="P460" s="270"/>
      <c r="Q460" s="270"/>
      <c r="R460" s="270"/>
      <c r="S460" s="270"/>
      <c r="T460" s="271"/>
      <c r="AT460" s="272" t="s">
        <v>252</v>
      </c>
      <c r="AU460" s="272" t="s">
        <v>85</v>
      </c>
      <c r="AV460" s="13" t="s">
        <v>85</v>
      </c>
      <c r="AW460" s="13" t="s">
        <v>38</v>
      </c>
      <c r="AX460" s="13" t="s">
        <v>75</v>
      </c>
      <c r="AY460" s="272" t="s">
        <v>182</v>
      </c>
    </row>
    <row r="461" s="12" customFormat="1">
      <c r="B461" s="251"/>
      <c r="C461" s="252"/>
      <c r="D461" s="253" t="s">
        <v>252</v>
      </c>
      <c r="E461" s="254" t="s">
        <v>21</v>
      </c>
      <c r="F461" s="255" t="s">
        <v>744</v>
      </c>
      <c r="G461" s="252"/>
      <c r="H461" s="254" t="s">
        <v>21</v>
      </c>
      <c r="I461" s="256"/>
      <c r="J461" s="252"/>
      <c r="K461" s="252"/>
      <c r="L461" s="257"/>
      <c r="M461" s="258"/>
      <c r="N461" s="259"/>
      <c r="O461" s="259"/>
      <c r="P461" s="259"/>
      <c r="Q461" s="259"/>
      <c r="R461" s="259"/>
      <c r="S461" s="259"/>
      <c r="T461" s="260"/>
      <c r="AT461" s="261" t="s">
        <v>252</v>
      </c>
      <c r="AU461" s="261" t="s">
        <v>85</v>
      </c>
      <c r="AV461" s="12" t="s">
        <v>83</v>
      </c>
      <c r="AW461" s="12" t="s">
        <v>38</v>
      </c>
      <c r="AX461" s="12" t="s">
        <v>75</v>
      </c>
      <c r="AY461" s="261" t="s">
        <v>182</v>
      </c>
    </row>
    <row r="462" s="12" customFormat="1">
      <c r="B462" s="251"/>
      <c r="C462" s="252"/>
      <c r="D462" s="253" t="s">
        <v>252</v>
      </c>
      <c r="E462" s="254" t="s">
        <v>21</v>
      </c>
      <c r="F462" s="255" t="s">
        <v>745</v>
      </c>
      <c r="G462" s="252"/>
      <c r="H462" s="254" t="s">
        <v>21</v>
      </c>
      <c r="I462" s="256"/>
      <c r="J462" s="252"/>
      <c r="K462" s="252"/>
      <c r="L462" s="257"/>
      <c r="M462" s="258"/>
      <c r="N462" s="259"/>
      <c r="O462" s="259"/>
      <c r="P462" s="259"/>
      <c r="Q462" s="259"/>
      <c r="R462" s="259"/>
      <c r="S462" s="259"/>
      <c r="T462" s="260"/>
      <c r="AT462" s="261" t="s">
        <v>252</v>
      </c>
      <c r="AU462" s="261" t="s">
        <v>85</v>
      </c>
      <c r="AV462" s="12" t="s">
        <v>83</v>
      </c>
      <c r="AW462" s="12" t="s">
        <v>38</v>
      </c>
      <c r="AX462" s="12" t="s">
        <v>75</v>
      </c>
      <c r="AY462" s="261" t="s">
        <v>182</v>
      </c>
    </row>
    <row r="463" s="13" customFormat="1">
      <c r="B463" s="262"/>
      <c r="C463" s="263"/>
      <c r="D463" s="253" t="s">
        <v>252</v>
      </c>
      <c r="E463" s="264" t="s">
        <v>21</v>
      </c>
      <c r="F463" s="265" t="s">
        <v>746</v>
      </c>
      <c r="G463" s="263"/>
      <c r="H463" s="266">
        <v>28.600000000000001</v>
      </c>
      <c r="I463" s="267"/>
      <c r="J463" s="263"/>
      <c r="K463" s="263"/>
      <c r="L463" s="268"/>
      <c r="M463" s="269"/>
      <c r="N463" s="270"/>
      <c r="O463" s="270"/>
      <c r="P463" s="270"/>
      <c r="Q463" s="270"/>
      <c r="R463" s="270"/>
      <c r="S463" s="270"/>
      <c r="T463" s="271"/>
      <c r="AT463" s="272" t="s">
        <v>252</v>
      </c>
      <c r="AU463" s="272" t="s">
        <v>85</v>
      </c>
      <c r="AV463" s="13" t="s">
        <v>85</v>
      </c>
      <c r="AW463" s="13" t="s">
        <v>38</v>
      </c>
      <c r="AX463" s="13" t="s">
        <v>75</v>
      </c>
      <c r="AY463" s="272" t="s">
        <v>182</v>
      </c>
    </row>
    <row r="464" s="12" customFormat="1">
      <c r="B464" s="251"/>
      <c r="C464" s="252"/>
      <c r="D464" s="253" t="s">
        <v>252</v>
      </c>
      <c r="E464" s="254" t="s">
        <v>21</v>
      </c>
      <c r="F464" s="255" t="s">
        <v>747</v>
      </c>
      <c r="G464" s="252"/>
      <c r="H464" s="254" t="s">
        <v>21</v>
      </c>
      <c r="I464" s="256"/>
      <c r="J464" s="252"/>
      <c r="K464" s="252"/>
      <c r="L464" s="257"/>
      <c r="M464" s="258"/>
      <c r="N464" s="259"/>
      <c r="O464" s="259"/>
      <c r="P464" s="259"/>
      <c r="Q464" s="259"/>
      <c r="R464" s="259"/>
      <c r="S464" s="259"/>
      <c r="T464" s="260"/>
      <c r="AT464" s="261" t="s">
        <v>252</v>
      </c>
      <c r="AU464" s="261" t="s">
        <v>85</v>
      </c>
      <c r="AV464" s="12" t="s">
        <v>83</v>
      </c>
      <c r="AW464" s="12" t="s">
        <v>38</v>
      </c>
      <c r="AX464" s="12" t="s">
        <v>75</v>
      </c>
      <c r="AY464" s="261" t="s">
        <v>182</v>
      </c>
    </row>
    <row r="465" s="12" customFormat="1">
      <c r="B465" s="251"/>
      <c r="C465" s="252"/>
      <c r="D465" s="253" t="s">
        <v>252</v>
      </c>
      <c r="E465" s="254" t="s">
        <v>21</v>
      </c>
      <c r="F465" s="255" t="s">
        <v>708</v>
      </c>
      <c r="G465" s="252"/>
      <c r="H465" s="254" t="s">
        <v>21</v>
      </c>
      <c r="I465" s="256"/>
      <c r="J465" s="252"/>
      <c r="K465" s="252"/>
      <c r="L465" s="257"/>
      <c r="M465" s="258"/>
      <c r="N465" s="259"/>
      <c r="O465" s="259"/>
      <c r="P465" s="259"/>
      <c r="Q465" s="259"/>
      <c r="R465" s="259"/>
      <c r="S465" s="259"/>
      <c r="T465" s="260"/>
      <c r="AT465" s="261" t="s">
        <v>252</v>
      </c>
      <c r="AU465" s="261" t="s">
        <v>85</v>
      </c>
      <c r="AV465" s="12" t="s">
        <v>83</v>
      </c>
      <c r="AW465" s="12" t="s">
        <v>38</v>
      </c>
      <c r="AX465" s="12" t="s">
        <v>75</v>
      </c>
      <c r="AY465" s="261" t="s">
        <v>182</v>
      </c>
    </row>
    <row r="466" s="13" customFormat="1">
      <c r="B466" s="262"/>
      <c r="C466" s="263"/>
      <c r="D466" s="253" t="s">
        <v>252</v>
      </c>
      <c r="E466" s="264" t="s">
        <v>21</v>
      </c>
      <c r="F466" s="265" t="s">
        <v>748</v>
      </c>
      <c r="G466" s="263"/>
      <c r="H466" s="266">
        <v>8.9000000000000004</v>
      </c>
      <c r="I466" s="267"/>
      <c r="J466" s="263"/>
      <c r="K466" s="263"/>
      <c r="L466" s="268"/>
      <c r="M466" s="269"/>
      <c r="N466" s="270"/>
      <c r="O466" s="270"/>
      <c r="P466" s="270"/>
      <c r="Q466" s="270"/>
      <c r="R466" s="270"/>
      <c r="S466" s="270"/>
      <c r="T466" s="271"/>
      <c r="AT466" s="272" t="s">
        <v>252</v>
      </c>
      <c r="AU466" s="272" t="s">
        <v>85</v>
      </c>
      <c r="AV466" s="13" t="s">
        <v>85</v>
      </c>
      <c r="AW466" s="13" t="s">
        <v>38</v>
      </c>
      <c r="AX466" s="13" t="s">
        <v>75</v>
      </c>
      <c r="AY466" s="272" t="s">
        <v>182</v>
      </c>
    </row>
    <row r="467" s="12" customFormat="1">
      <c r="B467" s="251"/>
      <c r="C467" s="252"/>
      <c r="D467" s="253" t="s">
        <v>252</v>
      </c>
      <c r="E467" s="254" t="s">
        <v>21</v>
      </c>
      <c r="F467" s="255" t="s">
        <v>749</v>
      </c>
      <c r="G467" s="252"/>
      <c r="H467" s="254" t="s">
        <v>21</v>
      </c>
      <c r="I467" s="256"/>
      <c r="J467" s="252"/>
      <c r="K467" s="252"/>
      <c r="L467" s="257"/>
      <c r="M467" s="258"/>
      <c r="N467" s="259"/>
      <c r="O467" s="259"/>
      <c r="P467" s="259"/>
      <c r="Q467" s="259"/>
      <c r="R467" s="259"/>
      <c r="S467" s="259"/>
      <c r="T467" s="260"/>
      <c r="AT467" s="261" t="s">
        <v>252</v>
      </c>
      <c r="AU467" s="261" t="s">
        <v>85</v>
      </c>
      <c r="AV467" s="12" t="s">
        <v>83</v>
      </c>
      <c r="AW467" s="12" t="s">
        <v>38</v>
      </c>
      <c r="AX467" s="12" t="s">
        <v>75</v>
      </c>
      <c r="AY467" s="261" t="s">
        <v>182</v>
      </c>
    </row>
    <row r="468" s="12" customFormat="1">
      <c r="B468" s="251"/>
      <c r="C468" s="252"/>
      <c r="D468" s="253" t="s">
        <v>252</v>
      </c>
      <c r="E468" s="254" t="s">
        <v>21</v>
      </c>
      <c r="F468" s="255" t="s">
        <v>750</v>
      </c>
      <c r="G468" s="252"/>
      <c r="H468" s="254" t="s">
        <v>21</v>
      </c>
      <c r="I468" s="256"/>
      <c r="J468" s="252"/>
      <c r="K468" s="252"/>
      <c r="L468" s="257"/>
      <c r="M468" s="258"/>
      <c r="N468" s="259"/>
      <c r="O468" s="259"/>
      <c r="P468" s="259"/>
      <c r="Q468" s="259"/>
      <c r="R468" s="259"/>
      <c r="S468" s="259"/>
      <c r="T468" s="260"/>
      <c r="AT468" s="261" t="s">
        <v>252</v>
      </c>
      <c r="AU468" s="261" t="s">
        <v>85</v>
      </c>
      <c r="AV468" s="12" t="s">
        <v>83</v>
      </c>
      <c r="AW468" s="12" t="s">
        <v>38</v>
      </c>
      <c r="AX468" s="12" t="s">
        <v>75</v>
      </c>
      <c r="AY468" s="261" t="s">
        <v>182</v>
      </c>
    </row>
    <row r="469" s="13" customFormat="1">
      <c r="B469" s="262"/>
      <c r="C469" s="263"/>
      <c r="D469" s="253" t="s">
        <v>252</v>
      </c>
      <c r="E469" s="264" t="s">
        <v>21</v>
      </c>
      <c r="F469" s="265" t="s">
        <v>751</v>
      </c>
      <c r="G469" s="263"/>
      <c r="H469" s="266">
        <v>3.8999999999999999</v>
      </c>
      <c r="I469" s="267"/>
      <c r="J469" s="263"/>
      <c r="K469" s="263"/>
      <c r="L469" s="268"/>
      <c r="M469" s="269"/>
      <c r="N469" s="270"/>
      <c r="O469" s="270"/>
      <c r="P469" s="270"/>
      <c r="Q469" s="270"/>
      <c r="R469" s="270"/>
      <c r="S469" s="270"/>
      <c r="T469" s="271"/>
      <c r="AT469" s="272" t="s">
        <v>252</v>
      </c>
      <c r="AU469" s="272" t="s">
        <v>85</v>
      </c>
      <c r="AV469" s="13" t="s">
        <v>85</v>
      </c>
      <c r="AW469" s="13" t="s">
        <v>38</v>
      </c>
      <c r="AX469" s="13" t="s">
        <v>75</v>
      </c>
      <c r="AY469" s="272" t="s">
        <v>182</v>
      </c>
    </row>
    <row r="470" s="12" customFormat="1">
      <c r="B470" s="251"/>
      <c r="C470" s="252"/>
      <c r="D470" s="253" t="s">
        <v>252</v>
      </c>
      <c r="E470" s="254" t="s">
        <v>21</v>
      </c>
      <c r="F470" s="255" t="s">
        <v>752</v>
      </c>
      <c r="G470" s="252"/>
      <c r="H470" s="254" t="s">
        <v>21</v>
      </c>
      <c r="I470" s="256"/>
      <c r="J470" s="252"/>
      <c r="K470" s="252"/>
      <c r="L470" s="257"/>
      <c r="M470" s="258"/>
      <c r="N470" s="259"/>
      <c r="O470" s="259"/>
      <c r="P470" s="259"/>
      <c r="Q470" s="259"/>
      <c r="R470" s="259"/>
      <c r="S470" s="259"/>
      <c r="T470" s="260"/>
      <c r="AT470" s="261" t="s">
        <v>252</v>
      </c>
      <c r="AU470" s="261" t="s">
        <v>85</v>
      </c>
      <c r="AV470" s="12" t="s">
        <v>83</v>
      </c>
      <c r="AW470" s="12" t="s">
        <v>38</v>
      </c>
      <c r="AX470" s="12" t="s">
        <v>75</v>
      </c>
      <c r="AY470" s="261" t="s">
        <v>182</v>
      </c>
    </row>
    <row r="471" s="12" customFormat="1">
      <c r="B471" s="251"/>
      <c r="C471" s="252"/>
      <c r="D471" s="253" t="s">
        <v>252</v>
      </c>
      <c r="E471" s="254" t="s">
        <v>21</v>
      </c>
      <c r="F471" s="255" t="s">
        <v>753</v>
      </c>
      <c r="G471" s="252"/>
      <c r="H471" s="254" t="s">
        <v>21</v>
      </c>
      <c r="I471" s="256"/>
      <c r="J471" s="252"/>
      <c r="K471" s="252"/>
      <c r="L471" s="257"/>
      <c r="M471" s="258"/>
      <c r="N471" s="259"/>
      <c r="O471" s="259"/>
      <c r="P471" s="259"/>
      <c r="Q471" s="259"/>
      <c r="R471" s="259"/>
      <c r="S471" s="259"/>
      <c r="T471" s="260"/>
      <c r="AT471" s="261" t="s">
        <v>252</v>
      </c>
      <c r="AU471" s="261" t="s">
        <v>85</v>
      </c>
      <c r="AV471" s="12" t="s">
        <v>83</v>
      </c>
      <c r="AW471" s="12" t="s">
        <v>38</v>
      </c>
      <c r="AX471" s="12" t="s">
        <v>75</v>
      </c>
      <c r="AY471" s="261" t="s">
        <v>182</v>
      </c>
    </row>
    <row r="472" s="13" customFormat="1">
      <c r="B472" s="262"/>
      <c r="C472" s="263"/>
      <c r="D472" s="253" t="s">
        <v>252</v>
      </c>
      <c r="E472" s="264" t="s">
        <v>21</v>
      </c>
      <c r="F472" s="265" t="s">
        <v>754</v>
      </c>
      <c r="G472" s="263"/>
      <c r="H472" s="266">
        <v>5.9000000000000004</v>
      </c>
      <c r="I472" s="267"/>
      <c r="J472" s="263"/>
      <c r="K472" s="263"/>
      <c r="L472" s="268"/>
      <c r="M472" s="269"/>
      <c r="N472" s="270"/>
      <c r="O472" s="270"/>
      <c r="P472" s="270"/>
      <c r="Q472" s="270"/>
      <c r="R472" s="270"/>
      <c r="S472" s="270"/>
      <c r="T472" s="271"/>
      <c r="AT472" s="272" t="s">
        <v>252</v>
      </c>
      <c r="AU472" s="272" t="s">
        <v>85</v>
      </c>
      <c r="AV472" s="13" t="s">
        <v>85</v>
      </c>
      <c r="AW472" s="13" t="s">
        <v>38</v>
      </c>
      <c r="AX472" s="13" t="s">
        <v>75</v>
      </c>
      <c r="AY472" s="272" t="s">
        <v>182</v>
      </c>
    </row>
    <row r="473" s="12" customFormat="1">
      <c r="B473" s="251"/>
      <c r="C473" s="252"/>
      <c r="D473" s="253" t="s">
        <v>252</v>
      </c>
      <c r="E473" s="254" t="s">
        <v>21</v>
      </c>
      <c r="F473" s="255" t="s">
        <v>755</v>
      </c>
      <c r="G473" s="252"/>
      <c r="H473" s="254" t="s">
        <v>21</v>
      </c>
      <c r="I473" s="256"/>
      <c r="J473" s="252"/>
      <c r="K473" s="252"/>
      <c r="L473" s="257"/>
      <c r="M473" s="258"/>
      <c r="N473" s="259"/>
      <c r="O473" s="259"/>
      <c r="P473" s="259"/>
      <c r="Q473" s="259"/>
      <c r="R473" s="259"/>
      <c r="S473" s="259"/>
      <c r="T473" s="260"/>
      <c r="AT473" s="261" t="s">
        <v>252</v>
      </c>
      <c r="AU473" s="261" t="s">
        <v>85</v>
      </c>
      <c r="AV473" s="12" t="s">
        <v>83</v>
      </c>
      <c r="AW473" s="12" t="s">
        <v>38</v>
      </c>
      <c r="AX473" s="12" t="s">
        <v>75</v>
      </c>
      <c r="AY473" s="261" t="s">
        <v>182</v>
      </c>
    </row>
    <row r="474" s="12" customFormat="1">
      <c r="B474" s="251"/>
      <c r="C474" s="252"/>
      <c r="D474" s="253" t="s">
        <v>252</v>
      </c>
      <c r="E474" s="254" t="s">
        <v>21</v>
      </c>
      <c r="F474" s="255" t="s">
        <v>756</v>
      </c>
      <c r="G474" s="252"/>
      <c r="H474" s="254" t="s">
        <v>21</v>
      </c>
      <c r="I474" s="256"/>
      <c r="J474" s="252"/>
      <c r="K474" s="252"/>
      <c r="L474" s="257"/>
      <c r="M474" s="258"/>
      <c r="N474" s="259"/>
      <c r="O474" s="259"/>
      <c r="P474" s="259"/>
      <c r="Q474" s="259"/>
      <c r="R474" s="259"/>
      <c r="S474" s="259"/>
      <c r="T474" s="260"/>
      <c r="AT474" s="261" t="s">
        <v>252</v>
      </c>
      <c r="AU474" s="261" t="s">
        <v>85</v>
      </c>
      <c r="AV474" s="12" t="s">
        <v>83</v>
      </c>
      <c r="AW474" s="12" t="s">
        <v>38</v>
      </c>
      <c r="AX474" s="12" t="s">
        <v>75</v>
      </c>
      <c r="AY474" s="261" t="s">
        <v>182</v>
      </c>
    </row>
    <row r="475" s="13" customFormat="1">
      <c r="B475" s="262"/>
      <c r="C475" s="263"/>
      <c r="D475" s="253" t="s">
        <v>252</v>
      </c>
      <c r="E475" s="264" t="s">
        <v>21</v>
      </c>
      <c r="F475" s="265" t="s">
        <v>757</v>
      </c>
      <c r="G475" s="263"/>
      <c r="H475" s="266">
        <v>10</v>
      </c>
      <c r="I475" s="267"/>
      <c r="J475" s="263"/>
      <c r="K475" s="263"/>
      <c r="L475" s="268"/>
      <c r="M475" s="269"/>
      <c r="N475" s="270"/>
      <c r="O475" s="270"/>
      <c r="P475" s="270"/>
      <c r="Q475" s="270"/>
      <c r="R475" s="270"/>
      <c r="S475" s="270"/>
      <c r="T475" s="271"/>
      <c r="AT475" s="272" t="s">
        <v>252</v>
      </c>
      <c r="AU475" s="272" t="s">
        <v>85</v>
      </c>
      <c r="AV475" s="13" t="s">
        <v>85</v>
      </c>
      <c r="AW475" s="13" t="s">
        <v>38</v>
      </c>
      <c r="AX475" s="13" t="s">
        <v>75</v>
      </c>
      <c r="AY475" s="272" t="s">
        <v>182</v>
      </c>
    </row>
    <row r="476" s="12" customFormat="1">
      <c r="B476" s="251"/>
      <c r="C476" s="252"/>
      <c r="D476" s="253" t="s">
        <v>252</v>
      </c>
      <c r="E476" s="254" t="s">
        <v>21</v>
      </c>
      <c r="F476" s="255" t="s">
        <v>758</v>
      </c>
      <c r="G476" s="252"/>
      <c r="H476" s="254" t="s">
        <v>21</v>
      </c>
      <c r="I476" s="256"/>
      <c r="J476" s="252"/>
      <c r="K476" s="252"/>
      <c r="L476" s="257"/>
      <c r="M476" s="258"/>
      <c r="N476" s="259"/>
      <c r="O476" s="259"/>
      <c r="P476" s="259"/>
      <c r="Q476" s="259"/>
      <c r="R476" s="259"/>
      <c r="S476" s="259"/>
      <c r="T476" s="260"/>
      <c r="AT476" s="261" t="s">
        <v>252</v>
      </c>
      <c r="AU476" s="261" t="s">
        <v>85</v>
      </c>
      <c r="AV476" s="12" t="s">
        <v>83</v>
      </c>
      <c r="AW476" s="12" t="s">
        <v>38</v>
      </c>
      <c r="AX476" s="12" t="s">
        <v>75</v>
      </c>
      <c r="AY476" s="261" t="s">
        <v>182</v>
      </c>
    </row>
    <row r="477" s="12" customFormat="1">
      <c r="B477" s="251"/>
      <c r="C477" s="252"/>
      <c r="D477" s="253" t="s">
        <v>252</v>
      </c>
      <c r="E477" s="254" t="s">
        <v>21</v>
      </c>
      <c r="F477" s="255" t="s">
        <v>759</v>
      </c>
      <c r="G477" s="252"/>
      <c r="H477" s="254" t="s">
        <v>21</v>
      </c>
      <c r="I477" s="256"/>
      <c r="J477" s="252"/>
      <c r="K477" s="252"/>
      <c r="L477" s="257"/>
      <c r="M477" s="258"/>
      <c r="N477" s="259"/>
      <c r="O477" s="259"/>
      <c r="P477" s="259"/>
      <c r="Q477" s="259"/>
      <c r="R477" s="259"/>
      <c r="S477" s="259"/>
      <c r="T477" s="260"/>
      <c r="AT477" s="261" t="s">
        <v>252</v>
      </c>
      <c r="AU477" s="261" t="s">
        <v>85</v>
      </c>
      <c r="AV477" s="12" t="s">
        <v>83</v>
      </c>
      <c r="AW477" s="12" t="s">
        <v>38</v>
      </c>
      <c r="AX477" s="12" t="s">
        <v>75</v>
      </c>
      <c r="AY477" s="261" t="s">
        <v>182</v>
      </c>
    </row>
    <row r="478" s="13" customFormat="1">
      <c r="B478" s="262"/>
      <c r="C478" s="263"/>
      <c r="D478" s="253" t="s">
        <v>252</v>
      </c>
      <c r="E478" s="264" t="s">
        <v>21</v>
      </c>
      <c r="F478" s="265" t="s">
        <v>760</v>
      </c>
      <c r="G478" s="263"/>
      <c r="H478" s="266">
        <v>3.6000000000000001</v>
      </c>
      <c r="I478" s="267"/>
      <c r="J478" s="263"/>
      <c r="K478" s="263"/>
      <c r="L478" s="268"/>
      <c r="M478" s="269"/>
      <c r="N478" s="270"/>
      <c r="O478" s="270"/>
      <c r="P478" s="270"/>
      <c r="Q478" s="270"/>
      <c r="R478" s="270"/>
      <c r="S478" s="270"/>
      <c r="T478" s="271"/>
      <c r="AT478" s="272" t="s">
        <v>252</v>
      </c>
      <c r="AU478" s="272" t="s">
        <v>85</v>
      </c>
      <c r="AV478" s="13" t="s">
        <v>85</v>
      </c>
      <c r="AW478" s="13" t="s">
        <v>38</v>
      </c>
      <c r="AX478" s="13" t="s">
        <v>75</v>
      </c>
      <c r="AY478" s="272" t="s">
        <v>182</v>
      </c>
    </row>
    <row r="479" s="12" customFormat="1">
      <c r="B479" s="251"/>
      <c r="C479" s="252"/>
      <c r="D479" s="253" t="s">
        <v>252</v>
      </c>
      <c r="E479" s="254" t="s">
        <v>21</v>
      </c>
      <c r="F479" s="255" t="s">
        <v>761</v>
      </c>
      <c r="G479" s="252"/>
      <c r="H479" s="254" t="s">
        <v>21</v>
      </c>
      <c r="I479" s="256"/>
      <c r="J479" s="252"/>
      <c r="K479" s="252"/>
      <c r="L479" s="257"/>
      <c r="M479" s="258"/>
      <c r="N479" s="259"/>
      <c r="O479" s="259"/>
      <c r="P479" s="259"/>
      <c r="Q479" s="259"/>
      <c r="R479" s="259"/>
      <c r="S479" s="259"/>
      <c r="T479" s="260"/>
      <c r="AT479" s="261" t="s">
        <v>252</v>
      </c>
      <c r="AU479" s="261" t="s">
        <v>85</v>
      </c>
      <c r="AV479" s="12" t="s">
        <v>83</v>
      </c>
      <c r="AW479" s="12" t="s">
        <v>38</v>
      </c>
      <c r="AX479" s="12" t="s">
        <v>75</v>
      </c>
      <c r="AY479" s="261" t="s">
        <v>182</v>
      </c>
    </row>
    <row r="480" s="12" customFormat="1">
      <c r="B480" s="251"/>
      <c r="C480" s="252"/>
      <c r="D480" s="253" t="s">
        <v>252</v>
      </c>
      <c r="E480" s="254" t="s">
        <v>21</v>
      </c>
      <c r="F480" s="255" t="s">
        <v>762</v>
      </c>
      <c r="G480" s="252"/>
      <c r="H480" s="254" t="s">
        <v>21</v>
      </c>
      <c r="I480" s="256"/>
      <c r="J480" s="252"/>
      <c r="K480" s="252"/>
      <c r="L480" s="257"/>
      <c r="M480" s="258"/>
      <c r="N480" s="259"/>
      <c r="O480" s="259"/>
      <c r="P480" s="259"/>
      <c r="Q480" s="259"/>
      <c r="R480" s="259"/>
      <c r="S480" s="259"/>
      <c r="T480" s="260"/>
      <c r="AT480" s="261" t="s">
        <v>252</v>
      </c>
      <c r="AU480" s="261" t="s">
        <v>85</v>
      </c>
      <c r="AV480" s="12" t="s">
        <v>83</v>
      </c>
      <c r="AW480" s="12" t="s">
        <v>38</v>
      </c>
      <c r="AX480" s="12" t="s">
        <v>75</v>
      </c>
      <c r="AY480" s="261" t="s">
        <v>182</v>
      </c>
    </row>
    <row r="481" s="13" customFormat="1">
      <c r="B481" s="262"/>
      <c r="C481" s="263"/>
      <c r="D481" s="253" t="s">
        <v>252</v>
      </c>
      <c r="E481" s="264" t="s">
        <v>21</v>
      </c>
      <c r="F481" s="265" t="s">
        <v>763</v>
      </c>
      <c r="G481" s="263"/>
      <c r="H481" s="266">
        <v>1.1000000000000001</v>
      </c>
      <c r="I481" s="267"/>
      <c r="J481" s="263"/>
      <c r="K481" s="263"/>
      <c r="L481" s="268"/>
      <c r="M481" s="269"/>
      <c r="N481" s="270"/>
      <c r="O481" s="270"/>
      <c r="P481" s="270"/>
      <c r="Q481" s="270"/>
      <c r="R481" s="270"/>
      <c r="S481" s="270"/>
      <c r="T481" s="271"/>
      <c r="AT481" s="272" t="s">
        <v>252</v>
      </c>
      <c r="AU481" s="272" t="s">
        <v>85</v>
      </c>
      <c r="AV481" s="13" t="s">
        <v>85</v>
      </c>
      <c r="AW481" s="13" t="s">
        <v>38</v>
      </c>
      <c r="AX481" s="13" t="s">
        <v>75</v>
      </c>
      <c r="AY481" s="272" t="s">
        <v>182</v>
      </c>
    </row>
    <row r="482" s="14" customFormat="1">
      <c r="B482" s="273"/>
      <c r="C482" s="274"/>
      <c r="D482" s="253" t="s">
        <v>252</v>
      </c>
      <c r="E482" s="275" t="s">
        <v>21</v>
      </c>
      <c r="F482" s="276" t="s">
        <v>270</v>
      </c>
      <c r="G482" s="274"/>
      <c r="H482" s="277">
        <v>248.80000000000001</v>
      </c>
      <c r="I482" s="278"/>
      <c r="J482" s="274"/>
      <c r="K482" s="274"/>
      <c r="L482" s="279"/>
      <c r="M482" s="280"/>
      <c r="N482" s="281"/>
      <c r="O482" s="281"/>
      <c r="P482" s="281"/>
      <c r="Q482" s="281"/>
      <c r="R482" s="281"/>
      <c r="S482" s="281"/>
      <c r="T482" s="282"/>
      <c r="AT482" s="283" t="s">
        <v>252</v>
      </c>
      <c r="AU482" s="283" t="s">
        <v>85</v>
      </c>
      <c r="AV482" s="14" t="s">
        <v>198</v>
      </c>
      <c r="AW482" s="14" t="s">
        <v>38</v>
      </c>
      <c r="AX482" s="14" t="s">
        <v>83</v>
      </c>
      <c r="AY482" s="283" t="s">
        <v>182</v>
      </c>
    </row>
    <row r="483" s="1" customFormat="1" ht="25.5" customHeight="1">
      <c r="B483" s="47"/>
      <c r="C483" s="235" t="s">
        <v>764</v>
      </c>
      <c r="D483" s="235" t="s">
        <v>185</v>
      </c>
      <c r="E483" s="236" t="s">
        <v>765</v>
      </c>
      <c r="F483" s="237" t="s">
        <v>766</v>
      </c>
      <c r="G483" s="238" t="s">
        <v>250</v>
      </c>
      <c r="H483" s="239">
        <v>248.80000000000001</v>
      </c>
      <c r="I483" s="240"/>
      <c r="J483" s="241">
        <f>ROUND(I483*H483,2)</f>
        <v>0</v>
      </c>
      <c r="K483" s="237" t="s">
        <v>189</v>
      </c>
      <c r="L483" s="73"/>
      <c r="M483" s="242" t="s">
        <v>21</v>
      </c>
      <c r="N483" s="243" t="s">
        <v>46</v>
      </c>
      <c r="O483" s="48"/>
      <c r="P483" s="244">
        <f>O483*H483</f>
        <v>0</v>
      </c>
      <c r="Q483" s="244">
        <v>0.0067999999999999996</v>
      </c>
      <c r="R483" s="244">
        <f>Q483*H483</f>
        <v>1.69184</v>
      </c>
      <c r="S483" s="244">
        <v>0</v>
      </c>
      <c r="T483" s="245">
        <f>S483*H483</f>
        <v>0</v>
      </c>
      <c r="AR483" s="25" t="s">
        <v>198</v>
      </c>
      <c r="AT483" s="25" t="s">
        <v>185</v>
      </c>
      <c r="AU483" s="25" t="s">
        <v>85</v>
      </c>
      <c r="AY483" s="25" t="s">
        <v>182</v>
      </c>
      <c r="BE483" s="246">
        <f>IF(N483="základní",J483,0)</f>
        <v>0</v>
      </c>
      <c r="BF483" s="246">
        <f>IF(N483="snížená",J483,0)</f>
        <v>0</v>
      </c>
      <c r="BG483" s="246">
        <f>IF(N483="zákl. přenesená",J483,0)</f>
        <v>0</v>
      </c>
      <c r="BH483" s="246">
        <f>IF(N483="sníž. přenesená",J483,0)</f>
        <v>0</v>
      </c>
      <c r="BI483" s="246">
        <f>IF(N483="nulová",J483,0)</f>
        <v>0</v>
      </c>
      <c r="BJ483" s="25" t="s">
        <v>83</v>
      </c>
      <c r="BK483" s="246">
        <f>ROUND(I483*H483,2)</f>
        <v>0</v>
      </c>
      <c r="BL483" s="25" t="s">
        <v>198</v>
      </c>
      <c r="BM483" s="25" t="s">
        <v>767</v>
      </c>
    </row>
    <row r="484" s="1" customFormat="1" ht="25.5" customHeight="1">
      <c r="B484" s="47"/>
      <c r="C484" s="235" t="s">
        <v>768</v>
      </c>
      <c r="D484" s="235" t="s">
        <v>185</v>
      </c>
      <c r="E484" s="236" t="s">
        <v>769</v>
      </c>
      <c r="F484" s="237" t="s">
        <v>770</v>
      </c>
      <c r="G484" s="238" t="s">
        <v>613</v>
      </c>
      <c r="H484" s="239">
        <v>70.799999999999997</v>
      </c>
      <c r="I484" s="240"/>
      <c r="J484" s="241">
        <f>ROUND(I484*H484,2)</f>
        <v>0</v>
      </c>
      <c r="K484" s="237" t="s">
        <v>189</v>
      </c>
      <c r="L484" s="73"/>
      <c r="M484" s="242" t="s">
        <v>21</v>
      </c>
      <c r="N484" s="243" t="s">
        <v>46</v>
      </c>
      <c r="O484" s="48"/>
      <c r="P484" s="244">
        <f>O484*H484</f>
        <v>0</v>
      </c>
      <c r="Q484" s="244">
        <v>0.0032000000000000002</v>
      </c>
      <c r="R484" s="244">
        <f>Q484*H484</f>
        <v>0.22656000000000001</v>
      </c>
      <c r="S484" s="244">
        <v>0</v>
      </c>
      <c r="T484" s="245">
        <f>S484*H484</f>
        <v>0</v>
      </c>
      <c r="AR484" s="25" t="s">
        <v>198</v>
      </c>
      <c r="AT484" s="25" t="s">
        <v>185</v>
      </c>
      <c r="AU484" s="25" t="s">
        <v>85</v>
      </c>
      <c r="AY484" s="25" t="s">
        <v>182</v>
      </c>
      <c r="BE484" s="246">
        <f>IF(N484="základní",J484,0)</f>
        <v>0</v>
      </c>
      <c r="BF484" s="246">
        <f>IF(N484="snížená",J484,0)</f>
        <v>0</v>
      </c>
      <c r="BG484" s="246">
        <f>IF(N484="zákl. přenesená",J484,0)</f>
        <v>0</v>
      </c>
      <c r="BH484" s="246">
        <f>IF(N484="sníž. přenesená",J484,0)</f>
        <v>0</v>
      </c>
      <c r="BI484" s="246">
        <f>IF(N484="nulová",J484,0)</f>
        <v>0</v>
      </c>
      <c r="BJ484" s="25" t="s">
        <v>83</v>
      </c>
      <c r="BK484" s="246">
        <f>ROUND(I484*H484,2)</f>
        <v>0</v>
      </c>
      <c r="BL484" s="25" t="s">
        <v>198</v>
      </c>
      <c r="BM484" s="25" t="s">
        <v>771</v>
      </c>
    </row>
    <row r="485" s="12" customFormat="1">
      <c r="B485" s="251"/>
      <c r="C485" s="252"/>
      <c r="D485" s="253" t="s">
        <v>252</v>
      </c>
      <c r="E485" s="254" t="s">
        <v>21</v>
      </c>
      <c r="F485" s="255" t="s">
        <v>772</v>
      </c>
      <c r="G485" s="252"/>
      <c r="H485" s="254" t="s">
        <v>21</v>
      </c>
      <c r="I485" s="256"/>
      <c r="J485" s="252"/>
      <c r="K485" s="252"/>
      <c r="L485" s="257"/>
      <c r="M485" s="258"/>
      <c r="N485" s="259"/>
      <c r="O485" s="259"/>
      <c r="P485" s="259"/>
      <c r="Q485" s="259"/>
      <c r="R485" s="259"/>
      <c r="S485" s="259"/>
      <c r="T485" s="260"/>
      <c r="AT485" s="261" t="s">
        <v>252</v>
      </c>
      <c r="AU485" s="261" t="s">
        <v>85</v>
      </c>
      <c r="AV485" s="12" t="s">
        <v>83</v>
      </c>
      <c r="AW485" s="12" t="s">
        <v>38</v>
      </c>
      <c r="AX485" s="12" t="s">
        <v>75</v>
      </c>
      <c r="AY485" s="261" t="s">
        <v>182</v>
      </c>
    </row>
    <row r="486" s="12" customFormat="1">
      <c r="B486" s="251"/>
      <c r="C486" s="252"/>
      <c r="D486" s="253" t="s">
        <v>252</v>
      </c>
      <c r="E486" s="254" t="s">
        <v>21</v>
      </c>
      <c r="F486" s="255" t="s">
        <v>359</v>
      </c>
      <c r="G486" s="252"/>
      <c r="H486" s="254" t="s">
        <v>21</v>
      </c>
      <c r="I486" s="256"/>
      <c r="J486" s="252"/>
      <c r="K486" s="252"/>
      <c r="L486" s="257"/>
      <c r="M486" s="258"/>
      <c r="N486" s="259"/>
      <c r="O486" s="259"/>
      <c r="P486" s="259"/>
      <c r="Q486" s="259"/>
      <c r="R486" s="259"/>
      <c r="S486" s="259"/>
      <c r="T486" s="260"/>
      <c r="AT486" s="261" t="s">
        <v>252</v>
      </c>
      <c r="AU486" s="261" t="s">
        <v>85</v>
      </c>
      <c r="AV486" s="12" t="s">
        <v>83</v>
      </c>
      <c r="AW486" s="12" t="s">
        <v>38</v>
      </c>
      <c r="AX486" s="12" t="s">
        <v>75</v>
      </c>
      <c r="AY486" s="261" t="s">
        <v>182</v>
      </c>
    </row>
    <row r="487" s="12" customFormat="1">
      <c r="B487" s="251"/>
      <c r="C487" s="252"/>
      <c r="D487" s="253" t="s">
        <v>252</v>
      </c>
      <c r="E487" s="254" t="s">
        <v>21</v>
      </c>
      <c r="F487" s="255" t="s">
        <v>368</v>
      </c>
      <c r="G487" s="252"/>
      <c r="H487" s="254" t="s">
        <v>21</v>
      </c>
      <c r="I487" s="256"/>
      <c r="J487" s="252"/>
      <c r="K487" s="252"/>
      <c r="L487" s="257"/>
      <c r="M487" s="258"/>
      <c r="N487" s="259"/>
      <c r="O487" s="259"/>
      <c r="P487" s="259"/>
      <c r="Q487" s="259"/>
      <c r="R487" s="259"/>
      <c r="S487" s="259"/>
      <c r="T487" s="260"/>
      <c r="AT487" s="261" t="s">
        <v>252</v>
      </c>
      <c r="AU487" s="261" t="s">
        <v>85</v>
      </c>
      <c r="AV487" s="12" t="s">
        <v>83</v>
      </c>
      <c r="AW487" s="12" t="s">
        <v>38</v>
      </c>
      <c r="AX487" s="12" t="s">
        <v>75</v>
      </c>
      <c r="AY487" s="261" t="s">
        <v>182</v>
      </c>
    </row>
    <row r="488" s="13" customFormat="1">
      <c r="B488" s="262"/>
      <c r="C488" s="263"/>
      <c r="D488" s="253" t="s">
        <v>252</v>
      </c>
      <c r="E488" s="264" t="s">
        <v>21</v>
      </c>
      <c r="F488" s="265" t="s">
        <v>773</v>
      </c>
      <c r="G488" s="263"/>
      <c r="H488" s="266">
        <v>70.799999999999997</v>
      </c>
      <c r="I488" s="267"/>
      <c r="J488" s="263"/>
      <c r="K488" s="263"/>
      <c r="L488" s="268"/>
      <c r="M488" s="269"/>
      <c r="N488" s="270"/>
      <c r="O488" s="270"/>
      <c r="P488" s="270"/>
      <c r="Q488" s="270"/>
      <c r="R488" s="270"/>
      <c r="S488" s="270"/>
      <c r="T488" s="271"/>
      <c r="AT488" s="272" t="s">
        <v>252</v>
      </c>
      <c r="AU488" s="272" t="s">
        <v>85</v>
      </c>
      <c r="AV488" s="13" t="s">
        <v>85</v>
      </c>
      <c r="AW488" s="13" t="s">
        <v>38</v>
      </c>
      <c r="AX488" s="13" t="s">
        <v>83</v>
      </c>
      <c r="AY488" s="272" t="s">
        <v>182</v>
      </c>
    </row>
    <row r="489" s="1" customFormat="1" ht="16.5" customHeight="1">
      <c r="B489" s="47"/>
      <c r="C489" s="284" t="s">
        <v>774</v>
      </c>
      <c r="D489" s="284" t="s">
        <v>300</v>
      </c>
      <c r="E489" s="285" t="s">
        <v>775</v>
      </c>
      <c r="F489" s="286" t="s">
        <v>776</v>
      </c>
      <c r="G489" s="287" t="s">
        <v>250</v>
      </c>
      <c r="H489" s="288">
        <v>31.152000000000001</v>
      </c>
      <c r="I489" s="289"/>
      <c r="J489" s="290">
        <f>ROUND(I489*H489,2)</f>
        <v>0</v>
      </c>
      <c r="K489" s="286" t="s">
        <v>21</v>
      </c>
      <c r="L489" s="291"/>
      <c r="M489" s="292" t="s">
        <v>21</v>
      </c>
      <c r="N489" s="293" t="s">
        <v>46</v>
      </c>
      <c r="O489" s="48"/>
      <c r="P489" s="244">
        <f>O489*H489</f>
        <v>0</v>
      </c>
      <c r="Q489" s="244">
        <v>0</v>
      </c>
      <c r="R489" s="244">
        <f>Q489*H489</f>
        <v>0</v>
      </c>
      <c r="S489" s="244">
        <v>0</v>
      </c>
      <c r="T489" s="245">
        <f>S489*H489</f>
        <v>0</v>
      </c>
      <c r="AR489" s="25" t="s">
        <v>215</v>
      </c>
      <c r="AT489" s="25" t="s">
        <v>300</v>
      </c>
      <c r="AU489" s="25" t="s">
        <v>85</v>
      </c>
      <c r="AY489" s="25" t="s">
        <v>182</v>
      </c>
      <c r="BE489" s="246">
        <f>IF(N489="základní",J489,0)</f>
        <v>0</v>
      </c>
      <c r="BF489" s="246">
        <f>IF(N489="snížená",J489,0)</f>
        <v>0</v>
      </c>
      <c r="BG489" s="246">
        <f>IF(N489="zákl. přenesená",J489,0)</f>
        <v>0</v>
      </c>
      <c r="BH489" s="246">
        <f>IF(N489="sníž. přenesená",J489,0)</f>
        <v>0</v>
      </c>
      <c r="BI489" s="246">
        <f>IF(N489="nulová",J489,0)</f>
        <v>0</v>
      </c>
      <c r="BJ489" s="25" t="s">
        <v>83</v>
      </c>
      <c r="BK489" s="246">
        <f>ROUND(I489*H489,2)</f>
        <v>0</v>
      </c>
      <c r="BL489" s="25" t="s">
        <v>198</v>
      </c>
      <c r="BM489" s="25" t="s">
        <v>777</v>
      </c>
    </row>
    <row r="490" s="12" customFormat="1">
      <c r="B490" s="251"/>
      <c r="C490" s="252"/>
      <c r="D490" s="253" t="s">
        <v>252</v>
      </c>
      <c r="E490" s="254" t="s">
        <v>21</v>
      </c>
      <c r="F490" s="255" t="s">
        <v>772</v>
      </c>
      <c r="G490" s="252"/>
      <c r="H490" s="254" t="s">
        <v>21</v>
      </c>
      <c r="I490" s="256"/>
      <c r="J490" s="252"/>
      <c r="K490" s="252"/>
      <c r="L490" s="257"/>
      <c r="M490" s="258"/>
      <c r="N490" s="259"/>
      <c r="O490" s="259"/>
      <c r="P490" s="259"/>
      <c r="Q490" s="259"/>
      <c r="R490" s="259"/>
      <c r="S490" s="259"/>
      <c r="T490" s="260"/>
      <c r="AT490" s="261" t="s">
        <v>252</v>
      </c>
      <c r="AU490" s="261" t="s">
        <v>85</v>
      </c>
      <c r="AV490" s="12" t="s">
        <v>83</v>
      </c>
      <c r="AW490" s="12" t="s">
        <v>38</v>
      </c>
      <c r="AX490" s="12" t="s">
        <v>75</v>
      </c>
      <c r="AY490" s="261" t="s">
        <v>182</v>
      </c>
    </row>
    <row r="491" s="12" customFormat="1">
      <c r="B491" s="251"/>
      <c r="C491" s="252"/>
      <c r="D491" s="253" t="s">
        <v>252</v>
      </c>
      <c r="E491" s="254" t="s">
        <v>21</v>
      </c>
      <c r="F491" s="255" t="s">
        <v>359</v>
      </c>
      <c r="G491" s="252"/>
      <c r="H491" s="254" t="s">
        <v>21</v>
      </c>
      <c r="I491" s="256"/>
      <c r="J491" s="252"/>
      <c r="K491" s="252"/>
      <c r="L491" s="257"/>
      <c r="M491" s="258"/>
      <c r="N491" s="259"/>
      <c r="O491" s="259"/>
      <c r="P491" s="259"/>
      <c r="Q491" s="259"/>
      <c r="R491" s="259"/>
      <c r="S491" s="259"/>
      <c r="T491" s="260"/>
      <c r="AT491" s="261" t="s">
        <v>252</v>
      </c>
      <c r="AU491" s="261" t="s">
        <v>85</v>
      </c>
      <c r="AV491" s="12" t="s">
        <v>83</v>
      </c>
      <c r="AW491" s="12" t="s">
        <v>38</v>
      </c>
      <c r="AX491" s="12" t="s">
        <v>75</v>
      </c>
      <c r="AY491" s="261" t="s">
        <v>182</v>
      </c>
    </row>
    <row r="492" s="12" customFormat="1">
      <c r="B492" s="251"/>
      <c r="C492" s="252"/>
      <c r="D492" s="253" t="s">
        <v>252</v>
      </c>
      <c r="E492" s="254" t="s">
        <v>21</v>
      </c>
      <c r="F492" s="255" t="s">
        <v>368</v>
      </c>
      <c r="G492" s="252"/>
      <c r="H492" s="254" t="s">
        <v>21</v>
      </c>
      <c r="I492" s="256"/>
      <c r="J492" s="252"/>
      <c r="K492" s="252"/>
      <c r="L492" s="257"/>
      <c r="M492" s="258"/>
      <c r="N492" s="259"/>
      <c r="O492" s="259"/>
      <c r="P492" s="259"/>
      <c r="Q492" s="259"/>
      <c r="R492" s="259"/>
      <c r="S492" s="259"/>
      <c r="T492" s="260"/>
      <c r="AT492" s="261" t="s">
        <v>252</v>
      </c>
      <c r="AU492" s="261" t="s">
        <v>85</v>
      </c>
      <c r="AV492" s="12" t="s">
        <v>83</v>
      </c>
      <c r="AW492" s="12" t="s">
        <v>38</v>
      </c>
      <c r="AX492" s="12" t="s">
        <v>75</v>
      </c>
      <c r="AY492" s="261" t="s">
        <v>182</v>
      </c>
    </row>
    <row r="493" s="13" customFormat="1">
      <c r="B493" s="262"/>
      <c r="C493" s="263"/>
      <c r="D493" s="253" t="s">
        <v>252</v>
      </c>
      <c r="E493" s="264" t="s">
        <v>21</v>
      </c>
      <c r="F493" s="265" t="s">
        <v>778</v>
      </c>
      <c r="G493" s="263"/>
      <c r="H493" s="266">
        <v>28.32</v>
      </c>
      <c r="I493" s="267"/>
      <c r="J493" s="263"/>
      <c r="K493" s="263"/>
      <c r="L493" s="268"/>
      <c r="M493" s="269"/>
      <c r="N493" s="270"/>
      <c r="O493" s="270"/>
      <c r="P493" s="270"/>
      <c r="Q493" s="270"/>
      <c r="R493" s="270"/>
      <c r="S493" s="270"/>
      <c r="T493" s="271"/>
      <c r="AT493" s="272" t="s">
        <v>252</v>
      </c>
      <c r="AU493" s="272" t="s">
        <v>85</v>
      </c>
      <c r="AV493" s="13" t="s">
        <v>85</v>
      </c>
      <c r="AW493" s="13" t="s">
        <v>38</v>
      </c>
      <c r="AX493" s="13" t="s">
        <v>83</v>
      </c>
      <c r="AY493" s="272" t="s">
        <v>182</v>
      </c>
    </row>
    <row r="494" s="13" customFormat="1">
      <c r="B494" s="262"/>
      <c r="C494" s="263"/>
      <c r="D494" s="253" t="s">
        <v>252</v>
      </c>
      <c r="E494" s="263"/>
      <c r="F494" s="265" t="s">
        <v>779</v>
      </c>
      <c r="G494" s="263"/>
      <c r="H494" s="266">
        <v>31.152000000000001</v>
      </c>
      <c r="I494" s="267"/>
      <c r="J494" s="263"/>
      <c r="K494" s="263"/>
      <c r="L494" s="268"/>
      <c r="M494" s="269"/>
      <c r="N494" s="270"/>
      <c r="O494" s="270"/>
      <c r="P494" s="270"/>
      <c r="Q494" s="270"/>
      <c r="R494" s="270"/>
      <c r="S494" s="270"/>
      <c r="T494" s="271"/>
      <c r="AT494" s="272" t="s">
        <v>252</v>
      </c>
      <c r="AU494" s="272" t="s">
        <v>85</v>
      </c>
      <c r="AV494" s="13" t="s">
        <v>85</v>
      </c>
      <c r="AW494" s="13" t="s">
        <v>6</v>
      </c>
      <c r="AX494" s="13" t="s">
        <v>83</v>
      </c>
      <c r="AY494" s="272" t="s">
        <v>182</v>
      </c>
    </row>
    <row r="495" s="1" customFormat="1" ht="16.5" customHeight="1">
      <c r="B495" s="47"/>
      <c r="C495" s="235" t="s">
        <v>780</v>
      </c>
      <c r="D495" s="235" t="s">
        <v>185</v>
      </c>
      <c r="E495" s="236" t="s">
        <v>781</v>
      </c>
      <c r="F495" s="237" t="s">
        <v>782</v>
      </c>
      <c r="G495" s="238" t="s">
        <v>250</v>
      </c>
      <c r="H495" s="239">
        <v>328.03300000000002</v>
      </c>
      <c r="I495" s="240"/>
      <c r="J495" s="241">
        <f>ROUND(I495*H495,2)</f>
        <v>0</v>
      </c>
      <c r="K495" s="237" t="s">
        <v>189</v>
      </c>
      <c r="L495" s="73"/>
      <c r="M495" s="242" t="s">
        <v>21</v>
      </c>
      <c r="N495" s="243" t="s">
        <v>46</v>
      </c>
      <c r="O495" s="48"/>
      <c r="P495" s="244">
        <f>O495*H495</f>
        <v>0</v>
      </c>
      <c r="Q495" s="244">
        <v>0.013599999999999999</v>
      </c>
      <c r="R495" s="244">
        <f>Q495*H495</f>
        <v>4.4612487999999999</v>
      </c>
      <c r="S495" s="244">
        <v>0</v>
      </c>
      <c r="T495" s="245">
        <f>S495*H495</f>
        <v>0</v>
      </c>
      <c r="AR495" s="25" t="s">
        <v>198</v>
      </c>
      <c r="AT495" s="25" t="s">
        <v>185</v>
      </c>
      <c r="AU495" s="25" t="s">
        <v>85</v>
      </c>
      <c r="AY495" s="25" t="s">
        <v>182</v>
      </c>
      <c r="BE495" s="246">
        <f>IF(N495="základní",J495,0)</f>
        <v>0</v>
      </c>
      <c r="BF495" s="246">
        <f>IF(N495="snížená",J495,0)</f>
        <v>0</v>
      </c>
      <c r="BG495" s="246">
        <f>IF(N495="zákl. přenesená",J495,0)</f>
        <v>0</v>
      </c>
      <c r="BH495" s="246">
        <f>IF(N495="sníž. přenesená",J495,0)</f>
        <v>0</v>
      </c>
      <c r="BI495" s="246">
        <f>IF(N495="nulová",J495,0)</f>
        <v>0</v>
      </c>
      <c r="BJ495" s="25" t="s">
        <v>83</v>
      </c>
      <c r="BK495" s="246">
        <f>ROUND(I495*H495,2)</f>
        <v>0</v>
      </c>
      <c r="BL495" s="25" t="s">
        <v>198</v>
      </c>
      <c r="BM495" s="25" t="s">
        <v>783</v>
      </c>
    </row>
    <row r="496" s="12" customFormat="1">
      <c r="B496" s="251"/>
      <c r="C496" s="252"/>
      <c r="D496" s="253" t="s">
        <v>252</v>
      </c>
      <c r="E496" s="254" t="s">
        <v>21</v>
      </c>
      <c r="F496" s="255" t="s">
        <v>784</v>
      </c>
      <c r="G496" s="252"/>
      <c r="H496" s="254" t="s">
        <v>21</v>
      </c>
      <c r="I496" s="256"/>
      <c r="J496" s="252"/>
      <c r="K496" s="252"/>
      <c r="L496" s="257"/>
      <c r="M496" s="258"/>
      <c r="N496" s="259"/>
      <c r="O496" s="259"/>
      <c r="P496" s="259"/>
      <c r="Q496" s="259"/>
      <c r="R496" s="259"/>
      <c r="S496" s="259"/>
      <c r="T496" s="260"/>
      <c r="AT496" s="261" t="s">
        <v>252</v>
      </c>
      <c r="AU496" s="261" t="s">
        <v>85</v>
      </c>
      <c r="AV496" s="12" t="s">
        <v>83</v>
      </c>
      <c r="AW496" s="12" t="s">
        <v>38</v>
      </c>
      <c r="AX496" s="12" t="s">
        <v>75</v>
      </c>
      <c r="AY496" s="261" t="s">
        <v>182</v>
      </c>
    </row>
    <row r="497" s="13" customFormat="1">
      <c r="B497" s="262"/>
      <c r="C497" s="263"/>
      <c r="D497" s="253" t="s">
        <v>252</v>
      </c>
      <c r="E497" s="264" t="s">
        <v>21</v>
      </c>
      <c r="F497" s="265" t="s">
        <v>785</v>
      </c>
      <c r="G497" s="263"/>
      <c r="H497" s="266">
        <v>207.43799999999999</v>
      </c>
      <c r="I497" s="267"/>
      <c r="J497" s="263"/>
      <c r="K497" s="263"/>
      <c r="L497" s="268"/>
      <c r="M497" s="269"/>
      <c r="N497" s="270"/>
      <c r="O497" s="270"/>
      <c r="P497" s="270"/>
      <c r="Q497" s="270"/>
      <c r="R497" s="270"/>
      <c r="S497" s="270"/>
      <c r="T497" s="271"/>
      <c r="AT497" s="272" t="s">
        <v>252</v>
      </c>
      <c r="AU497" s="272" t="s">
        <v>85</v>
      </c>
      <c r="AV497" s="13" t="s">
        <v>85</v>
      </c>
      <c r="AW497" s="13" t="s">
        <v>38</v>
      </c>
      <c r="AX497" s="13" t="s">
        <v>75</v>
      </c>
      <c r="AY497" s="272" t="s">
        <v>182</v>
      </c>
    </row>
    <row r="498" s="13" customFormat="1">
      <c r="B498" s="262"/>
      <c r="C498" s="263"/>
      <c r="D498" s="253" t="s">
        <v>252</v>
      </c>
      <c r="E498" s="264" t="s">
        <v>21</v>
      </c>
      <c r="F498" s="265" t="s">
        <v>21</v>
      </c>
      <c r="G498" s="263"/>
      <c r="H498" s="266">
        <v>0</v>
      </c>
      <c r="I498" s="267"/>
      <c r="J498" s="263"/>
      <c r="K498" s="263"/>
      <c r="L498" s="268"/>
      <c r="M498" s="269"/>
      <c r="N498" s="270"/>
      <c r="O498" s="270"/>
      <c r="P498" s="270"/>
      <c r="Q498" s="270"/>
      <c r="R498" s="270"/>
      <c r="S498" s="270"/>
      <c r="T498" s="271"/>
      <c r="AT498" s="272" t="s">
        <v>252</v>
      </c>
      <c r="AU498" s="272" t="s">
        <v>85</v>
      </c>
      <c r="AV498" s="13" t="s">
        <v>85</v>
      </c>
      <c r="AW498" s="13" t="s">
        <v>38</v>
      </c>
      <c r="AX498" s="13" t="s">
        <v>75</v>
      </c>
      <c r="AY498" s="272" t="s">
        <v>182</v>
      </c>
    </row>
    <row r="499" s="12" customFormat="1">
      <c r="B499" s="251"/>
      <c r="C499" s="252"/>
      <c r="D499" s="253" t="s">
        <v>252</v>
      </c>
      <c r="E499" s="254" t="s">
        <v>21</v>
      </c>
      <c r="F499" s="255" t="s">
        <v>786</v>
      </c>
      <c r="G499" s="252"/>
      <c r="H499" s="254" t="s">
        <v>21</v>
      </c>
      <c r="I499" s="256"/>
      <c r="J499" s="252"/>
      <c r="K499" s="252"/>
      <c r="L499" s="257"/>
      <c r="M499" s="258"/>
      <c r="N499" s="259"/>
      <c r="O499" s="259"/>
      <c r="P499" s="259"/>
      <c r="Q499" s="259"/>
      <c r="R499" s="259"/>
      <c r="S499" s="259"/>
      <c r="T499" s="260"/>
      <c r="AT499" s="261" t="s">
        <v>252</v>
      </c>
      <c r="AU499" s="261" t="s">
        <v>85</v>
      </c>
      <c r="AV499" s="12" t="s">
        <v>83</v>
      </c>
      <c r="AW499" s="12" t="s">
        <v>38</v>
      </c>
      <c r="AX499" s="12" t="s">
        <v>75</v>
      </c>
      <c r="AY499" s="261" t="s">
        <v>182</v>
      </c>
    </row>
    <row r="500" s="13" customFormat="1">
      <c r="B500" s="262"/>
      <c r="C500" s="263"/>
      <c r="D500" s="253" t="s">
        <v>252</v>
      </c>
      <c r="E500" s="264" t="s">
        <v>21</v>
      </c>
      <c r="F500" s="265" t="s">
        <v>787</v>
      </c>
      <c r="G500" s="263"/>
      <c r="H500" s="266">
        <v>120.595</v>
      </c>
      <c r="I500" s="267"/>
      <c r="J500" s="263"/>
      <c r="K500" s="263"/>
      <c r="L500" s="268"/>
      <c r="M500" s="269"/>
      <c r="N500" s="270"/>
      <c r="O500" s="270"/>
      <c r="P500" s="270"/>
      <c r="Q500" s="270"/>
      <c r="R500" s="270"/>
      <c r="S500" s="270"/>
      <c r="T500" s="271"/>
      <c r="AT500" s="272" t="s">
        <v>252</v>
      </c>
      <c r="AU500" s="272" t="s">
        <v>85</v>
      </c>
      <c r="AV500" s="13" t="s">
        <v>85</v>
      </c>
      <c r="AW500" s="13" t="s">
        <v>38</v>
      </c>
      <c r="AX500" s="13" t="s">
        <v>75</v>
      </c>
      <c r="AY500" s="272" t="s">
        <v>182</v>
      </c>
    </row>
    <row r="501" s="13" customFormat="1">
      <c r="B501" s="262"/>
      <c r="C501" s="263"/>
      <c r="D501" s="253" t="s">
        <v>252</v>
      </c>
      <c r="E501" s="264" t="s">
        <v>21</v>
      </c>
      <c r="F501" s="265" t="s">
        <v>21</v>
      </c>
      <c r="G501" s="263"/>
      <c r="H501" s="266">
        <v>0</v>
      </c>
      <c r="I501" s="267"/>
      <c r="J501" s="263"/>
      <c r="K501" s="263"/>
      <c r="L501" s="268"/>
      <c r="M501" s="269"/>
      <c r="N501" s="270"/>
      <c r="O501" s="270"/>
      <c r="P501" s="270"/>
      <c r="Q501" s="270"/>
      <c r="R501" s="270"/>
      <c r="S501" s="270"/>
      <c r="T501" s="271"/>
      <c r="AT501" s="272" t="s">
        <v>252</v>
      </c>
      <c r="AU501" s="272" t="s">
        <v>85</v>
      </c>
      <c r="AV501" s="13" t="s">
        <v>85</v>
      </c>
      <c r="AW501" s="13" t="s">
        <v>38</v>
      </c>
      <c r="AX501" s="13" t="s">
        <v>75</v>
      </c>
      <c r="AY501" s="272" t="s">
        <v>182</v>
      </c>
    </row>
    <row r="502" s="14" customFormat="1">
      <c r="B502" s="273"/>
      <c r="C502" s="274"/>
      <c r="D502" s="253" t="s">
        <v>252</v>
      </c>
      <c r="E502" s="275" t="s">
        <v>21</v>
      </c>
      <c r="F502" s="276" t="s">
        <v>270</v>
      </c>
      <c r="G502" s="274"/>
      <c r="H502" s="277">
        <v>328.03300000000002</v>
      </c>
      <c r="I502" s="278"/>
      <c r="J502" s="274"/>
      <c r="K502" s="274"/>
      <c r="L502" s="279"/>
      <c r="M502" s="280"/>
      <c r="N502" s="281"/>
      <c r="O502" s="281"/>
      <c r="P502" s="281"/>
      <c r="Q502" s="281"/>
      <c r="R502" s="281"/>
      <c r="S502" s="281"/>
      <c r="T502" s="282"/>
      <c r="AT502" s="283" t="s">
        <v>252</v>
      </c>
      <c r="AU502" s="283" t="s">
        <v>85</v>
      </c>
      <c r="AV502" s="14" t="s">
        <v>198</v>
      </c>
      <c r="AW502" s="14" t="s">
        <v>38</v>
      </c>
      <c r="AX502" s="14" t="s">
        <v>83</v>
      </c>
      <c r="AY502" s="283" t="s">
        <v>182</v>
      </c>
    </row>
    <row r="503" s="1" customFormat="1" ht="16.5" customHeight="1">
      <c r="B503" s="47"/>
      <c r="C503" s="235" t="s">
        <v>788</v>
      </c>
      <c r="D503" s="235" t="s">
        <v>185</v>
      </c>
      <c r="E503" s="236" t="s">
        <v>789</v>
      </c>
      <c r="F503" s="237" t="s">
        <v>790</v>
      </c>
      <c r="G503" s="238" t="s">
        <v>250</v>
      </c>
      <c r="H503" s="239">
        <v>665.48099999999999</v>
      </c>
      <c r="I503" s="240"/>
      <c r="J503" s="241">
        <f>ROUND(I503*H503,2)</f>
        <v>0</v>
      </c>
      <c r="K503" s="237" t="s">
        <v>189</v>
      </c>
      <c r="L503" s="73"/>
      <c r="M503" s="242" t="s">
        <v>21</v>
      </c>
      <c r="N503" s="243" t="s">
        <v>46</v>
      </c>
      <c r="O503" s="48"/>
      <c r="P503" s="244">
        <f>O503*H503</f>
        <v>0</v>
      </c>
      <c r="Q503" s="244">
        <v>0.016279999999999999</v>
      </c>
      <c r="R503" s="244">
        <f>Q503*H503</f>
        <v>10.83403068</v>
      </c>
      <c r="S503" s="244">
        <v>0</v>
      </c>
      <c r="T503" s="245">
        <f>S503*H503</f>
        <v>0</v>
      </c>
      <c r="AR503" s="25" t="s">
        <v>198</v>
      </c>
      <c r="AT503" s="25" t="s">
        <v>185</v>
      </c>
      <c r="AU503" s="25" t="s">
        <v>85</v>
      </c>
      <c r="AY503" s="25" t="s">
        <v>182</v>
      </c>
      <c r="BE503" s="246">
        <f>IF(N503="základní",J503,0)</f>
        <v>0</v>
      </c>
      <c r="BF503" s="246">
        <f>IF(N503="snížená",J503,0)</f>
        <v>0</v>
      </c>
      <c r="BG503" s="246">
        <f>IF(N503="zákl. přenesená",J503,0)</f>
        <v>0</v>
      </c>
      <c r="BH503" s="246">
        <f>IF(N503="sníž. přenesená",J503,0)</f>
        <v>0</v>
      </c>
      <c r="BI503" s="246">
        <f>IF(N503="nulová",J503,0)</f>
        <v>0</v>
      </c>
      <c r="BJ503" s="25" t="s">
        <v>83</v>
      </c>
      <c r="BK503" s="246">
        <f>ROUND(I503*H503,2)</f>
        <v>0</v>
      </c>
      <c r="BL503" s="25" t="s">
        <v>198</v>
      </c>
      <c r="BM503" s="25" t="s">
        <v>791</v>
      </c>
    </row>
    <row r="504" s="12" customFormat="1">
      <c r="B504" s="251"/>
      <c r="C504" s="252"/>
      <c r="D504" s="253" t="s">
        <v>252</v>
      </c>
      <c r="E504" s="254" t="s">
        <v>21</v>
      </c>
      <c r="F504" s="255" t="s">
        <v>704</v>
      </c>
      <c r="G504" s="252"/>
      <c r="H504" s="254" t="s">
        <v>21</v>
      </c>
      <c r="I504" s="256"/>
      <c r="J504" s="252"/>
      <c r="K504" s="252"/>
      <c r="L504" s="257"/>
      <c r="M504" s="258"/>
      <c r="N504" s="259"/>
      <c r="O504" s="259"/>
      <c r="P504" s="259"/>
      <c r="Q504" s="259"/>
      <c r="R504" s="259"/>
      <c r="S504" s="259"/>
      <c r="T504" s="260"/>
      <c r="AT504" s="261" t="s">
        <v>252</v>
      </c>
      <c r="AU504" s="261" t="s">
        <v>85</v>
      </c>
      <c r="AV504" s="12" t="s">
        <v>83</v>
      </c>
      <c r="AW504" s="12" t="s">
        <v>38</v>
      </c>
      <c r="AX504" s="12" t="s">
        <v>75</v>
      </c>
      <c r="AY504" s="261" t="s">
        <v>182</v>
      </c>
    </row>
    <row r="505" s="12" customFormat="1">
      <c r="B505" s="251"/>
      <c r="C505" s="252"/>
      <c r="D505" s="253" t="s">
        <v>252</v>
      </c>
      <c r="E505" s="254" t="s">
        <v>21</v>
      </c>
      <c r="F505" s="255" t="s">
        <v>705</v>
      </c>
      <c r="G505" s="252"/>
      <c r="H505" s="254" t="s">
        <v>21</v>
      </c>
      <c r="I505" s="256"/>
      <c r="J505" s="252"/>
      <c r="K505" s="252"/>
      <c r="L505" s="257"/>
      <c r="M505" s="258"/>
      <c r="N505" s="259"/>
      <c r="O505" s="259"/>
      <c r="P505" s="259"/>
      <c r="Q505" s="259"/>
      <c r="R505" s="259"/>
      <c r="S505" s="259"/>
      <c r="T505" s="260"/>
      <c r="AT505" s="261" t="s">
        <v>252</v>
      </c>
      <c r="AU505" s="261" t="s">
        <v>85</v>
      </c>
      <c r="AV505" s="12" t="s">
        <v>83</v>
      </c>
      <c r="AW505" s="12" t="s">
        <v>38</v>
      </c>
      <c r="AX505" s="12" t="s">
        <v>75</v>
      </c>
      <c r="AY505" s="261" t="s">
        <v>182</v>
      </c>
    </row>
    <row r="506" s="13" customFormat="1">
      <c r="B506" s="262"/>
      <c r="C506" s="263"/>
      <c r="D506" s="253" t="s">
        <v>252</v>
      </c>
      <c r="E506" s="264" t="s">
        <v>21</v>
      </c>
      <c r="F506" s="265" t="s">
        <v>792</v>
      </c>
      <c r="G506" s="263"/>
      <c r="H506" s="266">
        <v>25.199999999999999</v>
      </c>
      <c r="I506" s="267"/>
      <c r="J506" s="263"/>
      <c r="K506" s="263"/>
      <c r="L506" s="268"/>
      <c r="M506" s="269"/>
      <c r="N506" s="270"/>
      <c r="O506" s="270"/>
      <c r="P506" s="270"/>
      <c r="Q506" s="270"/>
      <c r="R506" s="270"/>
      <c r="S506" s="270"/>
      <c r="T506" s="271"/>
      <c r="AT506" s="272" t="s">
        <v>252</v>
      </c>
      <c r="AU506" s="272" t="s">
        <v>85</v>
      </c>
      <c r="AV506" s="13" t="s">
        <v>85</v>
      </c>
      <c r="AW506" s="13" t="s">
        <v>38</v>
      </c>
      <c r="AX506" s="13" t="s">
        <v>75</v>
      </c>
      <c r="AY506" s="272" t="s">
        <v>182</v>
      </c>
    </row>
    <row r="507" s="13" customFormat="1">
      <c r="B507" s="262"/>
      <c r="C507" s="263"/>
      <c r="D507" s="253" t="s">
        <v>252</v>
      </c>
      <c r="E507" s="264" t="s">
        <v>21</v>
      </c>
      <c r="F507" s="265" t="s">
        <v>21</v>
      </c>
      <c r="G507" s="263"/>
      <c r="H507" s="266">
        <v>0</v>
      </c>
      <c r="I507" s="267"/>
      <c r="J507" s="263"/>
      <c r="K507" s="263"/>
      <c r="L507" s="268"/>
      <c r="M507" s="269"/>
      <c r="N507" s="270"/>
      <c r="O507" s="270"/>
      <c r="P507" s="270"/>
      <c r="Q507" s="270"/>
      <c r="R507" s="270"/>
      <c r="S507" s="270"/>
      <c r="T507" s="271"/>
      <c r="AT507" s="272" t="s">
        <v>252</v>
      </c>
      <c r="AU507" s="272" t="s">
        <v>85</v>
      </c>
      <c r="AV507" s="13" t="s">
        <v>85</v>
      </c>
      <c r="AW507" s="13" t="s">
        <v>38</v>
      </c>
      <c r="AX507" s="13" t="s">
        <v>75</v>
      </c>
      <c r="AY507" s="272" t="s">
        <v>182</v>
      </c>
    </row>
    <row r="508" s="12" customFormat="1">
      <c r="B508" s="251"/>
      <c r="C508" s="252"/>
      <c r="D508" s="253" t="s">
        <v>252</v>
      </c>
      <c r="E508" s="254" t="s">
        <v>21</v>
      </c>
      <c r="F508" s="255" t="s">
        <v>707</v>
      </c>
      <c r="G508" s="252"/>
      <c r="H508" s="254" t="s">
        <v>21</v>
      </c>
      <c r="I508" s="256"/>
      <c r="J508" s="252"/>
      <c r="K508" s="252"/>
      <c r="L508" s="257"/>
      <c r="M508" s="258"/>
      <c r="N508" s="259"/>
      <c r="O508" s="259"/>
      <c r="P508" s="259"/>
      <c r="Q508" s="259"/>
      <c r="R508" s="259"/>
      <c r="S508" s="259"/>
      <c r="T508" s="260"/>
      <c r="AT508" s="261" t="s">
        <v>252</v>
      </c>
      <c r="AU508" s="261" t="s">
        <v>85</v>
      </c>
      <c r="AV508" s="12" t="s">
        <v>83</v>
      </c>
      <c r="AW508" s="12" t="s">
        <v>38</v>
      </c>
      <c r="AX508" s="12" t="s">
        <v>75</v>
      </c>
      <c r="AY508" s="261" t="s">
        <v>182</v>
      </c>
    </row>
    <row r="509" s="12" customFormat="1">
      <c r="B509" s="251"/>
      <c r="C509" s="252"/>
      <c r="D509" s="253" t="s">
        <v>252</v>
      </c>
      <c r="E509" s="254" t="s">
        <v>21</v>
      </c>
      <c r="F509" s="255" t="s">
        <v>708</v>
      </c>
      <c r="G509" s="252"/>
      <c r="H509" s="254" t="s">
        <v>21</v>
      </c>
      <c r="I509" s="256"/>
      <c r="J509" s="252"/>
      <c r="K509" s="252"/>
      <c r="L509" s="257"/>
      <c r="M509" s="258"/>
      <c r="N509" s="259"/>
      <c r="O509" s="259"/>
      <c r="P509" s="259"/>
      <c r="Q509" s="259"/>
      <c r="R509" s="259"/>
      <c r="S509" s="259"/>
      <c r="T509" s="260"/>
      <c r="AT509" s="261" t="s">
        <v>252</v>
      </c>
      <c r="AU509" s="261" t="s">
        <v>85</v>
      </c>
      <c r="AV509" s="12" t="s">
        <v>83</v>
      </c>
      <c r="AW509" s="12" t="s">
        <v>38</v>
      </c>
      <c r="AX509" s="12" t="s">
        <v>75</v>
      </c>
      <c r="AY509" s="261" t="s">
        <v>182</v>
      </c>
    </row>
    <row r="510" s="13" customFormat="1">
      <c r="B510" s="262"/>
      <c r="C510" s="263"/>
      <c r="D510" s="253" t="s">
        <v>252</v>
      </c>
      <c r="E510" s="264" t="s">
        <v>21</v>
      </c>
      <c r="F510" s="265" t="s">
        <v>793</v>
      </c>
      <c r="G510" s="263"/>
      <c r="H510" s="266">
        <v>120.90000000000001</v>
      </c>
      <c r="I510" s="267"/>
      <c r="J510" s="263"/>
      <c r="K510" s="263"/>
      <c r="L510" s="268"/>
      <c r="M510" s="269"/>
      <c r="N510" s="270"/>
      <c r="O510" s="270"/>
      <c r="P510" s="270"/>
      <c r="Q510" s="270"/>
      <c r="R510" s="270"/>
      <c r="S510" s="270"/>
      <c r="T510" s="271"/>
      <c r="AT510" s="272" t="s">
        <v>252</v>
      </c>
      <c r="AU510" s="272" t="s">
        <v>85</v>
      </c>
      <c r="AV510" s="13" t="s">
        <v>85</v>
      </c>
      <c r="AW510" s="13" t="s">
        <v>38</v>
      </c>
      <c r="AX510" s="13" t="s">
        <v>75</v>
      </c>
      <c r="AY510" s="272" t="s">
        <v>182</v>
      </c>
    </row>
    <row r="511" s="13" customFormat="1">
      <c r="B511" s="262"/>
      <c r="C511" s="263"/>
      <c r="D511" s="253" t="s">
        <v>252</v>
      </c>
      <c r="E511" s="264" t="s">
        <v>21</v>
      </c>
      <c r="F511" s="265" t="s">
        <v>21</v>
      </c>
      <c r="G511" s="263"/>
      <c r="H511" s="266">
        <v>0</v>
      </c>
      <c r="I511" s="267"/>
      <c r="J511" s="263"/>
      <c r="K511" s="263"/>
      <c r="L511" s="268"/>
      <c r="M511" s="269"/>
      <c r="N511" s="270"/>
      <c r="O511" s="270"/>
      <c r="P511" s="270"/>
      <c r="Q511" s="270"/>
      <c r="R511" s="270"/>
      <c r="S511" s="270"/>
      <c r="T511" s="271"/>
      <c r="AT511" s="272" t="s">
        <v>252</v>
      </c>
      <c r="AU511" s="272" t="s">
        <v>85</v>
      </c>
      <c r="AV511" s="13" t="s">
        <v>85</v>
      </c>
      <c r="AW511" s="13" t="s">
        <v>38</v>
      </c>
      <c r="AX511" s="13" t="s">
        <v>75</v>
      </c>
      <c r="AY511" s="272" t="s">
        <v>182</v>
      </c>
    </row>
    <row r="512" s="12" customFormat="1">
      <c r="B512" s="251"/>
      <c r="C512" s="252"/>
      <c r="D512" s="253" t="s">
        <v>252</v>
      </c>
      <c r="E512" s="254" t="s">
        <v>21</v>
      </c>
      <c r="F512" s="255" t="s">
        <v>710</v>
      </c>
      <c r="G512" s="252"/>
      <c r="H512" s="254" t="s">
        <v>21</v>
      </c>
      <c r="I512" s="256"/>
      <c r="J512" s="252"/>
      <c r="K512" s="252"/>
      <c r="L512" s="257"/>
      <c r="M512" s="258"/>
      <c r="N512" s="259"/>
      <c r="O512" s="259"/>
      <c r="P512" s="259"/>
      <c r="Q512" s="259"/>
      <c r="R512" s="259"/>
      <c r="S512" s="259"/>
      <c r="T512" s="260"/>
      <c r="AT512" s="261" t="s">
        <v>252</v>
      </c>
      <c r="AU512" s="261" t="s">
        <v>85</v>
      </c>
      <c r="AV512" s="12" t="s">
        <v>83</v>
      </c>
      <c r="AW512" s="12" t="s">
        <v>38</v>
      </c>
      <c r="AX512" s="12" t="s">
        <v>75</v>
      </c>
      <c r="AY512" s="261" t="s">
        <v>182</v>
      </c>
    </row>
    <row r="513" s="12" customFormat="1">
      <c r="B513" s="251"/>
      <c r="C513" s="252"/>
      <c r="D513" s="253" t="s">
        <v>252</v>
      </c>
      <c r="E513" s="254" t="s">
        <v>21</v>
      </c>
      <c r="F513" s="255" t="s">
        <v>711</v>
      </c>
      <c r="G513" s="252"/>
      <c r="H513" s="254" t="s">
        <v>21</v>
      </c>
      <c r="I513" s="256"/>
      <c r="J513" s="252"/>
      <c r="K513" s="252"/>
      <c r="L513" s="257"/>
      <c r="M513" s="258"/>
      <c r="N513" s="259"/>
      <c r="O513" s="259"/>
      <c r="P513" s="259"/>
      <c r="Q513" s="259"/>
      <c r="R513" s="259"/>
      <c r="S513" s="259"/>
      <c r="T513" s="260"/>
      <c r="AT513" s="261" t="s">
        <v>252</v>
      </c>
      <c r="AU513" s="261" t="s">
        <v>85</v>
      </c>
      <c r="AV513" s="12" t="s">
        <v>83</v>
      </c>
      <c r="AW513" s="12" t="s">
        <v>38</v>
      </c>
      <c r="AX513" s="12" t="s">
        <v>75</v>
      </c>
      <c r="AY513" s="261" t="s">
        <v>182</v>
      </c>
    </row>
    <row r="514" s="13" customFormat="1">
      <c r="B514" s="262"/>
      <c r="C514" s="263"/>
      <c r="D514" s="253" t="s">
        <v>252</v>
      </c>
      <c r="E514" s="264" t="s">
        <v>21</v>
      </c>
      <c r="F514" s="265" t="s">
        <v>794</v>
      </c>
      <c r="G514" s="263"/>
      <c r="H514" s="266">
        <v>47.200000000000003</v>
      </c>
      <c r="I514" s="267"/>
      <c r="J514" s="263"/>
      <c r="K514" s="263"/>
      <c r="L514" s="268"/>
      <c r="M514" s="269"/>
      <c r="N514" s="270"/>
      <c r="O514" s="270"/>
      <c r="P514" s="270"/>
      <c r="Q514" s="270"/>
      <c r="R514" s="270"/>
      <c r="S514" s="270"/>
      <c r="T514" s="271"/>
      <c r="AT514" s="272" t="s">
        <v>252</v>
      </c>
      <c r="AU514" s="272" t="s">
        <v>85</v>
      </c>
      <c r="AV514" s="13" t="s">
        <v>85</v>
      </c>
      <c r="AW514" s="13" t="s">
        <v>38</v>
      </c>
      <c r="AX514" s="13" t="s">
        <v>75</v>
      </c>
      <c r="AY514" s="272" t="s">
        <v>182</v>
      </c>
    </row>
    <row r="515" s="13" customFormat="1">
      <c r="B515" s="262"/>
      <c r="C515" s="263"/>
      <c r="D515" s="253" t="s">
        <v>252</v>
      </c>
      <c r="E515" s="264" t="s">
        <v>21</v>
      </c>
      <c r="F515" s="265" t="s">
        <v>21</v>
      </c>
      <c r="G515" s="263"/>
      <c r="H515" s="266">
        <v>0</v>
      </c>
      <c r="I515" s="267"/>
      <c r="J515" s="263"/>
      <c r="K515" s="263"/>
      <c r="L515" s="268"/>
      <c r="M515" s="269"/>
      <c r="N515" s="270"/>
      <c r="O515" s="270"/>
      <c r="P515" s="270"/>
      <c r="Q515" s="270"/>
      <c r="R515" s="270"/>
      <c r="S515" s="270"/>
      <c r="T515" s="271"/>
      <c r="AT515" s="272" t="s">
        <v>252</v>
      </c>
      <c r="AU515" s="272" t="s">
        <v>85</v>
      </c>
      <c r="AV515" s="13" t="s">
        <v>85</v>
      </c>
      <c r="AW515" s="13" t="s">
        <v>38</v>
      </c>
      <c r="AX515" s="13" t="s">
        <v>75</v>
      </c>
      <c r="AY515" s="272" t="s">
        <v>182</v>
      </c>
    </row>
    <row r="516" s="12" customFormat="1">
      <c r="B516" s="251"/>
      <c r="C516" s="252"/>
      <c r="D516" s="253" t="s">
        <v>252</v>
      </c>
      <c r="E516" s="254" t="s">
        <v>21</v>
      </c>
      <c r="F516" s="255" t="s">
        <v>713</v>
      </c>
      <c r="G516" s="252"/>
      <c r="H516" s="254" t="s">
        <v>21</v>
      </c>
      <c r="I516" s="256"/>
      <c r="J516" s="252"/>
      <c r="K516" s="252"/>
      <c r="L516" s="257"/>
      <c r="M516" s="258"/>
      <c r="N516" s="259"/>
      <c r="O516" s="259"/>
      <c r="P516" s="259"/>
      <c r="Q516" s="259"/>
      <c r="R516" s="259"/>
      <c r="S516" s="259"/>
      <c r="T516" s="260"/>
      <c r="AT516" s="261" t="s">
        <v>252</v>
      </c>
      <c r="AU516" s="261" t="s">
        <v>85</v>
      </c>
      <c r="AV516" s="12" t="s">
        <v>83</v>
      </c>
      <c r="AW516" s="12" t="s">
        <v>38</v>
      </c>
      <c r="AX516" s="12" t="s">
        <v>75</v>
      </c>
      <c r="AY516" s="261" t="s">
        <v>182</v>
      </c>
    </row>
    <row r="517" s="12" customFormat="1">
      <c r="B517" s="251"/>
      <c r="C517" s="252"/>
      <c r="D517" s="253" t="s">
        <v>252</v>
      </c>
      <c r="E517" s="254" t="s">
        <v>21</v>
      </c>
      <c r="F517" s="255" t="s">
        <v>714</v>
      </c>
      <c r="G517" s="252"/>
      <c r="H517" s="254" t="s">
        <v>21</v>
      </c>
      <c r="I517" s="256"/>
      <c r="J517" s="252"/>
      <c r="K517" s="252"/>
      <c r="L517" s="257"/>
      <c r="M517" s="258"/>
      <c r="N517" s="259"/>
      <c r="O517" s="259"/>
      <c r="P517" s="259"/>
      <c r="Q517" s="259"/>
      <c r="R517" s="259"/>
      <c r="S517" s="259"/>
      <c r="T517" s="260"/>
      <c r="AT517" s="261" t="s">
        <v>252</v>
      </c>
      <c r="AU517" s="261" t="s">
        <v>85</v>
      </c>
      <c r="AV517" s="12" t="s">
        <v>83</v>
      </c>
      <c r="AW517" s="12" t="s">
        <v>38</v>
      </c>
      <c r="AX517" s="12" t="s">
        <v>75</v>
      </c>
      <c r="AY517" s="261" t="s">
        <v>182</v>
      </c>
    </row>
    <row r="518" s="13" customFormat="1">
      <c r="B518" s="262"/>
      <c r="C518" s="263"/>
      <c r="D518" s="253" t="s">
        <v>252</v>
      </c>
      <c r="E518" s="264" t="s">
        <v>21</v>
      </c>
      <c r="F518" s="265" t="s">
        <v>795</v>
      </c>
      <c r="G518" s="263"/>
      <c r="H518" s="266">
        <v>37.5</v>
      </c>
      <c r="I518" s="267"/>
      <c r="J518" s="263"/>
      <c r="K518" s="263"/>
      <c r="L518" s="268"/>
      <c r="M518" s="269"/>
      <c r="N518" s="270"/>
      <c r="O518" s="270"/>
      <c r="P518" s="270"/>
      <c r="Q518" s="270"/>
      <c r="R518" s="270"/>
      <c r="S518" s="270"/>
      <c r="T518" s="271"/>
      <c r="AT518" s="272" t="s">
        <v>252</v>
      </c>
      <c r="AU518" s="272" t="s">
        <v>85</v>
      </c>
      <c r="AV518" s="13" t="s">
        <v>85</v>
      </c>
      <c r="AW518" s="13" t="s">
        <v>38</v>
      </c>
      <c r="AX518" s="13" t="s">
        <v>75</v>
      </c>
      <c r="AY518" s="272" t="s">
        <v>182</v>
      </c>
    </row>
    <row r="519" s="13" customFormat="1">
      <c r="B519" s="262"/>
      <c r="C519" s="263"/>
      <c r="D519" s="253" t="s">
        <v>252</v>
      </c>
      <c r="E519" s="264" t="s">
        <v>21</v>
      </c>
      <c r="F519" s="265" t="s">
        <v>21</v>
      </c>
      <c r="G519" s="263"/>
      <c r="H519" s="266">
        <v>0</v>
      </c>
      <c r="I519" s="267"/>
      <c r="J519" s="263"/>
      <c r="K519" s="263"/>
      <c r="L519" s="268"/>
      <c r="M519" s="269"/>
      <c r="N519" s="270"/>
      <c r="O519" s="270"/>
      <c r="P519" s="270"/>
      <c r="Q519" s="270"/>
      <c r="R519" s="270"/>
      <c r="S519" s="270"/>
      <c r="T519" s="271"/>
      <c r="AT519" s="272" t="s">
        <v>252</v>
      </c>
      <c r="AU519" s="272" t="s">
        <v>85</v>
      </c>
      <c r="AV519" s="13" t="s">
        <v>85</v>
      </c>
      <c r="AW519" s="13" t="s">
        <v>38</v>
      </c>
      <c r="AX519" s="13" t="s">
        <v>75</v>
      </c>
      <c r="AY519" s="272" t="s">
        <v>182</v>
      </c>
    </row>
    <row r="520" s="12" customFormat="1">
      <c r="B520" s="251"/>
      <c r="C520" s="252"/>
      <c r="D520" s="253" t="s">
        <v>252</v>
      </c>
      <c r="E520" s="254" t="s">
        <v>21</v>
      </c>
      <c r="F520" s="255" t="s">
        <v>744</v>
      </c>
      <c r="G520" s="252"/>
      <c r="H520" s="254" t="s">
        <v>21</v>
      </c>
      <c r="I520" s="256"/>
      <c r="J520" s="252"/>
      <c r="K520" s="252"/>
      <c r="L520" s="257"/>
      <c r="M520" s="258"/>
      <c r="N520" s="259"/>
      <c r="O520" s="259"/>
      <c r="P520" s="259"/>
      <c r="Q520" s="259"/>
      <c r="R520" s="259"/>
      <c r="S520" s="259"/>
      <c r="T520" s="260"/>
      <c r="AT520" s="261" t="s">
        <v>252</v>
      </c>
      <c r="AU520" s="261" t="s">
        <v>85</v>
      </c>
      <c r="AV520" s="12" t="s">
        <v>83</v>
      </c>
      <c r="AW520" s="12" t="s">
        <v>38</v>
      </c>
      <c r="AX520" s="12" t="s">
        <v>75</v>
      </c>
      <c r="AY520" s="261" t="s">
        <v>182</v>
      </c>
    </row>
    <row r="521" s="12" customFormat="1">
      <c r="B521" s="251"/>
      <c r="C521" s="252"/>
      <c r="D521" s="253" t="s">
        <v>252</v>
      </c>
      <c r="E521" s="254" t="s">
        <v>21</v>
      </c>
      <c r="F521" s="255" t="s">
        <v>745</v>
      </c>
      <c r="G521" s="252"/>
      <c r="H521" s="254" t="s">
        <v>21</v>
      </c>
      <c r="I521" s="256"/>
      <c r="J521" s="252"/>
      <c r="K521" s="252"/>
      <c r="L521" s="257"/>
      <c r="M521" s="258"/>
      <c r="N521" s="259"/>
      <c r="O521" s="259"/>
      <c r="P521" s="259"/>
      <c r="Q521" s="259"/>
      <c r="R521" s="259"/>
      <c r="S521" s="259"/>
      <c r="T521" s="260"/>
      <c r="AT521" s="261" t="s">
        <v>252</v>
      </c>
      <c r="AU521" s="261" t="s">
        <v>85</v>
      </c>
      <c r="AV521" s="12" t="s">
        <v>83</v>
      </c>
      <c r="AW521" s="12" t="s">
        <v>38</v>
      </c>
      <c r="AX521" s="12" t="s">
        <v>75</v>
      </c>
      <c r="AY521" s="261" t="s">
        <v>182</v>
      </c>
    </row>
    <row r="522" s="13" customFormat="1">
      <c r="B522" s="262"/>
      <c r="C522" s="263"/>
      <c r="D522" s="253" t="s">
        <v>252</v>
      </c>
      <c r="E522" s="264" t="s">
        <v>21</v>
      </c>
      <c r="F522" s="265" t="s">
        <v>796</v>
      </c>
      <c r="G522" s="263"/>
      <c r="H522" s="266">
        <v>64.200000000000003</v>
      </c>
      <c r="I522" s="267"/>
      <c r="J522" s="263"/>
      <c r="K522" s="263"/>
      <c r="L522" s="268"/>
      <c r="M522" s="269"/>
      <c r="N522" s="270"/>
      <c r="O522" s="270"/>
      <c r="P522" s="270"/>
      <c r="Q522" s="270"/>
      <c r="R522" s="270"/>
      <c r="S522" s="270"/>
      <c r="T522" s="271"/>
      <c r="AT522" s="272" t="s">
        <v>252</v>
      </c>
      <c r="AU522" s="272" t="s">
        <v>85</v>
      </c>
      <c r="AV522" s="13" t="s">
        <v>85</v>
      </c>
      <c r="AW522" s="13" t="s">
        <v>38</v>
      </c>
      <c r="AX522" s="13" t="s">
        <v>75</v>
      </c>
      <c r="AY522" s="272" t="s">
        <v>182</v>
      </c>
    </row>
    <row r="523" s="13" customFormat="1">
      <c r="B523" s="262"/>
      <c r="C523" s="263"/>
      <c r="D523" s="253" t="s">
        <v>252</v>
      </c>
      <c r="E523" s="264" t="s">
        <v>21</v>
      </c>
      <c r="F523" s="265" t="s">
        <v>21</v>
      </c>
      <c r="G523" s="263"/>
      <c r="H523" s="266">
        <v>0</v>
      </c>
      <c r="I523" s="267"/>
      <c r="J523" s="263"/>
      <c r="K523" s="263"/>
      <c r="L523" s="268"/>
      <c r="M523" s="269"/>
      <c r="N523" s="270"/>
      <c r="O523" s="270"/>
      <c r="P523" s="270"/>
      <c r="Q523" s="270"/>
      <c r="R523" s="270"/>
      <c r="S523" s="270"/>
      <c r="T523" s="271"/>
      <c r="AT523" s="272" t="s">
        <v>252</v>
      </c>
      <c r="AU523" s="272" t="s">
        <v>85</v>
      </c>
      <c r="AV523" s="13" t="s">
        <v>85</v>
      </c>
      <c r="AW523" s="13" t="s">
        <v>38</v>
      </c>
      <c r="AX523" s="13" t="s">
        <v>75</v>
      </c>
      <c r="AY523" s="272" t="s">
        <v>182</v>
      </c>
    </row>
    <row r="524" s="12" customFormat="1">
      <c r="B524" s="251"/>
      <c r="C524" s="252"/>
      <c r="D524" s="253" t="s">
        <v>252</v>
      </c>
      <c r="E524" s="254" t="s">
        <v>21</v>
      </c>
      <c r="F524" s="255" t="s">
        <v>747</v>
      </c>
      <c r="G524" s="252"/>
      <c r="H524" s="254" t="s">
        <v>21</v>
      </c>
      <c r="I524" s="256"/>
      <c r="J524" s="252"/>
      <c r="K524" s="252"/>
      <c r="L524" s="257"/>
      <c r="M524" s="258"/>
      <c r="N524" s="259"/>
      <c r="O524" s="259"/>
      <c r="P524" s="259"/>
      <c r="Q524" s="259"/>
      <c r="R524" s="259"/>
      <c r="S524" s="259"/>
      <c r="T524" s="260"/>
      <c r="AT524" s="261" t="s">
        <v>252</v>
      </c>
      <c r="AU524" s="261" t="s">
        <v>85</v>
      </c>
      <c r="AV524" s="12" t="s">
        <v>83</v>
      </c>
      <c r="AW524" s="12" t="s">
        <v>38</v>
      </c>
      <c r="AX524" s="12" t="s">
        <v>75</v>
      </c>
      <c r="AY524" s="261" t="s">
        <v>182</v>
      </c>
    </row>
    <row r="525" s="12" customFormat="1">
      <c r="B525" s="251"/>
      <c r="C525" s="252"/>
      <c r="D525" s="253" t="s">
        <v>252</v>
      </c>
      <c r="E525" s="254" t="s">
        <v>21</v>
      </c>
      <c r="F525" s="255" t="s">
        <v>708</v>
      </c>
      <c r="G525" s="252"/>
      <c r="H525" s="254" t="s">
        <v>21</v>
      </c>
      <c r="I525" s="256"/>
      <c r="J525" s="252"/>
      <c r="K525" s="252"/>
      <c r="L525" s="257"/>
      <c r="M525" s="258"/>
      <c r="N525" s="259"/>
      <c r="O525" s="259"/>
      <c r="P525" s="259"/>
      <c r="Q525" s="259"/>
      <c r="R525" s="259"/>
      <c r="S525" s="259"/>
      <c r="T525" s="260"/>
      <c r="AT525" s="261" t="s">
        <v>252</v>
      </c>
      <c r="AU525" s="261" t="s">
        <v>85</v>
      </c>
      <c r="AV525" s="12" t="s">
        <v>83</v>
      </c>
      <c r="AW525" s="12" t="s">
        <v>38</v>
      </c>
      <c r="AX525" s="12" t="s">
        <v>75</v>
      </c>
      <c r="AY525" s="261" t="s">
        <v>182</v>
      </c>
    </row>
    <row r="526" s="13" customFormat="1">
      <c r="B526" s="262"/>
      <c r="C526" s="263"/>
      <c r="D526" s="253" t="s">
        <v>252</v>
      </c>
      <c r="E526" s="264" t="s">
        <v>21</v>
      </c>
      <c r="F526" s="265" t="s">
        <v>797</v>
      </c>
      <c r="G526" s="263"/>
      <c r="H526" s="266">
        <v>43.5</v>
      </c>
      <c r="I526" s="267"/>
      <c r="J526" s="263"/>
      <c r="K526" s="263"/>
      <c r="L526" s="268"/>
      <c r="M526" s="269"/>
      <c r="N526" s="270"/>
      <c r="O526" s="270"/>
      <c r="P526" s="270"/>
      <c r="Q526" s="270"/>
      <c r="R526" s="270"/>
      <c r="S526" s="270"/>
      <c r="T526" s="271"/>
      <c r="AT526" s="272" t="s">
        <v>252</v>
      </c>
      <c r="AU526" s="272" t="s">
        <v>85</v>
      </c>
      <c r="AV526" s="13" t="s">
        <v>85</v>
      </c>
      <c r="AW526" s="13" t="s">
        <v>38</v>
      </c>
      <c r="AX526" s="13" t="s">
        <v>75</v>
      </c>
      <c r="AY526" s="272" t="s">
        <v>182</v>
      </c>
    </row>
    <row r="527" s="13" customFormat="1">
      <c r="B527" s="262"/>
      <c r="C527" s="263"/>
      <c r="D527" s="253" t="s">
        <v>252</v>
      </c>
      <c r="E527" s="264" t="s">
        <v>21</v>
      </c>
      <c r="F527" s="265" t="s">
        <v>21</v>
      </c>
      <c r="G527" s="263"/>
      <c r="H527" s="266">
        <v>0</v>
      </c>
      <c r="I527" s="267"/>
      <c r="J527" s="263"/>
      <c r="K527" s="263"/>
      <c r="L527" s="268"/>
      <c r="M527" s="269"/>
      <c r="N527" s="270"/>
      <c r="O527" s="270"/>
      <c r="P527" s="270"/>
      <c r="Q527" s="270"/>
      <c r="R527" s="270"/>
      <c r="S527" s="270"/>
      <c r="T527" s="271"/>
      <c r="AT527" s="272" t="s">
        <v>252</v>
      </c>
      <c r="AU527" s="272" t="s">
        <v>85</v>
      </c>
      <c r="AV527" s="13" t="s">
        <v>85</v>
      </c>
      <c r="AW527" s="13" t="s">
        <v>38</v>
      </c>
      <c r="AX527" s="13" t="s">
        <v>75</v>
      </c>
      <c r="AY527" s="272" t="s">
        <v>182</v>
      </c>
    </row>
    <row r="528" s="12" customFormat="1">
      <c r="B528" s="251"/>
      <c r="C528" s="252"/>
      <c r="D528" s="253" t="s">
        <v>252</v>
      </c>
      <c r="E528" s="254" t="s">
        <v>21</v>
      </c>
      <c r="F528" s="255" t="s">
        <v>798</v>
      </c>
      <c r="G528" s="252"/>
      <c r="H528" s="254" t="s">
        <v>21</v>
      </c>
      <c r="I528" s="256"/>
      <c r="J528" s="252"/>
      <c r="K528" s="252"/>
      <c r="L528" s="257"/>
      <c r="M528" s="258"/>
      <c r="N528" s="259"/>
      <c r="O528" s="259"/>
      <c r="P528" s="259"/>
      <c r="Q528" s="259"/>
      <c r="R528" s="259"/>
      <c r="S528" s="259"/>
      <c r="T528" s="260"/>
      <c r="AT528" s="261" t="s">
        <v>252</v>
      </c>
      <c r="AU528" s="261" t="s">
        <v>85</v>
      </c>
      <c r="AV528" s="12" t="s">
        <v>83</v>
      </c>
      <c r="AW528" s="12" t="s">
        <v>38</v>
      </c>
      <c r="AX528" s="12" t="s">
        <v>75</v>
      </c>
      <c r="AY528" s="261" t="s">
        <v>182</v>
      </c>
    </row>
    <row r="529" s="12" customFormat="1">
      <c r="B529" s="251"/>
      <c r="C529" s="252"/>
      <c r="D529" s="253" t="s">
        <v>252</v>
      </c>
      <c r="E529" s="254" t="s">
        <v>21</v>
      </c>
      <c r="F529" s="255" t="s">
        <v>799</v>
      </c>
      <c r="G529" s="252"/>
      <c r="H529" s="254" t="s">
        <v>21</v>
      </c>
      <c r="I529" s="256"/>
      <c r="J529" s="252"/>
      <c r="K529" s="252"/>
      <c r="L529" s="257"/>
      <c r="M529" s="258"/>
      <c r="N529" s="259"/>
      <c r="O529" s="259"/>
      <c r="P529" s="259"/>
      <c r="Q529" s="259"/>
      <c r="R529" s="259"/>
      <c r="S529" s="259"/>
      <c r="T529" s="260"/>
      <c r="AT529" s="261" t="s">
        <v>252</v>
      </c>
      <c r="AU529" s="261" t="s">
        <v>85</v>
      </c>
      <c r="AV529" s="12" t="s">
        <v>83</v>
      </c>
      <c r="AW529" s="12" t="s">
        <v>38</v>
      </c>
      <c r="AX529" s="12" t="s">
        <v>75</v>
      </c>
      <c r="AY529" s="261" t="s">
        <v>182</v>
      </c>
    </row>
    <row r="530" s="13" customFormat="1">
      <c r="B530" s="262"/>
      <c r="C530" s="263"/>
      <c r="D530" s="253" t="s">
        <v>252</v>
      </c>
      <c r="E530" s="264" t="s">
        <v>21</v>
      </c>
      <c r="F530" s="265" t="s">
        <v>800</v>
      </c>
      <c r="G530" s="263"/>
      <c r="H530" s="266">
        <v>83.894000000000005</v>
      </c>
      <c r="I530" s="267"/>
      <c r="J530" s="263"/>
      <c r="K530" s="263"/>
      <c r="L530" s="268"/>
      <c r="M530" s="269"/>
      <c r="N530" s="270"/>
      <c r="O530" s="270"/>
      <c r="P530" s="270"/>
      <c r="Q530" s="270"/>
      <c r="R530" s="270"/>
      <c r="S530" s="270"/>
      <c r="T530" s="271"/>
      <c r="AT530" s="272" t="s">
        <v>252</v>
      </c>
      <c r="AU530" s="272" t="s">
        <v>85</v>
      </c>
      <c r="AV530" s="13" t="s">
        <v>85</v>
      </c>
      <c r="AW530" s="13" t="s">
        <v>38</v>
      </c>
      <c r="AX530" s="13" t="s">
        <v>75</v>
      </c>
      <c r="AY530" s="272" t="s">
        <v>182</v>
      </c>
    </row>
    <row r="531" s="13" customFormat="1">
      <c r="B531" s="262"/>
      <c r="C531" s="263"/>
      <c r="D531" s="253" t="s">
        <v>252</v>
      </c>
      <c r="E531" s="264" t="s">
        <v>21</v>
      </c>
      <c r="F531" s="265" t="s">
        <v>801</v>
      </c>
      <c r="G531" s="263"/>
      <c r="H531" s="266">
        <v>116.8</v>
      </c>
      <c r="I531" s="267"/>
      <c r="J531" s="263"/>
      <c r="K531" s="263"/>
      <c r="L531" s="268"/>
      <c r="M531" s="269"/>
      <c r="N531" s="270"/>
      <c r="O531" s="270"/>
      <c r="P531" s="270"/>
      <c r="Q531" s="270"/>
      <c r="R531" s="270"/>
      <c r="S531" s="270"/>
      <c r="T531" s="271"/>
      <c r="AT531" s="272" t="s">
        <v>252</v>
      </c>
      <c r="AU531" s="272" t="s">
        <v>85</v>
      </c>
      <c r="AV531" s="13" t="s">
        <v>85</v>
      </c>
      <c r="AW531" s="13" t="s">
        <v>38</v>
      </c>
      <c r="AX531" s="13" t="s">
        <v>75</v>
      </c>
      <c r="AY531" s="272" t="s">
        <v>182</v>
      </c>
    </row>
    <row r="532" s="13" customFormat="1">
      <c r="B532" s="262"/>
      <c r="C532" s="263"/>
      <c r="D532" s="253" t="s">
        <v>252</v>
      </c>
      <c r="E532" s="264" t="s">
        <v>21</v>
      </c>
      <c r="F532" s="265" t="s">
        <v>21</v>
      </c>
      <c r="G532" s="263"/>
      <c r="H532" s="266">
        <v>0</v>
      </c>
      <c r="I532" s="267"/>
      <c r="J532" s="263"/>
      <c r="K532" s="263"/>
      <c r="L532" s="268"/>
      <c r="M532" s="269"/>
      <c r="N532" s="270"/>
      <c r="O532" s="270"/>
      <c r="P532" s="270"/>
      <c r="Q532" s="270"/>
      <c r="R532" s="270"/>
      <c r="S532" s="270"/>
      <c r="T532" s="271"/>
      <c r="AT532" s="272" t="s">
        <v>252</v>
      </c>
      <c r="AU532" s="272" t="s">
        <v>85</v>
      </c>
      <c r="AV532" s="13" t="s">
        <v>85</v>
      </c>
      <c r="AW532" s="13" t="s">
        <v>38</v>
      </c>
      <c r="AX532" s="13" t="s">
        <v>75</v>
      </c>
      <c r="AY532" s="272" t="s">
        <v>182</v>
      </c>
    </row>
    <row r="533" s="12" customFormat="1">
      <c r="B533" s="251"/>
      <c r="C533" s="252"/>
      <c r="D533" s="253" t="s">
        <v>252</v>
      </c>
      <c r="E533" s="254" t="s">
        <v>21</v>
      </c>
      <c r="F533" s="255" t="s">
        <v>761</v>
      </c>
      <c r="G533" s="252"/>
      <c r="H533" s="254" t="s">
        <v>21</v>
      </c>
      <c r="I533" s="256"/>
      <c r="J533" s="252"/>
      <c r="K533" s="252"/>
      <c r="L533" s="257"/>
      <c r="M533" s="258"/>
      <c r="N533" s="259"/>
      <c r="O533" s="259"/>
      <c r="P533" s="259"/>
      <c r="Q533" s="259"/>
      <c r="R533" s="259"/>
      <c r="S533" s="259"/>
      <c r="T533" s="260"/>
      <c r="AT533" s="261" t="s">
        <v>252</v>
      </c>
      <c r="AU533" s="261" t="s">
        <v>85</v>
      </c>
      <c r="AV533" s="12" t="s">
        <v>83</v>
      </c>
      <c r="AW533" s="12" t="s">
        <v>38</v>
      </c>
      <c r="AX533" s="12" t="s">
        <v>75</v>
      </c>
      <c r="AY533" s="261" t="s">
        <v>182</v>
      </c>
    </row>
    <row r="534" s="12" customFormat="1">
      <c r="B534" s="251"/>
      <c r="C534" s="252"/>
      <c r="D534" s="253" t="s">
        <v>252</v>
      </c>
      <c r="E534" s="254" t="s">
        <v>21</v>
      </c>
      <c r="F534" s="255" t="s">
        <v>762</v>
      </c>
      <c r="G534" s="252"/>
      <c r="H534" s="254" t="s">
        <v>21</v>
      </c>
      <c r="I534" s="256"/>
      <c r="J534" s="252"/>
      <c r="K534" s="252"/>
      <c r="L534" s="257"/>
      <c r="M534" s="258"/>
      <c r="N534" s="259"/>
      <c r="O534" s="259"/>
      <c r="P534" s="259"/>
      <c r="Q534" s="259"/>
      <c r="R534" s="259"/>
      <c r="S534" s="259"/>
      <c r="T534" s="260"/>
      <c r="AT534" s="261" t="s">
        <v>252</v>
      </c>
      <c r="AU534" s="261" t="s">
        <v>85</v>
      </c>
      <c r="AV534" s="12" t="s">
        <v>83</v>
      </c>
      <c r="AW534" s="12" t="s">
        <v>38</v>
      </c>
      <c r="AX534" s="12" t="s">
        <v>75</v>
      </c>
      <c r="AY534" s="261" t="s">
        <v>182</v>
      </c>
    </row>
    <row r="535" s="13" customFormat="1">
      <c r="B535" s="262"/>
      <c r="C535" s="263"/>
      <c r="D535" s="253" t="s">
        <v>252</v>
      </c>
      <c r="E535" s="264" t="s">
        <v>21</v>
      </c>
      <c r="F535" s="265" t="s">
        <v>802</v>
      </c>
      <c r="G535" s="263"/>
      <c r="H535" s="266">
        <v>14.1</v>
      </c>
      <c r="I535" s="267"/>
      <c r="J535" s="263"/>
      <c r="K535" s="263"/>
      <c r="L535" s="268"/>
      <c r="M535" s="269"/>
      <c r="N535" s="270"/>
      <c r="O535" s="270"/>
      <c r="P535" s="270"/>
      <c r="Q535" s="270"/>
      <c r="R535" s="270"/>
      <c r="S535" s="270"/>
      <c r="T535" s="271"/>
      <c r="AT535" s="272" t="s">
        <v>252</v>
      </c>
      <c r="AU535" s="272" t="s">
        <v>85</v>
      </c>
      <c r="AV535" s="13" t="s">
        <v>85</v>
      </c>
      <c r="AW535" s="13" t="s">
        <v>38</v>
      </c>
      <c r="AX535" s="13" t="s">
        <v>75</v>
      </c>
      <c r="AY535" s="272" t="s">
        <v>182</v>
      </c>
    </row>
    <row r="536" s="15" customFormat="1">
      <c r="B536" s="299"/>
      <c r="C536" s="300"/>
      <c r="D536" s="253" t="s">
        <v>252</v>
      </c>
      <c r="E536" s="301" t="s">
        <v>21</v>
      </c>
      <c r="F536" s="302" t="s">
        <v>371</v>
      </c>
      <c r="G536" s="300"/>
      <c r="H536" s="303">
        <v>553.29399999999998</v>
      </c>
      <c r="I536" s="304"/>
      <c r="J536" s="300"/>
      <c r="K536" s="300"/>
      <c r="L536" s="305"/>
      <c r="M536" s="306"/>
      <c r="N536" s="307"/>
      <c r="O536" s="307"/>
      <c r="P536" s="307"/>
      <c r="Q536" s="307"/>
      <c r="R536" s="307"/>
      <c r="S536" s="307"/>
      <c r="T536" s="308"/>
      <c r="AT536" s="309" t="s">
        <v>252</v>
      </c>
      <c r="AU536" s="309" t="s">
        <v>85</v>
      </c>
      <c r="AV536" s="15" t="s">
        <v>104</v>
      </c>
      <c r="AW536" s="15" t="s">
        <v>38</v>
      </c>
      <c r="AX536" s="15" t="s">
        <v>75</v>
      </c>
      <c r="AY536" s="309" t="s">
        <v>182</v>
      </c>
    </row>
    <row r="537" s="13" customFormat="1">
      <c r="B537" s="262"/>
      <c r="C537" s="263"/>
      <c r="D537" s="253" t="s">
        <v>252</v>
      </c>
      <c r="E537" s="264" t="s">
        <v>21</v>
      </c>
      <c r="F537" s="265" t="s">
        <v>21</v>
      </c>
      <c r="G537" s="263"/>
      <c r="H537" s="266">
        <v>0</v>
      </c>
      <c r="I537" s="267"/>
      <c r="J537" s="263"/>
      <c r="K537" s="263"/>
      <c r="L537" s="268"/>
      <c r="M537" s="269"/>
      <c r="N537" s="270"/>
      <c r="O537" s="270"/>
      <c r="P537" s="270"/>
      <c r="Q537" s="270"/>
      <c r="R537" s="270"/>
      <c r="S537" s="270"/>
      <c r="T537" s="271"/>
      <c r="AT537" s="272" t="s">
        <v>252</v>
      </c>
      <c r="AU537" s="272" t="s">
        <v>85</v>
      </c>
      <c r="AV537" s="13" t="s">
        <v>85</v>
      </c>
      <c r="AW537" s="13" t="s">
        <v>38</v>
      </c>
      <c r="AX537" s="13" t="s">
        <v>75</v>
      </c>
      <c r="AY537" s="272" t="s">
        <v>182</v>
      </c>
    </row>
    <row r="538" s="12" customFormat="1">
      <c r="B538" s="251"/>
      <c r="C538" s="252"/>
      <c r="D538" s="253" t="s">
        <v>252</v>
      </c>
      <c r="E538" s="254" t="s">
        <v>21</v>
      </c>
      <c r="F538" s="255" t="s">
        <v>803</v>
      </c>
      <c r="G538" s="252"/>
      <c r="H538" s="254" t="s">
        <v>21</v>
      </c>
      <c r="I538" s="256"/>
      <c r="J538" s="252"/>
      <c r="K538" s="252"/>
      <c r="L538" s="257"/>
      <c r="M538" s="258"/>
      <c r="N538" s="259"/>
      <c r="O538" s="259"/>
      <c r="P538" s="259"/>
      <c r="Q538" s="259"/>
      <c r="R538" s="259"/>
      <c r="S538" s="259"/>
      <c r="T538" s="260"/>
      <c r="AT538" s="261" t="s">
        <v>252</v>
      </c>
      <c r="AU538" s="261" t="s">
        <v>85</v>
      </c>
      <c r="AV538" s="12" t="s">
        <v>83</v>
      </c>
      <c r="AW538" s="12" t="s">
        <v>38</v>
      </c>
      <c r="AX538" s="12" t="s">
        <v>75</v>
      </c>
      <c r="AY538" s="261" t="s">
        <v>182</v>
      </c>
    </row>
    <row r="539" s="13" customFormat="1">
      <c r="B539" s="262"/>
      <c r="C539" s="263"/>
      <c r="D539" s="253" t="s">
        <v>252</v>
      </c>
      <c r="E539" s="264" t="s">
        <v>21</v>
      </c>
      <c r="F539" s="265" t="s">
        <v>804</v>
      </c>
      <c r="G539" s="263"/>
      <c r="H539" s="266">
        <v>-67.698999999999998</v>
      </c>
      <c r="I539" s="267"/>
      <c r="J539" s="263"/>
      <c r="K539" s="263"/>
      <c r="L539" s="268"/>
      <c r="M539" s="269"/>
      <c r="N539" s="270"/>
      <c r="O539" s="270"/>
      <c r="P539" s="270"/>
      <c r="Q539" s="270"/>
      <c r="R539" s="270"/>
      <c r="S539" s="270"/>
      <c r="T539" s="271"/>
      <c r="AT539" s="272" t="s">
        <v>252</v>
      </c>
      <c r="AU539" s="272" t="s">
        <v>85</v>
      </c>
      <c r="AV539" s="13" t="s">
        <v>85</v>
      </c>
      <c r="AW539" s="13" t="s">
        <v>38</v>
      </c>
      <c r="AX539" s="13" t="s">
        <v>75</v>
      </c>
      <c r="AY539" s="272" t="s">
        <v>182</v>
      </c>
    </row>
    <row r="540" s="13" customFormat="1">
      <c r="B540" s="262"/>
      <c r="C540" s="263"/>
      <c r="D540" s="253" t="s">
        <v>252</v>
      </c>
      <c r="E540" s="264" t="s">
        <v>21</v>
      </c>
      <c r="F540" s="265" t="s">
        <v>805</v>
      </c>
      <c r="G540" s="263"/>
      <c r="H540" s="266">
        <v>-20.766999999999999</v>
      </c>
      <c r="I540" s="267"/>
      <c r="J540" s="263"/>
      <c r="K540" s="263"/>
      <c r="L540" s="268"/>
      <c r="M540" s="269"/>
      <c r="N540" s="270"/>
      <c r="O540" s="270"/>
      <c r="P540" s="270"/>
      <c r="Q540" s="270"/>
      <c r="R540" s="270"/>
      <c r="S540" s="270"/>
      <c r="T540" s="271"/>
      <c r="AT540" s="272" t="s">
        <v>252</v>
      </c>
      <c r="AU540" s="272" t="s">
        <v>85</v>
      </c>
      <c r="AV540" s="13" t="s">
        <v>85</v>
      </c>
      <c r="AW540" s="13" t="s">
        <v>38</v>
      </c>
      <c r="AX540" s="13" t="s">
        <v>75</v>
      </c>
      <c r="AY540" s="272" t="s">
        <v>182</v>
      </c>
    </row>
    <row r="541" s="15" customFormat="1">
      <c r="B541" s="299"/>
      <c r="C541" s="300"/>
      <c r="D541" s="253" t="s">
        <v>252</v>
      </c>
      <c r="E541" s="301" t="s">
        <v>21</v>
      </c>
      <c r="F541" s="302" t="s">
        <v>371</v>
      </c>
      <c r="G541" s="300"/>
      <c r="H541" s="303">
        <v>-88.465999999999994</v>
      </c>
      <c r="I541" s="304"/>
      <c r="J541" s="300"/>
      <c r="K541" s="300"/>
      <c r="L541" s="305"/>
      <c r="M541" s="306"/>
      <c r="N541" s="307"/>
      <c r="O541" s="307"/>
      <c r="P541" s="307"/>
      <c r="Q541" s="307"/>
      <c r="R541" s="307"/>
      <c r="S541" s="307"/>
      <c r="T541" s="308"/>
      <c r="AT541" s="309" t="s">
        <v>252</v>
      </c>
      <c r="AU541" s="309" t="s">
        <v>85</v>
      </c>
      <c r="AV541" s="15" t="s">
        <v>104</v>
      </c>
      <c r="AW541" s="15" t="s">
        <v>38</v>
      </c>
      <c r="AX541" s="15" t="s">
        <v>75</v>
      </c>
      <c r="AY541" s="309" t="s">
        <v>182</v>
      </c>
    </row>
    <row r="542" s="13" customFormat="1">
      <c r="B542" s="262"/>
      <c r="C542" s="263"/>
      <c r="D542" s="253" t="s">
        <v>252</v>
      </c>
      <c r="E542" s="264" t="s">
        <v>21</v>
      </c>
      <c r="F542" s="265" t="s">
        <v>21</v>
      </c>
      <c r="G542" s="263"/>
      <c r="H542" s="266">
        <v>0</v>
      </c>
      <c r="I542" s="267"/>
      <c r="J542" s="263"/>
      <c r="K542" s="263"/>
      <c r="L542" s="268"/>
      <c r="M542" s="269"/>
      <c r="N542" s="270"/>
      <c r="O542" s="270"/>
      <c r="P542" s="270"/>
      <c r="Q542" s="270"/>
      <c r="R542" s="270"/>
      <c r="S542" s="270"/>
      <c r="T542" s="271"/>
      <c r="AT542" s="272" t="s">
        <v>252</v>
      </c>
      <c r="AU542" s="272" t="s">
        <v>85</v>
      </c>
      <c r="AV542" s="13" t="s">
        <v>85</v>
      </c>
      <c r="AW542" s="13" t="s">
        <v>38</v>
      </c>
      <c r="AX542" s="13" t="s">
        <v>75</v>
      </c>
      <c r="AY542" s="272" t="s">
        <v>182</v>
      </c>
    </row>
    <row r="543" s="12" customFormat="1">
      <c r="B543" s="251"/>
      <c r="C543" s="252"/>
      <c r="D543" s="253" t="s">
        <v>252</v>
      </c>
      <c r="E543" s="254" t="s">
        <v>21</v>
      </c>
      <c r="F543" s="255" t="s">
        <v>806</v>
      </c>
      <c r="G543" s="252"/>
      <c r="H543" s="254" t="s">
        <v>21</v>
      </c>
      <c r="I543" s="256"/>
      <c r="J543" s="252"/>
      <c r="K543" s="252"/>
      <c r="L543" s="257"/>
      <c r="M543" s="258"/>
      <c r="N543" s="259"/>
      <c r="O543" s="259"/>
      <c r="P543" s="259"/>
      <c r="Q543" s="259"/>
      <c r="R543" s="259"/>
      <c r="S543" s="259"/>
      <c r="T543" s="260"/>
      <c r="AT543" s="261" t="s">
        <v>252</v>
      </c>
      <c r="AU543" s="261" t="s">
        <v>85</v>
      </c>
      <c r="AV543" s="12" t="s">
        <v>83</v>
      </c>
      <c r="AW543" s="12" t="s">
        <v>38</v>
      </c>
      <c r="AX543" s="12" t="s">
        <v>75</v>
      </c>
      <c r="AY543" s="261" t="s">
        <v>182</v>
      </c>
    </row>
    <row r="544" s="13" customFormat="1">
      <c r="B544" s="262"/>
      <c r="C544" s="263"/>
      <c r="D544" s="253" t="s">
        <v>252</v>
      </c>
      <c r="E544" s="264" t="s">
        <v>21</v>
      </c>
      <c r="F544" s="265" t="s">
        <v>807</v>
      </c>
      <c r="G544" s="263"/>
      <c r="H544" s="266">
        <v>12.763</v>
      </c>
      <c r="I544" s="267"/>
      <c r="J544" s="263"/>
      <c r="K544" s="263"/>
      <c r="L544" s="268"/>
      <c r="M544" s="269"/>
      <c r="N544" s="270"/>
      <c r="O544" s="270"/>
      <c r="P544" s="270"/>
      <c r="Q544" s="270"/>
      <c r="R544" s="270"/>
      <c r="S544" s="270"/>
      <c r="T544" s="271"/>
      <c r="AT544" s="272" t="s">
        <v>252</v>
      </c>
      <c r="AU544" s="272" t="s">
        <v>85</v>
      </c>
      <c r="AV544" s="13" t="s">
        <v>85</v>
      </c>
      <c r="AW544" s="13" t="s">
        <v>38</v>
      </c>
      <c r="AX544" s="13" t="s">
        <v>75</v>
      </c>
      <c r="AY544" s="272" t="s">
        <v>182</v>
      </c>
    </row>
    <row r="545" s="13" customFormat="1">
      <c r="B545" s="262"/>
      <c r="C545" s="263"/>
      <c r="D545" s="253" t="s">
        <v>252</v>
      </c>
      <c r="E545" s="264" t="s">
        <v>21</v>
      </c>
      <c r="F545" s="265" t="s">
        <v>21</v>
      </c>
      <c r="G545" s="263"/>
      <c r="H545" s="266">
        <v>0</v>
      </c>
      <c r="I545" s="267"/>
      <c r="J545" s="263"/>
      <c r="K545" s="263"/>
      <c r="L545" s="268"/>
      <c r="M545" s="269"/>
      <c r="N545" s="270"/>
      <c r="O545" s="270"/>
      <c r="P545" s="270"/>
      <c r="Q545" s="270"/>
      <c r="R545" s="270"/>
      <c r="S545" s="270"/>
      <c r="T545" s="271"/>
      <c r="AT545" s="272" t="s">
        <v>252</v>
      </c>
      <c r="AU545" s="272" t="s">
        <v>85</v>
      </c>
      <c r="AV545" s="13" t="s">
        <v>85</v>
      </c>
      <c r="AW545" s="13" t="s">
        <v>38</v>
      </c>
      <c r="AX545" s="13" t="s">
        <v>75</v>
      </c>
      <c r="AY545" s="272" t="s">
        <v>182</v>
      </c>
    </row>
    <row r="546" s="13" customFormat="1">
      <c r="B546" s="262"/>
      <c r="C546" s="263"/>
      <c r="D546" s="253" t="s">
        <v>252</v>
      </c>
      <c r="E546" s="264" t="s">
        <v>21</v>
      </c>
      <c r="F546" s="265" t="s">
        <v>808</v>
      </c>
      <c r="G546" s="263"/>
      <c r="H546" s="266">
        <v>4.5</v>
      </c>
      <c r="I546" s="267"/>
      <c r="J546" s="263"/>
      <c r="K546" s="263"/>
      <c r="L546" s="268"/>
      <c r="M546" s="269"/>
      <c r="N546" s="270"/>
      <c r="O546" s="270"/>
      <c r="P546" s="270"/>
      <c r="Q546" s="270"/>
      <c r="R546" s="270"/>
      <c r="S546" s="270"/>
      <c r="T546" s="271"/>
      <c r="AT546" s="272" t="s">
        <v>252</v>
      </c>
      <c r="AU546" s="272" t="s">
        <v>85</v>
      </c>
      <c r="AV546" s="13" t="s">
        <v>85</v>
      </c>
      <c r="AW546" s="13" t="s">
        <v>38</v>
      </c>
      <c r="AX546" s="13" t="s">
        <v>75</v>
      </c>
      <c r="AY546" s="272" t="s">
        <v>182</v>
      </c>
    </row>
    <row r="547" s="13" customFormat="1">
      <c r="B547" s="262"/>
      <c r="C547" s="263"/>
      <c r="D547" s="253" t="s">
        <v>252</v>
      </c>
      <c r="E547" s="264" t="s">
        <v>21</v>
      </c>
      <c r="F547" s="265" t="s">
        <v>809</v>
      </c>
      <c r="G547" s="263"/>
      <c r="H547" s="266">
        <v>1.7</v>
      </c>
      <c r="I547" s="267"/>
      <c r="J547" s="263"/>
      <c r="K547" s="263"/>
      <c r="L547" s="268"/>
      <c r="M547" s="269"/>
      <c r="N547" s="270"/>
      <c r="O547" s="270"/>
      <c r="P547" s="270"/>
      <c r="Q547" s="270"/>
      <c r="R547" s="270"/>
      <c r="S547" s="270"/>
      <c r="T547" s="271"/>
      <c r="AT547" s="272" t="s">
        <v>252</v>
      </c>
      <c r="AU547" s="272" t="s">
        <v>85</v>
      </c>
      <c r="AV547" s="13" t="s">
        <v>85</v>
      </c>
      <c r="AW547" s="13" t="s">
        <v>38</v>
      </c>
      <c r="AX547" s="13" t="s">
        <v>75</v>
      </c>
      <c r="AY547" s="272" t="s">
        <v>182</v>
      </c>
    </row>
    <row r="548" s="15" customFormat="1">
      <c r="B548" s="299"/>
      <c r="C548" s="300"/>
      <c r="D548" s="253" t="s">
        <v>252</v>
      </c>
      <c r="E548" s="301" t="s">
        <v>21</v>
      </c>
      <c r="F548" s="302" t="s">
        <v>371</v>
      </c>
      <c r="G548" s="300"/>
      <c r="H548" s="303">
        <v>18.963000000000001</v>
      </c>
      <c r="I548" s="304"/>
      <c r="J548" s="300"/>
      <c r="K548" s="300"/>
      <c r="L548" s="305"/>
      <c r="M548" s="306"/>
      <c r="N548" s="307"/>
      <c r="O548" s="307"/>
      <c r="P548" s="307"/>
      <c r="Q548" s="307"/>
      <c r="R548" s="307"/>
      <c r="S548" s="307"/>
      <c r="T548" s="308"/>
      <c r="AT548" s="309" t="s">
        <v>252</v>
      </c>
      <c r="AU548" s="309" t="s">
        <v>85</v>
      </c>
      <c r="AV548" s="15" t="s">
        <v>104</v>
      </c>
      <c r="AW548" s="15" t="s">
        <v>38</v>
      </c>
      <c r="AX548" s="15" t="s">
        <v>75</v>
      </c>
      <c r="AY548" s="309" t="s">
        <v>182</v>
      </c>
    </row>
    <row r="549" s="13" customFormat="1">
      <c r="B549" s="262"/>
      <c r="C549" s="263"/>
      <c r="D549" s="253" t="s">
        <v>252</v>
      </c>
      <c r="E549" s="264" t="s">
        <v>21</v>
      </c>
      <c r="F549" s="265" t="s">
        <v>21</v>
      </c>
      <c r="G549" s="263"/>
      <c r="H549" s="266">
        <v>0</v>
      </c>
      <c r="I549" s="267"/>
      <c r="J549" s="263"/>
      <c r="K549" s="263"/>
      <c r="L549" s="268"/>
      <c r="M549" s="269"/>
      <c r="N549" s="270"/>
      <c r="O549" s="270"/>
      <c r="P549" s="270"/>
      <c r="Q549" s="270"/>
      <c r="R549" s="270"/>
      <c r="S549" s="270"/>
      <c r="T549" s="271"/>
      <c r="AT549" s="272" t="s">
        <v>252</v>
      </c>
      <c r="AU549" s="272" t="s">
        <v>85</v>
      </c>
      <c r="AV549" s="13" t="s">
        <v>85</v>
      </c>
      <c r="AW549" s="13" t="s">
        <v>38</v>
      </c>
      <c r="AX549" s="13" t="s">
        <v>75</v>
      </c>
      <c r="AY549" s="272" t="s">
        <v>182</v>
      </c>
    </row>
    <row r="550" s="12" customFormat="1">
      <c r="B550" s="251"/>
      <c r="C550" s="252"/>
      <c r="D550" s="253" t="s">
        <v>252</v>
      </c>
      <c r="E550" s="254" t="s">
        <v>21</v>
      </c>
      <c r="F550" s="255" t="s">
        <v>810</v>
      </c>
      <c r="G550" s="252"/>
      <c r="H550" s="254" t="s">
        <v>21</v>
      </c>
      <c r="I550" s="256"/>
      <c r="J550" s="252"/>
      <c r="K550" s="252"/>
      <c r="L550" s="257"/>
      <c r="M550" s="258"/>
      <c r="N550" s="259"/>
      <c r="O550" s="259"/>
      <c r="P550" s="259"/>
      <c r="Q550" s="259"/>
      <c r="R550" s="259"/>
      <c r="S550" s="259"/>
      <c r="T550" s="260"/>
      <c r="AT550" s="261" t="s">
        <v>252</v>
      </c>
      <c r="AU550" s="261" t="s">
        <v>85</v>
      </c>
      <c r="AV550" s="12" t="s">
        <v>83</v>
      </c>
      <c r="AW550" s="12" t="s">
        <v>38</v>
      </c>
      <c r="AX550" s="12" t="s">
        <v>75</v>
      </c>
      <c r="AY550" s="261" t="s">
        <v>182</v>
      </c>
    </row>
    <row r="551" s="13" customFormat="1">
      <c r="B551" s="262"/>
      <c r="C551" s="263"/>
      <c r="D551" s="253" t="s">
        <v>252</v>
      </c>
      <c r="E551" s="264" t="s">
        <v>21</v>
      </c>
      <c r="F551" s="265" t="s">
        <v>811</v>
      </c>
      <c r="G551" s="263"/>
      <c r="H551" s="266">
        <v>4.1100000000000003</v>
      </c>
      <c r="I551" s="267"/>
      <c r="J551" s="263"/>
      <c r="K551" s="263"/>
      <c r="L551" s="268"/>
      <c r="M551" s="269"/>
      <c r="N551" s="270"/>
      <c r="O551" s="270"/>
      <c r="P551" s="270"/>
      <c r="Q551" s="270"/>
      <c r="R551" s="270"/>
      <c r="S551" s="270"/>
      <c r="T551" s="271"/>
      <c r="AT551" s="272" t="s">
        <v>252</v>
      </c>
      <c r="AU551" s="272" t="s">
        <v>85</v>
      </c>
      <c r="AV551" s="13" t="s">
        <v>85</v>
      </c>
      <c r="AW551" s="13" t="s">
        <v>38</v>
      </c>
      <c r="AX551" s="13" t="s">
        <v>75</v>
      </c>
      <c r="AY551" s="272" t="s">
        <v>182</v>
      </c>
    </row>
    <row r="552" s="13" customFormat="1">
      <c r="B552" s="262"/>
      <c r="C552" s="263"/>
      <c r="D552" s="253" t="s">
        <v>252</v>
      </c>
      <c r="E552" s="264" t="s">
        <v>21</v>
      </c>
      <c r="F552" s="265" t="s">
        <v>812</v>
      </c>
      <c r="G552" s="263"/>
      <c r="H552" s="266">
        <v>3.1800000000000002</v>
      </c>
      <c r="I552" s="267"/>
      <c r="J552" s="263"/>
      <c r="K552" s="263"/>
      <c r="L552" s="268"/>
      <c r="M552" s="269"/>
      <c r="N552" s="270"/>
      <c r="O552" s="270"/>
      <c r="P552" s="270"/>
      <c r="Q552" s="270"/>
      <c r="R552" s="270"/>
      <c r="S552" s="270"/>
      <c r="T552" s="271"/>
      <c r="AT552" s="272" t="s">
        <v>252</v>
      </c>
      <c r="AU552" s="272" t="s">
        <v>85</v>
      </c>
      <c r="AV552" s="13" t="s">
        <v>85</v>
      </c>
      <c r="AW552" s="13" t="s">
        <v>38</v>
      </c>
      <c r="AX552" s="13" t="s">
        <v>75</v>
      </c>
      <c r="AY552" s="272" t="s">
        <v>182</v>
      </c>
    </row>
    <row r="553" s="13" customFormat="1">
      <c r="B553" s="262"/>
      <c r="C553" s="263"/>
      <c r="D553" s="253" t="s">
        <v>252</v>
      </c>
      <c r="E553" s="264" t="s">
        <v>21</v>
      </c>
      <c r="F553" s="265" t="s">
        <v>813</v>
      </c>
      <c r="G553" s="263"/>
      <c r="H553" s="266">
        <v>1.1000000000000001</v>
      </c>
      <c r="I553" s="267"/>
      <c r="J553" s="263"/>
      <c r="K553" s="263"/>
      <c r="L553" s="268"/>
      <c r="M553" s="269"/>
      <c r="N553" s="270"/>
      <c r="O553" s="270"/>
      <c r="P553" s="270"/>
      <c r="Q553" s="270"/>
      <c r="R553" s="270"/>
      <c r="S553" s="270"/>
      <c r="T553" s="271"/>
      <c r="AT553" s="272" t="s">
        <v>252</v>
      </c>
      <c r="AU553" s="272" t="s">
        <v>85</v>
      </c>
      <c r="AV553" s="13" t="s">
        <v>85</v>
      </c>
      <c r="AW553" s="13" t="s">
        <v>38</v>
      </c>
      <c r="AX553" s="13" t="s">
        <v>75</v>
      </c>
      <c r="AY553" s="272" t="s">
        <v>182</v>
      </c>
    </row>
    <row r="554" s="15" customFormat="1">
      <c r="B554" s="299"/>
      <c r="C554" s="300"/>
      <c r="D554" s="253" t="s">
        <v>252</v>
      </c>
      <c r="E554" s="301" t="s">
        <v>21</v>
      </c>
      <c r="F554" s="302" t="s">
        <v>371</v>
      </c>
      <c r="G554" s="300"/>
      <c r="H554" s="303">
        <v>8.3900000000000006</v>
      </c>
      <c r="I554" s="304"/>
      <c r="J554" s="300"/>
      <c r="K554" s="300"/>
      <c r="L554" s="305"/>
      <c r="M554" s="306"/>
      <c r="N554" s="307"/>
      <c r="O554" s="307"/>
      <c r="P554" s="307"/>
      <c r="Q554" s="307"/>
      <c r="R554" s="307"/>
      <c r="S554" s="307"/>
      <c r="T554" s="308"/>
      <c r="AT554" s="309" t="s">
        <v>252</v>
      </c>
      <c r="AU554" s="309" t="s">
        <v>85</v>
      </c>
      <c r="AV554" s="15" t="s">
        <v>104</v>
      </c>
      <c r="AW554" s="15" t="s">
        <v>38</v>
      </c>
      <c r="AX554" s="15" t="s">
        <v>75</v>
      </c>
      <c r="AY554" s="309" t="s">
        <v>182</v>
      </c>
    </row>
    <row r="555" s="13" customFormat="1">
      <c r="B555" s="262"/>
      <c r="C555" s="263"/>
      <c r="D555" s="253" t="s">
        <v>252</v>
      </c>
      <c r="E555" s="264" t="s">
        <v>21</v>
      </c>
      <c r="F555" s="265" t="s">
        <v>21</v>
      </c>
      <c r="G555" s="263"/>
      <c r="H555" s="266">
        <v>0</v>
      </c>
      <c r="I555" s="267"/>
      <c r="J555" s="263"/>
      <c r="K555" s="263"/>
      <c r="L555" s="268"/>
      <c r="M555" s="269"/>
      <c r="N555" s="270"/>
      <c r="O555" s="270"/>
      <c r="P555" s="270"/>
      <c r="Q555" s="270"/>
      <c r="R555" s="270"/>
      <c r="S555" s="270"/>
      <c r="T555" s="271"/>
      <c r="AT555" s="272" t="s">
        <v>252</v>
      </c>
      <c r="AU555" s="272" t="s">
        <v>85</v>
      </c>
      <c r="AV555" s="13" t="s">
        <v>85</v>
      </c>
      <c r="AW555" s="13" t="s">
        <v>38</v>
      </c>
      <c r="AX555" s="13" t="s">
        <v>75</v>
      </c>
      <c r="AY555" s="272" t="s">
        <v>182</v>
      </c>
    </row>
    <row r="556" s="12" customFormat="1">
      <c r="B556" s="251"/>
      <c r="C556" s="252"/>
      <c r="D556" s="253" t="s">
        <v>252</v>
      </c>
      <c r="E556" s="254" t="s">
        <v>21</v>
      </c>
      <c r="F556" s="255" t="s">
        <v>814</v>
      </c>
      <c r="G556" s="252"/>
      <c r="H556" s="254" t="s">
        <v>21</v>
      </c>
      <c r="I556" s="256"/>
      <c r="J556" s="252"/>
      <c r="K556" s="252"/>
      <c r="L556" s="257"/>
      <c r="M556" s="258"/>
      <c r="N556" s="259"/>
      <c r="O556" s="259"/>
      <c r="P556" s="259"/>
      <c r="Q556" s="259"/>
      <c r="R556" s="259"/>
      <c r="S556" s="259"/>
      <c r="T556" s="260"/>
      <c r="AT556" s="261" t="s">
        <v>252</v>
      </c>
      <c r="AU556" s="261" t="s">
        <v>85</v>
      </c>
      <c r="AV556" s="12" t="s">
        <v>83</v>
      </c>
      <c r="AW556" s="12" t="s">
        <v>38</v>
      </c>
      <c r="AX556" s="12" t="s">
        <v>75</v>
      </c>
      <c r="AY556" s="261" t="s">
        <v>182</v>
      </c>
    </row>
    <row r="557" s="13" customFormat="1">
      <c r="B557" s="262"/>
      <c r="C557" s="263"/>
      <c r="D557" s="253" t="s">
        <v>252</v>
      </c>
      <c r="E557" s="264" t="s">
        <v>21</v>
      </c>
      <c r="F557" s="265" t="s">
        <v>21</v>
      </c>
      <c r="G557" s="263"/>
      <c r="H557" s="266">
        <v>0</v>
      </c>
      <c r="I557" s="267"/>
      <c r="J557" s="263"/>
      <c r="K557" s="263"/>
      <c r="L557" s="268"/>
      <c r="M557" s="269"/>
      <c r="N557" s="270"/>
      <c r="O557" s="270"/>
      <c r="P557" s="270"/>
      <c r="Q557" s="270"/>
      <c r="R557" s="270"/>
      <c r="S557" s="270"/>
      <c r="T557" s="271"/>
      <c r="AT557" s="272" t="s">
        <v>252</v>
      </c>
      <c r="AU557" s="272" t="s">
        <v>85</v>
      </c>
      <c r="AV557" s="13" t="s">
        <v>85</v>
      </c>
      <c r="AW557" s="13" t="s">
        <v>38</v>
      </c>
      <c r="AX557" s="13" t="s">
        <v>75</v>
      </c>
      <c r="AY557" s="272" t="s">
        <v>182</v>
      </c>
    </row>
    <row r="558" s="12" customFormat="1">
      <c r="B558" s="251"/>
      <c r="C558" s="252"/>
      <c r="D558" s="253" t="s">
        <v>252</v>
      </c>
      <c r="E558" s="254" t="s">
        <v>21</v>
      </c>
      <c r="F558" s="255" t="s">
        <v>722</v>
      </c>
      <c r="G558" s="252"/>
      <c r="H558" s="254" t="s">
        <v>21</v>
      </c>
      <c r="I558" s="256"/>
      <c r="J558" s="252"/>
      <c r="K558" s="252"/>
      <c r="L558" s="257"/>
      <c r="M558" s="258"/>
      <c r="N558" s="259"/>
      <c r="O558" s="259"/>
      <c r="P558" s="259"/>
      <c r="Q558" s="259"/>
      <c r="R558" s="259"/>
      <c r="S558" s="259"/>
      <c r="T558" s="260"/>
      <c r="AT558" s="261" t="s">
        <v>252</v>
      </c>
      <c r="AU558" s="261" t="s">
        <v>85</v>
      </c>
      <c r="AV558" s="12" t="s">
        <v>83</v>
      </c>
      <c r="AW558" s="12" t="s">
        <v>38</v>
      </c>
      <c r="AX558" s="12" t="s">
        <v>75</v>
      </c>
      <c r="AY558" s="261" t="s">
        <v>182</v>
      </c>
    </row>
    <row r="559" s="12" customFormat="1">
      <c r="B559" s="251"/>
      <c r="C559" s="252"/>
      <c r="D559" s="253" t="s">
        <v>252</v>
      </c>
      <c r="E559" s="254" t="s">
        <v>21</v>
      </c>
      <c r="F559" s="255" t="s">
        <v>723</v>
      </c>
      <c r="G559" s="252"/>
      <c r="H559" s="254" t="s">
        <v>21</v>
      </c>
      <c r="I559" s="256"/>
      <c r="J559" s="252"/>
      <c r="K559" s="252"/>
      <c r="L559" s="257"/>
      <c r="M559" s="258"/>
      <c r="N559" s="259"/>
      <c r="O559" s="259"/>
      <c r="P559" s="259"/>
      <c r="Q559" s="259"/>
      <c r="R559" s="259"/>
      <c r="S559" s="259"/>
      <c r="T559" s="260"/>
      <c r="AT559" s="261" t="s">
        <v>252</v>
      </c>
      <c r="AU559" s="261" t="s">
        <v>85</v>
      </c>
      <c r="AV559" s="12" t="s">
        <v>83</v>
      </c>
      <c r="AW559" s="12" t="s">
        <v>38</v>
      </c>
      <c r="AX559" s="12" t="s">
        <v>75</v>
      </c>
      <c r="AY559" s="261" t="s">
        <v>182</v>
      </c>
    </row>
    <row r="560" s="13" customFormat="1">
      <c r="B560" s="262"/>
      <c r="C560" s="263"/>
      <c r="D560" s="253" t="s">
        <v>252</v>
      </c>
      <c r="E560" s="264" t="s">
        <v>21</v>
      </c>
      <c r="F560" s="265" t="s">
        <v>815</v>
      </c>
      <c r="G560" s="263"/>
      <c r="H560" s="266">
        <v>17.199999999999999</v>
      </c>
      <c r="I560" s="267"/>
      <c r="J560" s="263"/>
      <c r="K560" s="263"/>
      <c r="L560" s="268"/>
      <c r="M560" s="269"/>
      <c r="N560" s="270"/>
      <c r="O560" s="270"/>
      <c r="P560" s="270"/>
      <c r="Q560" s="270"/>
      <c r="R560" s="270"/>
      <c r="S560" s="270"/>
      <c r="T560" s="271"/>
      <c r="AT560" s="272" t="s">
        <v>252</v>
      </c>
      <c r="AU560" s="272" t="s">
        <v>85</v>
      </c>
      <c r="AV560" s="13" t="s">
        <v>85</v>
      </c>
      <c r="AW560" s="13" t="s">
        <v>38</v>
      </c>
      <c r="AX560" s="13" t="s">
        <v>75</v>
      </c>
      <c r="AY560" s="272" t="s">
        <v>182</v>
      </c>
    </row>
    <row r="561" s="13" customFormat="1">
      <c r="B561" s="262"/>
      <c r="C561" s="263"/>
      <c r="D561" s="253" t="s">
        <v>252</v>
      </c>
      <c r="E561" s="264" t="s">
        <v>21</v>
      </c>
      <c r="F561" s="265" t="s">
        <v>21</v>
      </c>
      <c r="G561" s="263"/>
      <c r="H561" s="266">
        <v>0</v>
      </c>
      <c r="I561" s="267"/>
      <c r="J561" s="263"/>
      <c r="K561" s="263"/>
      <c r="L561" s="268"/>
      <c r="M561" s="269"/>
      <c r="N561" s="270"/>
      <c r="O561" s="270"/>
      <c r="P561" s="270"/>
      <c r="Q561" s="270"/>
      <c r="R561" s="270"/>
      <c r="S561" s="270"/>
      <c r="T561" s="271"/>
      <c r="AT561" s="272" t="s">
        <v>252</v>
      </c>
      <c r="AU561" s="272" t="s">
        <v>85</v>
      </c>
      <c r="AV561" s="13" t="s">
        <v>85</v>
      </c>
      <c r="AW561" s="13" t="s">
        <v>38</v>
      </c>
      <c r="AX561" s="13" t="s">
        <v>75</v>
      </c>
      <c r="AY561" s="272" t="s">
        <v>182</v>
      </c>
    </row>
    <row r="562" s="12" customFormat="1">
      <c r="B562" s="251"/>
      <c r="C562" s="252"/>
      <c r="D562" s="253" t="s">
        <v>252</v>
      </c>
      <c r="E562" s="254" t="s">
        <v>21</v>
      </c>
      <c r="F562" s="255" t="s">
        <v>730</v>
      </c>
      <c r="G562" s="252"/>
      <c r="H562" s="254" t="s">
        <v>21</v>
      </c>
      <c r="I562" s="256"/>
      <c r="J562" s="252"/>
      <c r="K562" s="252"/>
      <c r="L562" s="257"/>
      <c r="M562" s="258"/>
      <c r="N562" s="259"/>
      <c r="O562" s="259"/>
      <c r="P562" s="259"/>
      <c r="Q562" s="259"/>
      <c r="R562" s="259"/>
      <c r="S562" s="259"/>
      <c r="T562" s="260"/>
      <c r="AT562" s="261" t="s">
        <v>252</v>
      </c>
      <c r="AU562" s="261" t="s">
        <v>85</v>
      </c>
      <c r="AV562" s="12" t="s">
        <v>83</v>
      </c>
      <c r="AW562" s="12" t="s">
        <v>38</v>
      </c>
      <c r="AX562" s="12" t="s">
        <v>75</v>
      </c>
      <c r="AY562" s="261" t="s">
        <v>182</v>
      </c>
    </row>
    <row r="563" s="12" customFormat="1">
      <c r="B563" s="251"/>
      <c r="C563" s="252"/>
      <c r="D563" s="253" t="s">
        <v>252</v>
      </c>
      <c r="E563" s="254" t="s">
        <v>21</v>
      </c>
      <c r="F563" s="255" t="s">
        <v>731</v>
      </c>
      <c r="G563" s="252"/>
      <c r="H563" s="254" t="s">
        <v>21</v>
      </c>
      <c r="I563" s="256"/>
      <c r="J563" s="252"/>
      <c r="K563" s="252"/>
      <c r="L563" s="257"/>
      <c r="M563" s="258"/>
      <c r="N563" s="259"/>
      <c r="O563" s="259"/>
      <c r="P563" s="259"/>
      <c r="Q563" s="259"/>
      <c r="R563" s="259"/>
      <c r="S563" s="259"/>
      <c r="T563" s="260"/>
      <c r="AT563" s="261" t="s">
        <v>252</v>
      </c>
      <c r="AU563" s="261" t="s">
        <v>85</v>
      </c>
      <c r="AV563" s="12" t="s">
        <v>83</v>
      </c>
      <c r="AW563" s="12" t="s">
        <v>38</v>
      </c>
      <c r="AX563" s="12" t="s">
        <v>75</v>
      </c>
      <c r="AY563" s="261" t="s">
        <v>182</v>
      </c>
    </row>
    <row r="564" s="13" customFormat="1">
      <c r="B564" s="262"/>
      <c r="C564" s="263"/>
      <c r="D564" s="253" t="s">
        <v>252</v>
      </c>
      <c r="E564" s="264" t="s">
        <v>21</v>
      </c>
      <c r="F564" s="265" t="s">
        <v>816</v>
      </c>
      <c r="G564" s="263"/>
      <c r="H564" s="266">
        <v>16.550000000000001</v>
      </c>
      <c r="I564" s="267"/>
      <c r="J564" s="263"/>
      <c r="K564" s="263"/>
      <c r="L564" s="268"/>
      <c r="M564" s="269"/>
      <c r="N564" s="270"/>
      <c r="O564" s="270"/>
      <c r="P564" s="270"/>
      <c r="Q564" s="270"/>
      <c r="R564" s="270"/>
      <c r="S564" s="270"/>
      <c r="T564" s="271"/>
      <c r="AT564" s="272" t="s">
        <v>252</v>
      </c>
      <c r="AU564" s="272" t="s">
        <v>85</v>
      </c>
      <c r="AV564" s="13" t="s">
        <v>85</v>
      </c>
      <c r="AW564" s="13" t="s">
        <v>38</v>
      </c>
      <c r="AX564" s="13" t="s">
        <v>75</v>
      </c>
      <c r="AY564" s="272" t="s">
        <v>182</v>
      </c>
    </row>
    <row r="565" s="13" customFormat="1">
      <c r="B565" s="262"/>
      <c r="C565" s="263"/>
      <c r="D565" s="253" t="s">
        <v>252</v>
      </c>
      <c r="E565" s="264" t="s">
        <v>21</v>
      </c>
      <c r="F565" s="265" t="s">
        <v>21</v>
      </c>
      <c r="G565" s="263"/>
      <c r="H565" s="266">
        <v>0</v>
      </c>
      <c r="I565" s="267"/>
      <c r="J565" s="263"/>
      <c r="K565" s="263"/>
      <c r="L565" s="268"/>
      <c r="M565" s="269"/>
      <c r="N565" s="270"/>
      <c r="O565" s="270"/>
      <c r="P565" s="270"/>
      <c r="Q565" s="270"/>
      <c r="R565" s="270"/>
      <c r="S565" s="270"/>
      <c r="T565" s="271"/>
      <c r="AT565" s="272" t="s">
        <v>252</v>
      </c>
      <c r="AU565" s="272" t="s">
        <v>85</v>
      </c>
      <c r="AV565" s="13" t="s">
        <v>85</v>
      </c>
      <c r="AW565" s="13" t="s">
        <v>38</v>
      </c>
      <c r="AX565" s="13" t="s">
        <v>75</v>
      </c>
      <c r="AY565" s="272" t="s">
        <v>182</v>
      </c>
    </row>
    <row r="566" s="12" customFormat="1">
      <c r="B566" s="251"/>
      <c r="C566" s="252"/>
      <c r="D566" s="253" t="s">
        <v>252</v>
      </c>
      <c r="E566" s="254" t="s">
        <v>21</v>
      </c>
      <c r="F566" s="255" t="s">
        <v>733</v>
      </c>
      <c r="G566" s="252"/>
      <c r="H566" s="254" t="s">
        <v>21</v>
      </c>
      <c r="I566" s="256"/>
      <c r="J566" s="252"/>
      <c r="K566" s="252"/>
      <c r="L566" s="257"/>
      <c r="M566" s="258"/>
      <c r="N566" s="259"/>
      <c r="O566" s="259"/>
      <c r="P566" s="259"/>
      <c r="Q566" s="259"/>
      <c r="R566" s="259"/>
      <c r="S566" s="259"/>
      <c r="T566" s="260"/>
      <c r="AT566" s="261" t="s">
        <v>252</v>
      </c>
      <c r="AU566" s="261" t="s">
        <v>85</v>
      </c>
      <c r="AV566" s="12" t="s">
        <v>83</v>
      </c>
      <c r="AW566" s="12" t="s">
        <v>38</v>
      </c>
      <c r="AX566" s="12" t="s">
        <v>75</v>
      </c>
      <c r="AY566" s="261" t="s">
        <v>182</v>
      </c>
    </row>
    <row r="567" s="12" customFormat="1">
      <c r="B567" s="251"/>
      <c r="C567" s="252"/>
      <c r="D567" s="253" t="s">
        <v>252</v>
      </c>
      <c r="E567" s="254" t="s">
        <v>21</v>
      </c>
      <c r="F567" s="255" t="s">
        <v>734</v>
      </c>
      <c r="G567" s="252"/>
      <c r="H567" s="254" t="s">
        <v>21</v>
      </c>
      <c r="I567" s="256"/>
      <c r="J567" s="252"/>
      <c r="K567" s="252"/>
      <c r="L567" s="257"/>
      <c r="M567" s="258"/>
      <c r="N567" s="259"/>
      <c r="O567" s="259"/>
      <c r="P567" s="259"/>
      <c r="Q567" s="259"/>
      <c r="R567" s="259"/>
      <c r="S567" s="259"/>
      <c r="T567" s="260"/>
      <c r="AT567" s="261" t="s">
        <v>252</v>
      </c>
      <c r="AU567" s="261" t="s">
        <v>85</v>
      </c>
      <c r="AV567" s="12" t="s">
        <v>83</v>
      </c>
      <c r="AW567" s="12" t="s">
        <v>38</v>
      </c>
      <c r="AX567" s="12" t="s">
        <v>75</v>
      </c>
      <c r="AY567" s="261" t="s">
        <v>182</v>
      </c>
    </row>
    <row r="568" s="13" customFormat="1">
      <c r="B568" s="262"/>
      <c r="C568" s="263"/>
      <c r="D568" s="253" t="s">
        <v>252</v>
      </c>
      <c r="E568" s="264" t="s">
        <v>21</v>
      </c>
      <c r="F568" s="265" t="s">
        <v>816</v>
      </c>
      <c r="G568" s="263"/>
      <c r="H568" s="266">
        <v>16.550000000000001</v>
      </c>
      <c r="I568" s="267"/>
      <c r="J568" s="263"/>
      <c r="K568" s="263"/>
      <c r="L568" s="268"/>
      <c r="M568" s="269"/>
      <c r="N568" s="270"/>
      <c r="O568" s="270"/>
      <c r="P568" s="270"/>
      <c r="Q568" s="270"/>
      <c r="R568" s="270"/>
      <c r="S568" s="270"/>
      <c r="T568" s="271"/>
      <c r="AT568" s="272" t="s">
        <v>252</v>
      </c>
      <c r="AU568" s="272" t="s">
        <v>85</v>
      </c>
      <c r="AV568" s="13" t="s">
        <v>85</v>
      </c>
      <c r="AW568" s="13" t="s">
        <v>38</v>
      </c>
      <c r="AX568" s="13" t="s">
        <v>75</v>
      </c>
      <c r="AY568" s="272" t="s">
        <v>182</v>
      </c>
    </row>
    <row r="569" s="13" customFormat="1">
      <c r="B569" s="262"/>
      <c r="C569" s="263"/>
      <c r="D569" s="253" t="s">
        <v>252</v>
      </c>
      <c r="E569" s="264" t="s">
        <v>21</v>
      </c>
      <c r="F569" s="265" t="s">
        <v>21</v>
      </c>
      <c r="G569" s="263"/>
      <c r="H569" s="266">
        <v>0</v>
      </c>
      <c r="I569" s="267"/>
      <c r="J569" s="263"/>
      <c r="K569" s="263"/>
      <c r="L569" s="268"/>
      <c r="M569" s="269"/>
      <c r="N569" s="270"/>
      <c r="O569" s="270"/>
      <c r="P569" s="270"/>
      <c r="Q569" s="270"/>
      <c r="R569" s="270"/>
      <c r="S569" s="270"/>
      <c r="T569" s="271"/>
      <c r="AT569" s="272" t="s">
        <v>252</v>
      </c>
      <c r="AU569" s="272" t="s">
        <v>85</v>
      </c>
      <c r="AV569" s="13" t="s">
        <v>85</v>
      </c>
      <c r="AW569" s="13" t="s">
        <v>38</v>
      </c>
      <c r="AX569" s="13" t="s">
        <v>75</v>
      </c>
      <c r="AY569" s="272" t="s">
        <v>182</v>
      </c>
    </row>
    <row r="570" s="12" customFormat="1">
      <c r="B570" s="251"/>
      <c r="C570" s="252"/>
      <c r="D570" s="253" t="s">
        <v>252</v>
      </c>
      <c r="E570" s="254" t="s">
        <v>21</v>
      </c>
      <c r="F570" s="255" t="s">
        <v>741</v>
      </c>
      <c r="G570" s="252"/>
      <c r="H570" s="254" t="s">
        <v>21</v>
      </c>
      <c r="I570" s="256"/>
      <c r="J570" s="252"/>
      <c r="K570" s="252"/>
      <c r="L570" s="257"/>
      <c r="M570" s="258"/>
      <c r="N570" s="259"/>
      <c r="O570" s="259"/>
      <c r="P570" s="259"/>
      <c r="Q570" s="259"/>
      <c r="R570" s="259"/>
      <c r="S570" s="259"/>
      <c r="T570" s="260"/>
      <c r="AT570" s="261" t="s">
        <v>252</v>
      </c>
      <c r="AU570" s="261" t="s">
        <v>85</v>
      </c>
      <c r="AV570" s="12" t="s">
        <v>83</v>
      </c>
      <c r="AW570" s="12" t="s">
        <v>38</v>
      </c>
      <c r="AX570" s="12" t="s">
        <v>75</v>
      </c>
      <c r="AY570" s="261" t="s">
        <v>182</v>
      </c>
    </row>
    <row r="571" s="12" customFormat="1">
      <c r="B571" s="251"/>
      <c r="C571" s="252"/>
      <c r="D571" s="253" t="s">
        <v>252</v>
      </c>
      <c r="E571" s="254" t="s">
        <v>21</v>
      </c>
      <c r="F571" s="255" t="s">
        <v>742</v>
      </c>
      <c r="G571" s="252"/>
      <c r="H571" s="254" t="s">
        <v>21</v>
      </c>
      <c r="I571" s="256"/>
      <c r="J571" s="252"/>
      <c r="K571" s="252"/>
      <c r="L571" s="257"/>
      <c r="M571" s="258"/>
      <c r="N571" s="259"/>
      <c r="O571" s="259"/>
      <c r="P571" s="259"/>
      <c r="Q571" s="259"/>
      <c r="R571" s="259"/>
      <c r="S571" s="259"/>
      <c r="T571" s="260"/>
      <c r="AT571" s="261" t="s">
        <v>252</v>
      </c>
      <c r="AU571" s="261" t="s">
        <v>85</v>
      </c>
      <c r="AV571" s="12" t="s">
        <v>83</v>
      </c>
      <c r="AW571" s="12" t="s">
        <v>38</v>
      </c>
      <c r="AX571" s="12" t="s">
        <v>75</v>
      </c>
      <c r="AY571" s="261" t="s">
        <v>182</v>
      </c>
    </row>
    <row r="572" s="13" customFormat="1">
      <c r="B572" s="262"/>
      <c r="C572" s="263"/>
      <c r="D572" s="253" t="s">
        <v>252</v>
      </c>
      <c r="E572" s="264" t="s">
        <v>21</v>
      </c>
      <c r="F572" s="265" t="s">
        <v>817</v>
      </c>
      <c r="G572" s="263"/>
      <c r="H572" s="266">
        <v>16.399999999999999</v>
      </c>
      <c r="I572" s="267"/>
      <c r="J572" s="263"/>
      <c r="K572" s="263"/>
      <c r="L572" s="268"/>
      <c r="M572" s="269"/>
      <c r="N572" s="270"/>
      <c r="O572" s="270"/>
      <c r="P572" s="270"/>
      <c r="Q572" s="270"/>
      <c r="R572" s="270"/>
      <c r="S572" s="270"/>
      <c r="T572" s="271"/>
      <c r="AT572" s="272" t="s">
        <v>252</v>
      </c>
      <c r="AU572" s="272" t="s">
        <v>85</v>
      </c>
      <c r="AV572" s="13" t="s">
        <v>85</v>
      </c>
      <c r="AW572" s="13" t="s">
        <v>38</v>
      </c>
      <c r="AX572" s="13" t="s">
        <v>75</v>
      </c>
      <c r="AY572" s="272" t="s">
        <v>182</v>
      </c>
    </row>
    <row r="573" s="15" customFormat="1">
      <c r="B573" s="299"/>
      <c r="C573" s="300"/>
      <c r="D573" s="253" t="s">
        <v>252</v>
      </c>
      <c r="E573" s="301" t="s">
        <v>21</v>
      </c>
      <c r="F573" s="302" t="s">
        <v>371</v>
      </c>
      <c r="G573" s="300"/>
      <c r="H573" s="303">
        <v>66.700000000000003</v>
      </c>
      <c r="I573" s="304"/>
      <c r="J573" s="300"/>
      <c r="K573" s="300"/>
      <c r="L573" s="305"/>
      <c r="M573" s="306"/>
      <c r="N573" s="307"/>
      <c r="O573" s="307"/>
      <c r="P573" s="307"/>
      <c r="Q573" s="307"/>
      <c r="R573" s="307"/>
      <c r="S573" s="307"/>
      <c r="T573" s="308"/>
      <c r="AT573" s="309" t="s">
        <v>252</v>
      </c>
      <c r="AU573" s="309" t="s">
        <v>85</v>
      </c>
      <c r="AV573" s="15" t="s">
        <v>104</v>
      </c>
      <c r="AW573" s="15" t="s">
        <v>38</v>
      </c>
      <c r="AX573" s="15" t="s">
        <v>75</v>
      </c>
      <c r="AY573" s="309" t="s">
        <v>182</v>
      </c>
    </row>
    <row r="574" s="13" customFormat="1">
      <c r="B574" s="262"/>
      <c r="C574" s="263"/>
      <c r="D574" s="253" t="s">
        <v>252</v>
      </c>
      <c r="E574" s="264" t="s">
        <v>21</v>
      </c>
      <c r="F574" s="265" t="s">
        <v>21</v>
      </c>
      <c r="G574" s="263"/>
      <c r="H574" s="266">
        <v>0</v>
      </c>
      <c r="I574" s="267"/>
      <c r="J574" s="263"/>
      <c r="K574" s="263"/>
      <c r="L574" s="268"/>
      <c r="M574" s="269"/>
      <c r="N574" s="270"/>
      <c r="O574" s="270"/>
      <c r="P574" s="270"/>
      <c r="Q574" s="270"/>
      <c r="R574" s="270"/>
      <c r="S574" s="270"/>
      <c r="T574" s="271"/>
      <c r="AT574" s="272" t="s">
        <v>252</v>
      </c>
      <c r="AU574" s="272" t="s">
        <v>85</v>
      </c>
      <c r="AV574" s="13" t="s">
        <v>85</v>
      </c>
      <c r="AW574" s="13" t="s">
        <v>38</v>
      </c>
      <c r="AX574" s="13" t="s">
        <v>75</v>
      </c>
      <c r="AY574" s="272" t="s">
        <v>182</v>
      </c>
    </row>
    <row r="575" s="12" customFormat="1">
      <c r="B575" s="251"/>
      <c r="C575" s="252"/>
      <c r="D575" s="253" t="s">
        <v>252</v>
      </c>
      <c r="E575" s="254" t="s">
        <v>21</v>
      </c>
      <c r="F575" s="255" t="s">
        <v>803</v>
      </c>
      <c r="G575" s="252"/>
      <c r="H575" s="254" t="s">
        <v>21</v>
      </c>
      <c r="I575" s="256"/>
      <c r="J575" s="252"/>
      <c r="K575" s="252"/>
      <c r="L575" s="257"/>
      <c r="M575" s="258"/>
      <c r="N575" s="259"/>
      <c r="O575" s="259"/>
      <c r="P575" s="259"/>
      <c r="Q575" s="259"/>
      <c r="R575" s="259"/>
      <c r="S575" s="259"/>
      <c r="T575" s="260"/>
      <c r="AT575" s="261" t="s">
        <v>252</v>
      </c>
      <c r="AU575" s="261" t="s">
        <v>85</v>
      </c>
      <c r="AV575" s="12" t="s">
        <v>83</v>
      </c>
      <c r="AW575" s="12" t="s">
        <v>38</v>
      </c>
      <c r="AX575" s="12" t="s">
        <v>75</v>
      </c>
      <c r="AY575" s="261" t="s">
        <v>182</v>
      </c>
    </row>
    <row r="576" s="13" customFormat="1">
      <c r="B576" s="262"/>
      <c r="C576" s="263"/>
      <c r="D576" s="253" t="s">
        <v>252</v>
      </c>
      <c r="E576" s="264" t="s">
        <v>21</v>
      </c>
      <c r="F576" s="265" t="s">
        <v>818</v>
      </c>
      <c r="G576" s="263"/>
      <c r="H576" s="266">
        <v>-1.9199999999999999</v>
      </c>
      <c r="I576" s="267"/>
      <c r="J576" s="263"/>
      <c r="K576" s="263"/>
      <c r="L576" s="268"/>
      <c r="M576" s="269"/>
      <c r="N576" s="270"/>
      <c r="O576" s="270"/>
      <c r="P576" s="270"/>
      <c r="Q576" s="270"/>
      <c r="R576" s="270"/>
      <c r="S576" s="270"/>
      <c r="T576" s="271"/>
      <c r="AT576" s="272" t="s">
        <v>252</v>
      </c>
      <c r="AU576" s="272" t="s">
        <v>85</v>
      </c>
      <c r="AV576" s="13" t="s">
        <v>85</v>
      </c>
      <c r="AW576" s="13" t="s">
        <v>38</v>
      </c>
      <c r="AX576" s="13" t="s">
        <v>75</v>
      </c>
      <c r="AY576" s="272" t="s">
        <v>182</v>
      </c>
    </row>
    <row r="577" s="15" customFormat="1">
      <c r="B577" s="299"/>
      <c r="C577" s="300"/>
      <c r="D577" s="253" t="s">
        <v>252</v>
      </c>
      <c r="E577" s="301" t="s">
        <v>21</v>
      </c>
      <c r="F577" s="302" t="s">
        <v>371</v>
      </c>
      <c r="G577" s="300"/>
      <c r="H577" s="303">
        <v>-1.9199999999999999</v>
      </c>
      <c r="I577" s="304"/>
      <c r="J577" s="300"/>
      <c r="K577" s="300"/>
      <c r="L577" s="305"/>
      <c r="M577" s="306"/>
      <c r="N577" s="307"/>
      <c r="O577" s="307"/>
      <c r="P577" s="307"/>
      <c r="Q577" s="307"/>
      <c r="R577" s="307"/>
      <c r="S577" s="307"/>
      <c r="T577" s="308"/>
      <c r="AT577" s="309" t="s">
        <v>252</v>
      </c>
      <c r="AU577" s="309" t="s">
        <v>85</v>
      </c>
      <c r="AV577" s="15" t="s">
        <v>104</v>
      </c>
      <c r="AW577" s="15" t="s">
        <v>38</v>
      </c>
      <c r="AX577" s="15" t="s">
        <v>75</v>
      </c>
      <c r="AY577" s="309" t="s">
        <v>182</v>
      </c>
    </row>
    <row r="578" s="13" customFormat="1">
      <c r="B578" s="262"/>
      <c r="C578" s="263"/>
      <c r="D578" s="253" t="s">
        <v>252</v>
      </c>
      <c r="E578" s="264" t="s">
        <v>21</v>
      </c>
      <c r="F578" s="265" t="s">
        <v>21</v>
      </c>
      <c r="G578" s="263"/>
      <c r="H578" s="266">
        <v>0</v>
      </c>
      <c r="I578" s="267"/>
      <c r="J578" s="263"/>
      <c r="K578" s="263"/>
      <c r="L578" s="268"/>
      <c r="M578" s="269"/>
      <c r="N578" s="270"/>
      <c r="O578" s="270"/>
      <c r="P578" s="270"/>
      <c r="Q578" s="270"/>
      <c r="R578" s="270"/>
      <c r="S578" s="270"/>
      <c r="T578" s="271"/>
      <c r="AT578" s="272" t="s">
        <v>252</v>
      </c>
      <c r="AU578" s="272" t="s">
        <v>85</v>
      </c>
      <c r="AV578" s="13" t="s">
        <v>85</v>
      </c>
      <c r="AW578" s="13" t="s">
        <v>38</v>
      </c>
      <c r="AX578" s="13" t="s">
        <v>75</v>
      </c>
      <c r="AY578" s="272" t="s">
        <v>182</v>
      </c>
    </row>
    <row r="579" s="12" customFormat="1">
      <c r="B579" s="251"/>
      <c r="C579" s="252"/>
      <c r="D579" s="253" t="s">
        <v>252</v>
      </c>
      <c r="E579" s="254" t="s">
        <v>21</v>
      </c>
      <c r="F579" s="255" t="s">
        <v>819</v>
      </c>
      <c r="G579" s="252"/>
      <c r="H579" s="254" t="s">
        <v>21</v>
      </c>
      <c r="I579" s="256"/>
      <c r="J579" s="252"/>
      <c r="K579" s="252"/>
      <c r="L579" s="257"/>
      <c r="M579" s="258"/>
      <c r="N579" s="259"/>
      <c r="O579" s="259"/>
      <c r="P579" s="259"/>
      <c r="Q579" s="259"/>
      <c r="R579" s="259"/>
      <c r="S579" s="259"/>
      <c r="T579" s="260"/>
      <c r="AT579" s="261" t="s">
        <v>252</v>
      </c>
      <c r="AU579" s="261" t="s">
        <v>85</v>
      </c>
      <c r="AV579" s="12" t="s">
        <v>83</v>
      </c>
      <c r="AW579" s="12" t="s">
        <v>38</v>
      </c>
      <c r="AX579" s="12" t="s">
        <v>75</v>
      </c>
      <c r="AY579" s="261" t="s">
        <v>182</v>
      </c>
    </row>
    <row r="580" s="13" customFormat="1">
      <c r="B580" s="262"/>
      <c r="C580" s="263"/>
      <c r="D580" s="253" t="s">
        <v>252</v>
      </c>
      <c r="E580" s="264" t="s">
        <v>21</v>
      </c>
      <c r="F580" s="265" t="s">
        <v>21</v>
      </c>
      <c r="G580" s="263"/>
      <c r="H580" s="266">
        <v>0</v>
      </c>
      <c r="I580" s="267"/>
      <c r="J580" s="263"/>
      <c r="K580" s="263"/>
      <c r="L580" s="268"/>
      <c r="M580" s="269"/>
      <c r="N580" s="270"/>
      <c r="O580" s="270"/>
      <c r="P580" s="270"/>
      <c r="Q580" s="270"/>
      <c r="R580" s="270"/>
      <c r="S580" s="270"/>
      <c r="T580" s="271"/>
      <c r="AT580" s="272" t="s">
        <v>252</v>
      </c>
      <c r="AU580" s="272" t="s">
        <v>85</v>
      </c>
      <c r="AV580" s="13" t="s">
        <v>85</v>
      </c>
      <c r="AW580" s="13" t="s">
        <v>38</v>
      </c>
      <c r="AX580" s="13" t="s">
        <v>75</v>
      </c>
      <c r="AY580" s="272" t="s">
        <v>182</v>
      </c>
    </row>
    <row r="581" s="12" customFormat="1">
      <c r="B581" s="251"/>
      <c r="C581" s="252"/>
      <c r="D581" s="253" t="s">
        <v>252</v>
      </c>
      <c r="E581" s="254" t="s">
        <v>21</v>
      </c>
      <c r="F581" s="255" t="s">
        <v>716</v>
      </c>
      <c r="G581" s="252"/>
      <c r="H581" s="254" t="s">
        <v>21</v>
      </c>
      <c r="I581" s="256"/>
      <c r="J581" s="252"/>
      <c r="K581" s="252"/>
      <c r="L581" s="257"/>
      <c r="M581" s="258"/>
      <c r="N581" s="259"/>
      <c r="O581" s="259"/>
      <c r="P581" s="259"/>
      <c r="Q581" s="259"/>
      <c r="R581" s="259"/>
      <c r="S581" s="259"/>
      <c r="T581" s="260"/>
      <c r="AT581" s="261" t="s">
        <v>252</v>
      </c>
      <c r="AU581" s="261" t="s">
        <v>85</v>
      </c>
      <c r="AV581" s="12" t="s">
        <v>83</v>
      </c>
      <c r="AW581" s="12" t="s">
        <v>38</v>
      </c>
      <c r="AX581" s="12" t="s">
        <v>75</v>
      </c>
      <c r="AY581" s="261" t="s">
        <v>182</v>
      </c>
    </row>
    <row r="582" s="12" customFormat="1">
      <c r="B582" s="251"/>
      <c r="C582" s="252"/>
      <c r="D582" s="253" t="s">
        <v>252</v>
      </c>
      <c r="E582" s="254" t="s">
        <v>21</v>
      </c>
      <c r="F582" s="255" t="s">
        <v>717</v>
      </c>
      <c r="G582" s="252"/>
      <c r="H582" s="254" t="s">
        <v>21</v>
      </c>
      <c r="I582" s="256"/>
      <c r="J582" s="252"/>
      <c r="K582" s="252"/>
      <c r="L582" s="257"/>
      <c r="M582" s="258"/>
      <c r="N582" s="259"/>
      <c r="O582" s="259"/>
      <c r="P582" s="259"/>
      <c r="Q582" s="259"/>
      <c r="R582" s="259"/>
      <c r="S582" s="259"/>
      <c r="T582" s="260"/>
      <c r="AT582" s="261" t="s">
        <v>252</v>
      </c>
      <c r="AU582" s="261" t="s">
        <v>85</v>
      </c>
      <c r="AV582" s="12" t="s">
        <v>83</v>
      </c>
      <c r="AW582" s="12" t="s">
        <v>38</v>
      </c>
      <c r="AX582" s="12" t="s">
        <v>75</v>
      </c>
      <c r="AY582" s="261" t="s">
        <v>182</v>
      </c>
    </row>
    <row r="583" s="13" customFormat="1">
      <c r="B583" s="262"/>
      <c r="C583" s="263"/>
      <c r="D583" s="253" t="s">
        <v>252</v>
      </c>
      <c r="E583" s="264" t="s">
        <v>21</v>
      </c>
      <c r="F583" s="265" t="s">
        <v>820</v>
      </c>
      <c r="G583" s="263"/>
      <c r="H583" s="266">
        <v>8.0999999999999996</v>
      </c>
      <c r="I583" s="267"/>
      <c r="J583" s="263"/>
      <c r="K583" s="263"/>
      <c r="L583" s="268"/>
      <c r="M583" s="269"/>
      <c r="N583" s="270"/>
      <c r="O583" s="270"/>
      <c r="P583" s="270"/>
      <c r="Q583" s="270"/>
      <c r="R583" s="270"/>
      <c r="S583" s="270"/>
      <c r="T583" s="271"/>
      <c r="AT583" s="272" t="s">
        <v>252</v>
      </c>
      <c r="AU583" s="272" t="s">
        <v>85</v>
      </c>
      <c r="AV583" s="13" t="s">
        <v>85</v>
      </c>
      <c r="AW583" s="13" t="s">
        <v>38</v>
      </c>
      <c r="AX583" s="13" t="s">
        <v>75</v>
      </c>
      <c r="AY583" s="272" t="s">
        <v>182</v>
      </c>
    </row>
    <row r="584" s="13" customFormat="1">
      <c r="B584" s="262"/>
      <c r="C584" s="263"/>
      <c r="D584" s="253" t="s">
        <v>252</v>
      </c>
      <c r="E584" s="264" t="s">
        <v>21</v>
      </c>
      <c r="F584" s="265" t="s">
        <v>21</v>
      </c>
      <c r="G584" s="263"/>
      <c r="H584" s="266">
        <v>0</v>
      </c>
      <c r="I584" s="267"/>
      <c r="J584" s="263"/>
      <c r="K584" s="263"/>
      <c r="L584" s="268"/>
      <c r="M584" s="269"/>
      <c r="N584" s="270"/>
      <c r="O584" s="270"/>
      <c r="P584" s="270"/>
      <c r="Q584" s="270"/>
      <c r="R584" s="270"/>
      <c r="S584" s="270"/>
      <c r="T584" s="271"/>
      <c r="AT584" s="272" t="s">
        <v>252</v>
      </c>
      <c r="AU584" s="272" t="s">
        <v>85</v>
      </c>
      <c r="AV584" s="13" t="s">
        <v>85</v>
      </c>
      <c r="AW584" s="13" t="s">
        <v>38</v>
      </c>
      <c r="AX584" s="13" t="s">
        <v>75</v>
      </c>
      <c r="AY584" s="272" t="s">
        <v>182</v>
      </c>
    </row>
    <row r="585" s="12" customFormat="1">
      <c r="B585" s="251"/>
      <c r="C585" s="252"/>
      <c r="D585" s="253" t="s">
        <v>252</v>
      </c>
      <c r="E585" s="254" t="s">
        <v>21</v>
      </c>
      <c r="F585" s="255" t="s">
        <v>719</v>
      </c>
      <c r="G585" s="252"/>
      <c r="H585" s="254" t="s">
        <v>21</v>
      </c>
      <c r="I585" s="256"/>
      <c r="J585" s="252"/>
      <c r="K585" s="252"/>
      <c r="L585" s="257"/>
      <c r="M585" s="258"/>
      <c r="N585" s="259"/>
      <c r="O585" s="259"/>
      <c r="P585" s="259"/>
      <c r="Q585" s="259"/>
      <c r="R585" s="259"/>
      <c r="S585" s="259"/>
      <c r="T585" s="260"/>
      <c r="AT585" s="261" t="s">
        <v>252</v>
      </c>
      <c r="AU585" s="261" t="s">
        <v>85</v>
      </c>
      <c r="AV585" s="12" t="s">
        <v>83</v>
      </c>
      <c r="AW585" s="12" t="s">
        <v>38</v>
      </c>
      <c r="AX585" s="12" t="s">
        <v>75</v>
      </c>
      <c r="AY585" s="261" t="s">
        <v>182</v>
      </c>
    </row>
    <row r="586" s="12" customFormat="1">
      <c r="B586" s="251"/>
      <c r="C586" s="252"/>
      <c r="D586" s="253" t="s">
        <v>252</v>
      </c>
      <c r="E586" s="254" t="s">
        <v>21</v>
      </c>
      <c r="F586" s="255" t="s">
        <v>720</v>
      </c>
      <c r="G586" s="252"/>
      <c r="H586" s="254" t="s">
        <v>21</v>
      </c>
      <c r="I586" s="256"/>
      <c r="J586" s="252"/>
      <c r="K586" s="252"/>
      <c r="L586" s="257"/>
      <c r="M586" s="258"/>
      <c r="N586" s="259"/>
      <c r="O586" s="259"/>
      <c r="P586" s="259"/>
      <c r="Q586" s="259"/>
      <c r="R586" s="259"/>
      <c r="S586" s="259"/>
      <c r="T586" s="260"/>
      <c r="AT586" s="261" t="s">
        <v>252</v>
      </c>
      <c r="AU586" s="261" t="s">
        <v>85</v>
      </c>
      <c r="AV586" s="12" t="s">
        <v>83</v>
      </c>
      <c r="AW586" s="12" t="s">
        <v>38</v>
      </c>
      <c r="AX586" s="12" t="s">
        <v>75</v>
      </c>
      <c r="AY586" s="261" t="s">
        <v>182</v>
      </c>
    </row>
    <row r="587" s="13" customFormat="1">
      <c r="B587" s="262"/>
      <c r="C587" s="263"/>
      <c r="D587" s="253" t="s">
        <v>252</v>
      </c>
      <c r="E587" s="264" t="s">
        <v>21</v>
      </c>
      <c r="F587" s="265" t="s">
        <v>821</v>
      </c>
      <c r="G587" s="263"/>
      <c r="H587" s="266">
        <v>8.3000000000000007</v>
      </c>
      <c r="I587" s="267"/>
      <c r="J587" s="263"/>
      <c r="K587" s="263"/>
      <c r="L587" s="268"/>
      <c r="M587" s="269"/>
      <c r="N587" s="270"/>
      <c r="O587" s="270"/>
      <c r="P587" s="270"/>
      <c r="Q587" s="270"/>
      <c r="R587" s="270"/>
      <c r="S587" s="270"/>
      <c r="T587" s="271"/>
      <c r="AT587" s="272" t="s">
        <v>252</v>
      </c>
      <c r="AU587" s="272" t="s">
        <v>85</v>
      </c>
      <c r="AV587" s="13" t="s">
        <v>85</v>
      </c>
      <c r="AW587" s="13" t="s">
        <v>38</v>
      </c>
      <c r="AX587" s="13" t="s">
        <v>75</v>
      </c>
      <c r="AY587" s="272" t="s">
        <v>182</v>
      </c>
    </row>
    <row r="588" s="13" customFormat="1">
      <c r="B588" s="262"/>
      <c r="C588" s="263"/>
      <c r="D588" s="253" t="s">
        <v>252</v>
      </c>
      <c r="E588" s="264" t="s">
        <v>21</v>
      </c>
      <c r="F588" s="265" t="s">
        <v>21</v>
      </c>
      <c r="G588" s="263"/>
      <c r="H588" s="266">
        <v>0</v>
      </c>
      <c r="I588" s="267"/>
      <c r="J588" s="263"/>
      <c r="K588" s="263"/>
      <c r="L588" s="268"/>
      <c r="M588" s="269"/>
      <c r="N588" s="270"/>
      <c r="O588" s="270"/>
      <c r="P588" s="270"/>
      <c r="Q588" s="270"/>
      <c r="R588" s="270"/>
      <c r="S588" s="270"/>
      <c r="T588" s="271"/>
      <c r="AT588" s="272" t="s">
        <v>252</v>
      </c>
      <c r="AU588" s="272" t="s">
        <v>85</v>
      </c>
      <c r="AV588" s="13" t="s">
        <v>85</v>
      </c>
      <c r="AW588" s="13" t="s">
        <v>38</v>
      </c>
      <c r="AX588" s="13" t="s">
        <v>75</v>
      </c>
      <c r="AY588" s="272" t="s">
        <v>182</v>
      </c>
    </row>
    <row r="589" s="12" customFormat="1">
      <c r="B589" s="251"/>
      <c r="C589" s="252"/>
      <c r="D589" s="253" t="s">
        <v>252</v>
      </c>
      <c r="E589" s="254" t="s">
        <v>21</v>
      </c>
      <c r="F589" s="255" t="s">
        <v>725</v>
      </c>
      <c r="G589" s="252"/>
      <c r="H589" s="254" t="s">
        <v>21</v>
      </c>
      <c r="I589" s="256"/>
      <c r="J589" s="252"/>
      <c r="K589" s="252"/>
      <c r="L589" s="257"/>
      <c r="M589" s="258"/>
      <c r="N589" s="259"/>
      <c r="O589" s="259"/>
      <c r="P589" s="259"/>
      <c r="Q589" s="259"/>
      <c r="R589" s="259"/>
      <c r="S589" s="259"/>
      <c r="T589" s="260"/>
      <c r="AT589" s="261" t="s">
        <v>252</v>
      </c>
      <c r="AU589" s="261" t="s">
        <v>85</v>
      </c>
      <c r="AV589" s="12" t="s">
        <v>83</v>
      </c>
      <c r="AW589" s="12" t="s">
        <v>38</v>
      </c>
      <c r="AX589" s="12" t="s">
        <v>75</v>
      </c>
      <c r="AY589" s="261" t="s">
        <v>182</v>
      </c>
    </row>
    <row r="590" s="12" customFormat="1">
      <c r="B590" s="251"/>
      <c r="C590" s="252"/>
      <c r="D590" s="253" t="s">
        <v>252</v>
      </c>
      <c r="E590" s="254" t="s">
        <v>21</v>
      </c>
      <c r="F590" s="255" t="s">
        <v>726</v>
      </c>
      <c r="G590" s="252"/>
      <c r="H590" s="254" t="s">
        <v>21</v>
      </c>
      <c r="I590" s="256"/>
      <c r="J590" s="252"/>
      <c r="K590" s="252"/>
      <c r="L590" s="257"/>
      <c r="M590" s="258"/>
      <c r="N590" s="259"/>
      <c r="O590" s="259"/>
      <c r="P590" s="259"/>
      <c r="Q590" s="259"/>
      <c r="R590" s="259"/>
      <c r="S590" s="259"/>
      <c r="T590" s="260"/>
      <c r="AT590" s="261" t="s">
        <v>252</v>
      </c>
      <c r="AU590" s="261" t="s">
        <v>85</v>
      </c>
      <c r="AV590" s="12" t="s">
        <v>83</v>
      </c>
      <c r="AW590" s="12" t="s">
        <v>38</v>
      </c>
      <c r="AX590" s="12" t="s">
        <v>75</v>
      </c>
      <c r="AY590" s="261" t="s">
        <v>182</v>
      </c>
    </row>
    <row r="591" s="13" customFormat="1">
      <c r="B591" s="262"/>
      <c r="C591" s="263"/>
      <c r="D591" s="253" t="s">
        <v>252</v>
      </c>
      <c r="E591" s="264" t="s">
        <v>21</v>
      </c>
      <c r="F591" s="265" t="s">
        <v>822</v>
      </c>
      <c r="G591" s="263"/>
      <c r="H591" s="266">
        <v>14.6</v>
      </c>
      <c r="I591" s="267"/>
      <c r="J591" s="263"/>
      <c r="K591" s="263"/>
      <c r="L591" s="268"/>
      <c r="M591" s="269"/>
      <c r="N591" s="270"/>
      <c r="O591" s="270"/>
      <c r="P591" s="270"/>
      <c r="Q591" s="270"/>
      <c r="R591" s="270"/>
      <c r="S591" s="270"/>
      <c r="T591" s="271"/>
      <c r="AT591" s="272" t="s">
        <v>252</v>
      </c>
      <c r="AU591" s="272" t="s">
        <v>85</v>
      </c>
      <c r="AV591" s="13" t="s">
        <v>85</v>
      </c>
      <c r="AW591" s="13" t="s">
        <v>38</v>
      </c>
      <c r="AX591" s="13" t="s">
        <v>75</v>
      </c>
      <c r="AY591" s="272" t="s">
        <v>182</v>
      </c>
    </row>
    <row r="592" s="13" customFormat="1">
      <c r="B592" s="262"/>
      <c r="C592" s="263"/>
      <c r="D592" s="253" t="s">
        <v>252</v>
      </c>
      <c r="E592" s="264" t="s">
        <v>21</v>
      </c>
      <c r="F592" s="265" t="s">
        <v>21</v>
      </c>
      <c r="G592" s="263"/>
      <c r="H592" s="266">
        <v>0</v>
      </c>
      <c r="I592" s="267"/>
      <c r="J592" s="263"/>
      <c r="K592" s="263"/>
      <c r="L592" s="268"/>
      <c r="M592" s="269"/>
      <c r="N592" s="270"/>
      <c r="O592" s="270"/>
      <c r="P592" s="270"/>
      <c r="Q592" s="270"/>
      <c r="R592" s="270"/>
      <c r="S592" s="270"/>
      <c r="T592" s="271"/>
      <c r="AT592" s="272" t="s">
        <v>252</v>
      </c>
      <c r="AU592" s="272" t="s">
        <v>85</v>
      </c>
      <c r="AV592" s="13" t="s">
        <v>85</v>
      </c>
      <c r="AW592" s="13" t="s">
        <v>38</v>
      </c>
      <c r="AX592" s="13" t="s">
        <v>75</v>
      </c>
      <c r="AY592" s="272" t="s">
        <v>182</v>
      </c>
    </row>
    <row r="593" s="12" customFormat="1">
      <c r="B593" s="251"/>
      <c r="C593" s="252"/>
      <c r="D593" s="253" t="s">
        <v>252</v>
      </c>
      <c r="E593" s="254" t="s">
        <v>21</v>
      </c>
      <c r="F593" s="255" t="s">
        <v>728</v>
      </c>
      <c r="G593" s="252"/>
      <c r="H593" s="254" t="s">
        <v>21</v>
      </c>
      <c r="I593" s="256"/>
      <c r="J593" s="252"/>
      <c r="K593" s="252"/>
      <c r="L593" s="257"/>
      <c r="M593" s="258"/>
      <c r="N593" s="259"/>
      <c r="O593" s="259"/>
      <c r="P593" s="259"/>
      <c r="Q593" s="259"/>
      <c r="R593" s="259"/>
      <c r="S593" s="259"/>
      <c r="T593" s="260"/>
      <c r="AT593" s="261" t="s">
        <v>252</v>
      </c>
      <c r="AU593" s="261" t="s">
        <v>85</v>
      </c>
      <c r="AV593" s="12" t="s">
        <v>83</v>
      </c>
      <c r="AW593" s="12" t="s">
        <v>38</v>
      </c>
      <c r="AX593" s="12" t="s">
        <v>75</v>
      </c>
      <c r="AY593" s="261" t="s">
        <v>182</v>
      </c>
    </row>
    <row r="594" s="12" customFormat="1">
      <c r="B594" s="251"/>
      <c r="C594" s="252"/>
      <c r="D594" s="253" t="s">
        <v>252</v>
      </c>
      <c r="E594" s="254" t="s">
        <v>21</v>
      </c>
      <c r="F594" s="255" t="s">
        <v>729</v>
      </c>
      <c r="G594" s="252"/>
      <c r="H594" s="254" t="s">
        <v>21</v>
      </c>
      <c r="I594" s="256"/>
      <c r="J594" s="252"/>
      <c r="K594" s="252"/>
      <c r="L594" s="257"/>
      <c r="M594" s="258"/>
      <c r="N594" s="259"/>
      <c r="O594" s="259"/>
      <c r="P594" s="259"/>
      <c r="Q594" s="259"/>
      <c r="R594" s="259"/>
      <c r="S594" s="259"/>
      <c r="T594" s="260"/>
      <c r="AT594" s="261" t="s">
        <v>252</v>
      </c>
      <c r="AU594" s="261" t="s">
        <v>85</v>
      </c>
      <c r="AV594" s="12" t="s">
        <v>83</v>
      </c>
      <c r="AW594" s="12" t="s">
        <v>38</v>
      </c>
      <c r="AX594" s="12" t="s">
        <v>75</v>
      </c>
      <c r="AY594" s="261" t="s">
        <v>182</v>
      </c>
    </row>
    <row r="595" s="13" customFormat="1">
      <c r="B595" s="262"/>
      <c r="C595" s="263"/>
      <c r="D595" s="253" t="s">
        <v>252</v>
      </c>
      <c r="E595" s="264" t="s">
        <v>21</v>
      </c>
      <c r="F595" s="265" t="s">
        <v>822</v>
      </c>
      <c r="G595" s="263"/>
      <c r="H595" s="266">
        <v>14.6</v>
      </c>
      <c r="I595" s="267"/>
      <c r="J595" s="263"/>
      <c r="K595" s="263"/>
      <c r="L595" s="268"/>
      <c r="M595" s="269"/>
      <c r="N595" s="270"/>
      <c r="O595" s="270"/>
      <c r="P595" s="270"/>
      <c r="Q595" s="270"/>
      <c r="R595" s="270"/>
      <c r="S595" s="270"/>
      <c r="T595" s="271"/>
      <c r="AT595" s="272" t="s">
        <v>252</v>
      </c>
      <c r="AU595" s="272" t="s">
        <v>85</v>
      </c>
      <c r="AV595" s="13" t="s">
        <v>85</v>
      </c>
      <c r="AW595" s="13" t="s">
        <v>38</v>
      </c>
      <c r="AX595" s="13" t="s">
        <v>75</v>
      </c>
      <c r="AY595" s="272" t="s">
        <v>182</v>
      </c>
    </row>
    <row r="596" s="13" customFormat="1">
      <c r="B596" s="262"/>
      <c r="C596" s="263"/>
      <c r="D596" s="253" t="s">
        <v>252</v>
      </c>
      <c r="E596" s="264" t="s">
        <v>21</v>
      </c>
      <c r="F596" s="265" t="s">
        <v>21</v>
      </c>
      <c r="G596" s="263"/>
      <c r="H596" s="266">
        <v>0</v>
      </c>
      <c r="I596" s="267"/>
      <c r="J596" s="263"/>
      <c r="K596" s="263"/>
      <c r="L596" s="268"/>
      <c r="M596" s="269"/>
      <c r="N596" s="270"/>
      <c r="O596" s="270"/>
      <c r="P596" s="270"/>
      <c r="Q596" s="270"/>
      <c r="R596" s="270"/>
      <c r="S596" s="270"/>
      <c r="T596" s="271"/>
      <c r="AT596" s="272" t="s">
        <v>252</v>
      </c>
      <c r="AU596" s="272" t="s">
        <v>85</v>
      </c>
      <c r="AV596" s="13" t="s">
        <v>85</v>
      </c>
      <c r="AW596" s="13" t="s">
        <v>38</v>
      </c>
      <c r="AX596" s="13" t="s">
        <v>75</v>
      </c>
      <c r="AY596" s="272" t="s">
        <v>182</v>
      </c>
    </row>
    <row r="597" s="12" customFormat="1">
      <c r="B597" s="251"/>
      <c r="C597" s="252"/>
      <c r="D597" s="253" t="s">
        <v>252</v>
      </c>
      <c r="E597" s="254" t="s">
        <v>21</v>
      </c>
      <c r="F597" s="255" t="s">
        <v>735</v>
      </c>
      <c r="G597" s="252"/>
      <c r="H597" s="254" t="s">
        <v>21</v>
      </c>
      <c r="I597" s="256"/>
      <c r="J597" s="252"/>
      <c r="K597" s="252"/>
      <c r="L597" s="257"/>
      <c r="M597" s="258"/>
      <c r="N597" s="259"/>
      <c r="O597" s="259"/>
      <c r="P597" s="259"/>
      <c r="Q597" s="259"/>
      <c r="R597" s="259"/>
      <c r="S597" s="259"/>
      <c r="T597" s="260"/>
      <c r="AT597" s="261" t="s">
        <v>252</v>
      </c>
      <c r="AU597" s="261" t="s">
        <v>85</v>
      </c>
      <c r="AV597" s="12" t="s">
        <v>83</v>
      </c>
      <c r="AW597" s="12" t="s">
        <v>38</v>
      </c>
      <c r="AX597" s="12" t="s">
        <v>75</v>
      </c>
      <c r="AY597" s="261" t="s">
        <v>182</v>
      </c>
    </row>
    <row r="598" s="12" customFormat="1">
      <c r="B598" s="251"/>
      <c r="C598" s="252"/>
      <c r="D598" s="253" t="s">
        <v>252</v>
      </c>
      <c r="E598" s="254" t="s">
        <v>21</v>
      </c>
      <c r="F598" s="255" t="s">
        <v>736</v>
      </c>
      <c r="G598" s="252"/>
      <c r="H598" s="254" t="s">
        <v>21</v>
      </c>
      <c r="I598" s="256"/>
      <c r="J598" s="252"/>
      <c r="K598" s="252"/>
      <c r="L598" s="257"/>
      <c r="M598" s="258"/>
      <c r="N598" s="259"/>
      <c r="O598" s="259"/>
      <c r="P598" s="259"/>
      <c r="Q598" s="259"/>
      <c r="R598" s="259"/>
      <c r="S598" s="259"/>
      <c r="T598" s="260"/>
      <c r="AT598" s="261" t="s">
        <v>252</v>
      </c>
      <c r="AU598" s="261" t="s">
        <v>85</v>
      </c>
      <c r="AV598" s="12" t="s">
        <v>83</v>
      </c>
      <c r="AW598" s="12" t="s">
        <v>38</v>
      </c>
      <c r="AX598" s="12" t="s">
        <v>75</v>
      </c>
      <c r="AY598" s="261" t="s">
        <v>182</v>
      </c>
    </row>
    <row r="599" s="13" customFormat="1">
      <c r="B599" s="262"/>
      <c r="C599" s="263"/>
      <c r="D599" s="253" t="s">
        <v>252</v>
      </c>
      <c r="E599" s="264" t="s">
        <v>21</v>
      </c>
      <c r="F599" s="265" t="s">
        <v>823</v>
      </c>
      <c r="G599" s="263"/>
      <c r="H599" s="266">
        <v>11.5</v>
      </c>
      <c r="I599" s="267"/>
      <c r="J599" s="263"/>
      <c r="K599" s="263"/>
      <c r="L599" s="268"/>
      <c r="M599" s="269"/>
      <c r="N599" s="270"/>
      <c r="O599" s="270"/>
      <c r="P599" s="270"/>
      <c r="Q599" s="270"/>
      <c r="R599" s="270"/>
      <c r="S599" s="270"/>
      <c r="T599" s="271"/>
      <c r="AT599" s="272" t="s">
        <v>252</v>
      </c>
      <c r="AU599" s="272" t="s">
        <v>85</v>
      </c>
      <c r="AV599" s="13" t="s">
        <v>85</v>
      </c>
      <c r="AW599" s="13" t="s">
        <v>38</v>
      </c>
      <c r="AX599" s="13" t="s">
        <v>75</v>
      </c>
      <c r="AY599" s="272" t="s">
        <v>182</v>
      </c>
    </row>
    <row r="600" s="13" customFormat="1">
      <c r="B600" s="262"/>
      <c r="C600" s="263"/>
      <c r="D600" s="253" t="s">
        <v>252</v>
      </c>
      <c r="E600" s="264" t="s">
        <v>21</v>
      </c>
      <c r="F600" s="265" t="s">
        <v>21</v>
      </c>
      <c r="G600" s="263"/>
      <c r="H600" s="266">
        <v>0</v>
      </c>
      <c r="I600" s="267"/>
      <c r="J600" s="263"/>
      <c r="K600" s="263"/>
      <c r="L600" s="268"/>
      <c r="M600" s="269"/>
      <c r="N600" s="270"/>
      <c r="O600" s="270"/>
      <c r="P600" s="270"/>
      <c r="Q600" s="270"/>
      <c r="R600" s="270"/>
      <c r="S600" s="270"/>
      <c r="T600" s="271"/>
      <c r="AT600" s="272" t="s">
        <v>252</v>
      </c>
      <c r="AU600" s="272" t="s">
        <v>85</v>
      </c>
      <c r="AV600" s="13" t="s">
        <v>85</v>
      </c>
      <c r="AW600" s="13" t="s">
        <v>38</v>
      </c>
      <c r="AX600" s="13" t="s">
        <v>75</v>
      </c>
      <c r="AY600" s="272" t="s">
        <v>182</v>
      </c>
    </row>
    <row r="601" s="12" customFormat="1">
      <c r="B601" s="251"/>
      <c r="C601" s="252"/>
      <c r="D601" s="253" t="s">
        <v>252</v>
      </c>
      <c r="E601" s="254" t="s">
        <v>21</v>
      </c>
      <c r="F601" s="255" t="s">
        <v>738</v>
      </c>
      <c r="G601" s="252"/>
      <c r="H601" s="254" t="s">
        <v>21</v>
      </c>
      <c r="I601" s="256"/>
      <c r="J601" s="252"/>
      <c r="K601" s="252"/>
      <c r="L601" s="257"/>
      <c r="M601" s="258"/>
      <c r="N601" s="259"/>
      <c r="O601" s="259"/>
      <c r="P601" s="259"/>
      <c r="Q601" s="259"/>
      <c r="R601" s="259"/>
      <c r="S601" s="259"/>
      <c r="T601" s="260"/>
      <c r="AT601" s="261" t="s">
        <v>252</v>
      </c>
      <c r="AU601" s="261" t="s">
        <v>85</v>
      </c>
      <c r="AV601" s="12" t="s">
        <v>83</v>
      </c>
      <c r="AW601" s="12" t="s">
        <v>38</v>
      </c>
      <c r="AX601" s="12" t="s">
        <v>75</v>
      </c>
      <c r="AY601" s="261" t="s">
        <v>182</v>
      </c>
    </row>
    <row r="602" s="12" customFormat="1">
      <c r="B602" s="251"/>
      <c r="C602" s="252"/>
      <c r="D602" s="253" t="s">
        <v>252</v>
      </c>
      <c r="E602" s="254" t="s">
        <v>21</v>
      </c>
      <c r="F602" s="255" t="s">
        <v>739</v>
      </c>
      <c r="G602" s="252"/>
      <c r="H602" s="254" t="s">
        <v>21</v>
      </c>
      <c r="I602" s="256"/>
      <c r="J602" s="252"/>
      <c r="K602" s="252"/>
      <c r="L602" s="257"/>
      <c r="M602" s="258"/>
      <c r="N602" s="259"/>
      <c r="O602" s="259"/>
      <c r="P602" s="259"/>
      <c r="Q602" s="259"/>
      <c r="R602" s="259"/>
      <c r="S602" s="259"/>
      <c r="T602" s="260"/>
      <c r="AT602" s="261" t="s">
        <v>252</v>
      </c>
      <c r="AU602" s="261" t="s">
        <v>85</v>
      </c>
      <c r="AV602" s="12" t="s">
        <v>83</v>
      </c>
      <c r="AW602" s="12" t="s">
        <v>38</v>
      </c>
      <c r="AX602" s="12" t="s">
        <v>75</v>
      </c>
      <c r="AY602" s="261" t="s">
        <v>182</v>
      </c>
    </row>
    <row r="603" s="13" customFormat="1">
      <c r="B603" s="262"/>
      <c r="C603" s="263"/>
      <c r="D603" s="253" t="s">
        <v>252</v>
      </c>
      <c r="E603" s="264" t="s">
        <v>21</v>
      </c>
      <c r="F603" s="265" t="s">
        <v>824</v>
      </c>
      <c r="G603" s="263"/>
      <c r="H603" s="266">
        <v>6.2999999999999998</v>
      </c>
      <c r="I603" s="267"/>
      <c r="J603" s="263"/>
      <c r="K603" s="263"/>
      <c r="L603" s="268"/>
      <c r="M603" s="269"/>
      <c r="N603" s="270"/>
      <c r="O603" s="270"/>
      <c r="P603" s="270"/>
      <c r="Q603" s="270"/>
      <c r="R603" s="270"/>
      <c r="S603" s="270"/>
      <c r="T603" s="271"/>
      <c r="AT603" s="272" t="s">
        <v>252</v>
      </c>
      <c r="AU603" s="272" t="s">
        <v>85</v>
      </c>
      <c r="AV603" s="13" t="s">
        <v>85</v>
      </c>
      <c r="AW603" s="13" t="s">
        <v>38</v>
      </c>
      <c r="AX603" s="13" t="s">
        <v>75</v>
      </c>
      <c r="AY603" s="272" t="s">
        <v>182</v>
      </c>
    </row>
    <row r="604" s="13" customFormat="1">
      <c r="B604" s="262"/>
      <c r="C604" s="263"/>
      <c r="D604" s="253" t="s">
        <v>252</v>
      </c>
      <c r="E604" s="264" t="s">
        <v>21</v>
      </c>
      <c r="F604" s="265" t="s">
        <v>21</v>
      </c>
      <c r="G604" s="263"/>
      <c r="H604" s="266">
        <v>0</v>
      </c>
      <c r="I604" s="267"/>
      <c r="J604" s="263"/>
      <c r="K604" s="263"/>
      <c r="L604" s="268"/>
      <c r="M604" s="269"/>
      <c r="N604" s="270"/>
      <c r="O604" s="270"/>
      <c r="P604" s="270"/>
      <c r="Q604" s="270"/>
      <c r="R604" s="270"/>
      <c r="S604" s="270"/>
      <c r="T604" s="271"/>
      <c r="AT604" s="272" t="s">
        <v>252</v>
      </c>
      <c r="AU604" s="272" t="s">
        <v>85</v>
      </c>
      <c r="AV604" s="13" t="s">
        <v>85</v>
      </c>
      <c r="AW604" s="13" t="s">
        <v>38</v>
      </c>
      <c r="AX604" s="13" t="s">
        <v>75</v>
      </c>
      <c r="AY604" s="272" t="s">
        <v>182</v>
      </c>
    </row>
    <row r="605" s="12" customFormat="1">
      <c r="B605" s="251"/>
      <c r="C605" s="252"/>
      <c r="D605" s="253" t="s">
        <v>252</v>
      </c>
      <c r="E605" s="254" t="s">
        <v>21</v>
      </c>
      <c r="F605" s="255" t="s">
        <v>749</v>
      </c>
      <c r="G605" s="252"/>
      <c r="H605" s="254" t="s">
        <v>21</v>
      </c>
      <c r="I605" s="256"/>
      <c r="J605" s="252"/>
      <c r="K605" s="252"/>
      <c r="L605" s="257"/>
      <c r="M605" s="258"/>
      <c r="N605" s="259"/>
      <c r="O605" s="259"/>
      <c r="P605" s="259"/>
      <c r="Q605" s="259"/>
      <c r="R605" s="259"/>
      <c r="S605" s="259"/>
      <c r="T605" s="260"/>
      <c r="AT605" s="261" t="s">
        <v>252</v>
      </c>
      <c r="AU605" s="261" t="s">
        <v>85</v>
      </c>
      <c r="AV605" s="12" t="s">
        <v>83</v>
      </c>
      <c r="AW605" s="12" t="s">
        <v>38</v>
      </c>
      <c r="AX605" s="12" t="s">
        <v>75</v>
      </c>
      <c r="AY605" s="261" t="s">
        <v>182</v>
      </c>
    </row>
    <row r="606" s="12" customFormat="1">
      <c r="B606" s="251"/>
      <c r="C606" s="252"/>
      <c r="D606" s="253" t="s">
        <v>252</v>
      </c>
      <c r="E606" s="254" t="s">
        <v>21</v>
      </c>
      <c r="F606" s="255" t="s">
        <v>750</v>
      </c>
      <c r="G606" s="252"/>
      <c r="H606" s="254" t="s">
        <v>21</v>
      </c>
      <c r="I606" s="256"/>
      <c r="J606" s="252"/>
      <c r="K606" s="252"/>
      <c r="L606" s="257"/>
      <c r="M606" s="258"/>
      <c r="N606" s="259"/>
      <c r="O606" s="259"/>
      <c r="P606" s="259"/>
      <c r="Q606" s="259"/>
      <c r="R606" s="259"/>
      <c r="S606" s="259"/>
      <c r="T606" s="260"/>
      <c r="AT606" s="261" t="s">
        <v>252</v>
      </c>
      <c r="AU606" s="261" t="s">
        <v>85</v>
      </c>
      <c r="AV606" s="12" t="s">
        <v>83</v>
      </c>
      <c r="AW606" s="12" t="s">
        <v>38</v>
      </c>
      <c r="AX606" s="12" t="s">
        <v>75</v>
      </c>
      <c r="AY606" s="261" t="s">
        <v>182</v>
      </c>
    </row>
    <row r="607" s="13" customFormat="1">
      <c r="B607" s="262"/>
      <c r="C607" s="263"/>
      <c r="D607" s="253" t="s">
        <v>252</v>
      </c>
      <c r="E607" s="264" t="s">
        <v>21</v>
      </c>
      <c r="F607" s="265" t="s">
        <v>825</v>
      </c>
      <c r="G607" s="263"/>
      <c r="H607" s="266">
        <v>7.9000000000000004</v>
      </c>
      <c r="I607" s="267"/>
      <c r="J607" s="263"/>
      <c r="K607" s="263"/>
      <c r="L607" s="268"/>
      <c r="M607" s="269"/>
      <c r="N607" s="270"/>
      <c r="O607" s="270"/>
      <c r="P607" s="270"/>
      <c r="Q607" s="270"/>
      <c r="R607" s="270"/>
      <c r="S607" s="270"/>
      <c r="T607" s="271"/>
      <c r="AT607" s="272" t="s">
        <v>252</v>
      </c>
      <c r="AU607" s="272" t="s">
        <v>85</v>
      </c>
      <c r="AV607" s="13" t="s">
        <v>85</v>
      </c>
      <c r="AW607" s="13" t="s">
        <v>38</v>
      </c>
      <c r="AX607" s="13" t="s">
        <v>75</v>
      </c>
      <c r="AY607" s="272" t="s">
        <v>182</v>
      </c>
    </row>
    <row r="608" s="13" customFormat="1">
      <c r="B608" s="262"/>
      <c r="C608" s="263"/>
      <c r="D608" s="253" t="s">
        <v>252</v>
      </c>
      <c r="E608" s="264" t="s">
        <v>21</v>
      </c>
      <c r="F608" s="265" t="s">
        <v>21</v>
      </c>
      <c r="G608" s="263"/>
      <c r="H608" s="266">
        <v>0</v>
      </c>
      <c r="I608" s="267"/>
      <c r="J608" s="263"/>
      <c r="K608" s="263"/>
      <c r="L608" s="268"/>
      <c r="M608" s="269"/>
      <c r="N608" s="270"/>
      <c r="O608" s="270"/>
      <c r="P608" s="270"/>
      <c r="Q608" s="270"/>
      <c r="R608" s="270"/>
      <c r="S608" s="270"/>
      <c r="T608" s="271"/>
      <c r="AT608" s="272" t="s">
        <v>252</v>
      </c>
      <c r="AU608" s="272" t="s">
        <v>85</v>
      </c>
      <c r="AV608" s="13" t="s">
        <v>85</v>
      </c>
      <c r="AW608" s="13" t="s">
        <v>38</v>
      </c>
      <c r="AX608" s="13" t="s">
        <v>75</v>
      </c>
      <c r="AY608" s="272" t="s">
        <v>182</v>
      </c>
    </row>
    <row r="609" s="12" customFormat="1">
      <c r="B609" s="251"/>
      <c r="C609" s="252"/>
      <c r="D609" s="253" t="s">
        <v>252</v>
      </c>
      <c r="E609" s="254" t="s">
        <v>21</v>
      </c>
      <c r="F609" s="255" t="s">
        <v>752</v>
      </c>
      <c r="G609" s="252"/>
      <c r="H609" s="254" t="s">
        <v>21</v>
      </c>
      <c r="I609" s="256"/>
      <c r="J609" s="252"/>
      <c r="K609" s="252"/>
      <c r="L609" s="257"/>
      <c r="M609" s="258"/>
      <c r="N609" s="259"/>
      <c r="O609" s="259"/>
      <c r="P609" s="259"/>
      <c r="Q609" s="259"/>
      <c r="R609" s="259"/>
      <c r="S609" s="259"/>
      <c r="T609" s="260"/>
      <c r="AT609" s="261" t="s">
        <v>252</v>
      </c>
      <c r="AU609" s="261" t="s">
        <v>85</v>
      </c>
      <c r="AV609" s="12" t="s">
        <v>83</v>
      </c>
      <c r="AW609" s="12" t="s">
        <v>38</v>
      </c>
      <c r="AX609" s="12" t="s">
        <v>75</v>
      </c>
      <c r="AY609" s="261" t="s">
        <v>182</v>
      </c>
    </row>
    <row r="610" s="12" customFormat="1">
      <c r="B610" s="251"/>
      <c r="C610" s="252"/>
      <c r="D610" s="253" t="s">
        <v>252</v>
      </c>
      <c r="E610" s="254" t="s">
        <v>21</v>
      </c>
      <c r="F610" s="255" t="s">
        <v>753</v>
      </c>
      <c r="G610" s="252"/>
      <c r="H610" s="254" t="s">
        <v>21</v>
      </c>
      <c r="I610" s="256"/>
      <c r="J610" s="252"/>
      <c r="K610" s="252"/>
      <c r="L610" s="257"/>
      <c r="M610" s="258"/>
      <c r="N610" s="259"/>
      <c r="O610" s="259"/>
      <c r="P610" s="259"/>
      <c r="Q610" s="259"/>
      <c r="R610" s="259"/>
      <c r="S610" s="259"/>
      <c r="T610" s="260"/>
      <c r="AT610" s="261" t="s">
        <v>252</v>
      </c>
      <c r="AU610" s="261" t="s">
        <v>85</v>
      </c>
      <c r="AV610" s="12" t="s">
        <v>83</v>
      </c>
      <c r="AW610" s="12" t="s">
        <v>38</v>
      </c>
      <c r="AX610" s="12" t="s">
        <v>75</v>
      </c>
      <c r="AY610" s="261" t="s">
        <v>182</v>
      </c>
    </row>
    <row r="611" s="13" customFormat="1">
      <c r="B611" s="262"/>
      <c r="C611" s="263"/>
      <c r="D611" s="253" t="s">
        <v>252</v>
      </c>
      <c r="E611" s="264" t="s">
        <v>21</v>
      </c>
      <c r="F611" s="265" t="s">
        <v>826</v>
      </c>
      <c r="G611" s="263"/>
      <c r="H611" s="266">
        <v>18.5</v>
      </c>
      <c r="I611" s="267"/>
      <c r="J611" s="263"/>
      <c r="K611" s="263"/>
      <c r="L611" s="268"/>
      <c r="M611" s="269"/>
      <c r="N611" s="270"/>
      <c r="O611" s="270"/>
      <c r="P611" s="270"/>
      <c r="Q611" s="270"/>
      <c r="R611" s="270"/>
      <c r="S611" s="270"/>
      <c r="T611" s="271"/>
      <c r="AT611" s="272" t="s">
        <v>252</v>
      </c>
      <c r="AU611" s="272" t="s">
        <v>85</v>
      </c>
      <c r="AV611" s="13" t="s">
        <v>85</v>
      </c>
      <c r="AW611" s="13" t="s">
        <v>38</v>
      </c>
      <c r="AX611" s="13" t="s">
        <v>75</v>
      </c>
      <c r="AY611" s="272" t="s">
        <v>182</v>
      </c>
    </row>
    <row r="612" s="13" customFormat="1">
      <c r="B612" s="262"/>
      <c r="C612" s="263"/>
      <c r="D612" s="253" t="s">
        <v>252</v>
      </c>
      <c r="E612" s="264" t="s">
        <v>21</v>
      </c>
      <c r="F612" s="265" t="s">
        <v>21</v>
      </c>
      <c r="G612" s="263"/>
      <c r="H612" s="266">
        <v>0</v>
      </c>
      <c r="I612" s="267"/>
      <c r="J612" s="263"/>
      <c r="K612" s="263"/>
      <c r="L612" s="268"/>
      <c r="M612" s="269"/>
      <c r="N612" s="270"/>
      <c r="O612" s="270"/>
      <c r="P612" s="270"/>
      <c r="Q612" s="270"/>
      <c r="R612" s="270"/>
      <c r="S612" s="270"/>
      <c r="T612" s="271"/>
      <c r="AT612" s="272" t="s">
        <v>252</v>
      </c>
      <c r="AU612" s="272" t="s">
        <v>85</v>
      </c>
      <c r="AV612" s="13" t="s">
        <v>85</v>
      </c>
      <c r="AW612" s="13" t="s">
        <v>38</v>
      </c>
      <c r="AX612" s="13" t="s">
        <v>75</v>
      </c>
      <c r="AY612" s="272" t="s">
        <v>182</v>
      </c>
    </row>
    <row r="613" s="12" customFormat="1">
      <c r="B613" s="251"/>
      <c r="C613" s="252"/>
      <c r="D613" s="253" t="s">
        <v>252</v>
      </c>
      <c r="E613" s="254" t="s">
        <v>21</v>
      </c>
      <c r="F613" s="255" t="s">
        <v>755</v>
      </c>
      <c r="G613" s="252"/>
      <c r="H613" s="254" t="s">
        <v>21</v>
      </c>
      <c r="I613" s="256"/>
      <c r="J613" s="252"/>
      <c r="K613" s="252"/>
      <c r="L613" s="257"/>
      <c r="M613" s="258"/>
      <c r="N613" s="259"/>
      <c r="O613" s="259"/>
      <c r="P613" s="259"/>
      <c r="Q613" s="259"/>
      <c r="R613" s="259"/>
      <c r="S613" s="259"/>
      <c r="T613" s="260"/>
      <c r="AT613" s="261" t="s">
        <v>252</v>
      </c>
      <c r="AU613" s="261" t="s">
        <v>85</v>
      </c>
      <c r="AV613" s="12" t="s">
        <v>83</v>
      </c>
      <c r="AW613" s="12" t="s">
        <v>38</v>
      </c>
      <c r="AX613" s="12" t="s">
        <v>75</v>
      </c>
      <c r="AY613" s="261" t="s">
        <v>182</v>
      </c>
    </row>
    <row r="614" s="12" customFormat="1">
      <c r="B614" s="251"/>
      <c r="C614" s="252"/>
      <c r="D614" s="253" t="s">
        <v>252</v>
      </c>
      <c r="E614" s="254" t="s">
        <v>21</v>
      </c>
      <c r="F614" s="255" t="s">
        <v>756</v>
      </c>
      <c r="G614" s="252"/>
      <c r="H614" s="254" t="s">
        <v>21</v>
      </c>
      <c r="I614" s="256"/>
      <c r="J614" s="252"/>
      <c r="K614" s="252"/>
      <c r="L614" s="257"/>
      <c r="M614" s="258"/>
      <c r="N614" s="259"/>
      <c r="O614" s="259"/>
      <c r="P614" s="259"/>
      <c r="Q614" s="259"/>
      <c r="R614" s="259"/>
      <c r="S614" s="259"/>
      <c r="T614" s="260"/>
      <c r="AT614" s="261" t="s">
        <v>252</v>
      </c>
      <c r="AU614" s="261" t="s">
        <v>85</v>
      </c>
      <c r="AV614" s="12" t="s">
        <v>83</v>
      </c>
      <c r="AW614" s="12" t="s">
        <v>38</v>
      </c>
      <c r="AX614" s="12" t="s">
        <v>75</v>
      </c>
      <c r="AY614" s="261" t="s">
        <v>182</v>
      </c>
    </row>
    <row r="615" s="13" customFormat="1">
      <c r="B615" s="262"/>
      <c r="C615" s="263"/>
      <c r="D615" s="253" t="s">
        <v>252</v>
      </c>
      <c r="E615" s="264" t="s">
        <v>21</v>
      </c>
      <c r="F615" s="265" t="s">
        <v>827</v>
      </c>
      <c r="G615" s="263"/>
      <c r="H615" s="266">
        <v>18.100000000000001</v>
      </c>
      <c r="I615" s="267"/>
      <c r="J615" s="263"/>
      <c r="K615" s="263"/>
      <c r="L615" s="268"/>
      <c r="M615" s="269"/>
      <c r="N615" s="270"/>
      <c r="O615" s="270"/>
      <c r="P615" s="270"/>
      <c r="Q615" s="270"/>
      <c r="R615" s="270"/>
      <c r="S615" s="270"/>
      <c r="T615" s="271"/>
      <c r="AT615" s="272" t="s">
        <v>252</v>
      </c>
      <c r="AU615" s="272" t="s">
        <v>85</v>
      </c>
      <c r="AV615" s="13" t="s">
        <v>85</v>
      </c>
      <c r="AW615" s="13" t="s">
        <v>38</v>
      </c>
      <c r="AX615" s="13" t="s">
        <v>75</v>
      </c>
      <c r="AY615" s="272" t="s">
        <v>182</v>
      </c>
    </row>
    <row r="616" s="13" customFormat="1">
      <c r="B616" s="262"/>
      <c r="C616" s="263"/>
      <c r="D616" s="253" t="s">
        <v>252</v>
      </c>
      <c r="E616" s="264" t="s">
        <v>21</v>
      </c>
      <c r="F616" s="265" t="s">
        <v>21</v>
      </c>
      <c r="G616" s="263"/>
      <c r="H616" s="266">
        <v>0</v>
      </c>
      <c r="I616" s="267"/>
      <c r="J616" s="263"/>
      <c r="K616" s="263"/>
      <c r="L616" s="268"/>
      <c r="M616" s="269"/>
      <c r="N616" s="270"/>
      <c r="O616" s="270"/>
      <c r="P616" s="270"/>
      <c r="Q616" s="270"/>
      <c r="R616" s="270"/>
      <c r="S616" s="270"/>
      <c r="T616" s="271"/>
      <c r="AT616" s="272" t="s">
        <v>252</v>
      </c>
      <c r="AU616" s="272" t="s">
        <v>85</v>
      </c>
      <c r="AV616" s="13" t="s">
        <v>85</v>
      </c>
      <c r="AW616" s="13" t="s">
        <v>38</v>
      </c>
      <c r="AX616" s="13" t="s">
        <v>75</v>
      </c>
      <c r="AY616" s="272" t="s">
        <v>182</v>
      </c>
    </row>
    <row r="617" s="12" customFormat="1">
      <c r="B617" s="251"/>
      <c r="C617" s="252"/>
      <c r="D617" s="253" t="s">
        <v>252</v>
      </c>
      <c r="E617" s="254" t="s">
        <v>21</v>
      </c>
      <c r="F617" s="255" t="s">
        <v>758</v>
      </c>
      <c r="G617" s="252"/>
      <c r="H617" s="254" t="s">
        <v>21</v>
      </c>
      <c r="I617" s="256"/>
      <c r="J617" s="252"/>
      <c r="K617" s="252"/>
      <c r="L617" s="257"/>
      <c r="M617" s="258"/>
      <c r="N617" s="259"/>
      <c r="O617" s="259"/>
      <c r="P617" s="259"/>
      <c r="Q617" s="259"/>
      <c r="R617" s="259"/>
      <c r="S617" s="259"/>
      <c r="T617" s="260"/>
      <c r="AT617" s="261" t="s">
        <v>252</v>
      </c>
      <c r="AU617" s="261" t="s">
        <v>85</v>
      </c>
      <c r="AV617" s="12" t="s">
        <v>83</v>
      </c>
      <c r="AW617" s="12" t="s">
        <v>38</v>
      </c>
      <c r="AX617" s="12" t="s">
        <v>75</v>
      </c>
      <c r="AY617" s="261" t="s">
        <v>182</v>
      </c>
    </row>
    <row r="618" s="12" customFormat="1">
      <c r="B618" s="251"/>
      <c r="C618" s="252"/>
      <c r="D618" s="253" t="s">
        <v>252</v>
      </c>
      <c r="E618" s="254" t="s">
        <v>21</v>
      </c>
      <c r="F618" s="255" t="s">
        <v>759</v>
      </c>
      <c r="G618" s="252"/>
      <c r="H618" s="254" t="s">
        <v>21</v>
      </c>
      <c r="I618" s="256"/>
      <c r="J618" s="252"/>
      <c r="K618" s="252"/>
      <c r="L618" s="257"/>
      <c r="M618" s="258"/>
      <c r="N618" s="259"/>
      <c r="O618" s="259"/>
      <c r="P618" s="259"/>
      <c r="Q618" s="259"/>
      <c r="R618" s="259"/>
      <c r="S618" s="259"/>
      <c r="T618" s="260"/>
      <c r="AT618" s="261" t="s">
        <v>252</v>
      </c>
      <c r="AU618" s="261" t="s">
        <v>85</v>
      </c>
      <c r="AV618" s="12" t="s">
        <v>83</v>
      </c>
      <c r="AW618" s="12" t="s">
        <v>38</v>
      </c>
      <c r="AX618" s="12" t="s">
        <v>75</v>
      </c>
      <c r="AY618" s="261" t="s">
        <v>182</v>
      </c>
    </row>
    <row r="619" s="13" customFormat="1">
      <c r="B619" s="262"/>
      <c r="C619" s="263"/>
      <c r="D619" s="253" t="s">
        <v>252</v>
      </c>
      <c r="E619" s="264" t="s">
        <v>21</v>
      </c>
      <c r="F619" s="265" t="s">
        <v>828</v>
      </c>
      <c r="G619" s="263"/>
      <c r="H619" s="266">
        <v>11.300000000000001</v>
      </c>
      <c r="I619" s="267"/>
      <c r="J619" s="263"/>
      <c r="K619" s="263"/>
      <c r="L619" s="268"/>
      <c r="M619" s="269"/>
      <c r="N619" s="270"/>
      <c r="O619" s="270"/>
      <c r="P619" s="270"/>
      <c r="Q619" s="270"/>
      <c r="R619" s="270"/>
      <c r="S619" s="270"/>
      <c r="T619" s="271"/>
      <c r="AT619" s="272" t="s">
        <v>252</v>
      </c>
      <c r="AU619" s="272" t="s">
        <v>85</v>
      </c>
      <c r="AV619" s="13" t="s">
        <v>85</v>
      </c>
      <c r="AW619" s="13" t="s">
        <v>38</v>
      </c>
      <c r="AX619" s="13" t="s">
        <v>75</v>
      </c>
      <c r="AY619" s="272" t="s">
        <v>182</v>
      </c>
    </row>
    <row r="620" s="15" customFormat="1">
      <c r="B620" s="299"/>
      <c r="C620" s="300"/>
      <c r="D620" s="253" t="s">
        <v>252</v>
      </c>
      <c r="E620" s="301" t="s">
        <v>21</v>
      </c>
      <c r="F620" s="302" t="s">
        <v>371</v>
      </c>
      <c r="G620" s="300"/>
      <c r="H620" s="303">
        <v>119.2</v>
      </c>
      <c r="I620" s="304"/>
      <c r="J620" s="300"/>
      <c r="K620" s="300"/>
      <c r="L620" s="305"/>
      <c r="M620" s="306"/>
      <c r="N620" s="307"/>
      <c r="O620" s="307"/>
      <c r="P620" s="307"/>
      <c r="Q620" s="307"/>
      <c r="R620" s="307"/>
      <c r="S620" s="307"/>
      <c r="T620" s="308"/>
      <c r="AT620" s="309" t="s">
        <v>252</v>
      </c>
      <c r="AU620" s="309" t="s">
        <v>85</v>
      </c>
      <c r="AV620" s="15" t="s">
        <v>104</v>
      </c>
      <c r="AW620" s="15" t="s">
        <v>38</v>
      </c>
      <c r="AX620" s="15" t="s">
        <v>75</v>
      </c>
      <c r="AY620" s="309" t="s">
        <v>182</v>
      </c>
    </row>
    <row r="621" s="13" customFormat="1">
      <c r="B621" s="262"/>
      <c r="C621" s="263"/>
      <c r="D621" s="253" t="s">
        <v>252</v>
      </c>
      <c r="E621" s="264" t="s">
        <v>21</v>
      </c>
      <c r="F621" s="265" t="s">
        <v>21</v>
      </c>
      <c r="G621" s="263"/>
      <c r="H621" s="266">
        <v>0</v>
      </c>
      <c r="I621" s="267"/>
      <c r="J621" s="263"/>
      <c r="K621" s="263"/>
      <c r="L621" s="268"/>
      <c r="M621" s="269"/>
      <c r="N621" s="270"/>
      <c r="O621" s="270"/>
      <c r="P621" s="270"/>
      <c r="Q621" s="270"/>
      <c r="R621" s="270"/>
      <c r="S621" s="270"/>
      <c r="T621" s="271"/>
      <c r="AT621" s="272" t="s">
        <v>252</v>
      </c>
      <c r="AU621" s="272" t="s">
        <v>85</v>
      </c>
      <c r="AV621" s="13" t="s">
        <v>85</v>
      </c>
      <c r="AW621" s="13" t="s">
        <v>38</v>
      </c>
      <c r="AX621" s="13" t="s">
        <v>75</v>
      </c>
      <c r="AY621" s="272" t="s">
        <v>182</v>
      </c>
    </row>
    <row r="622" s="12" customFormat="1">
      <c r="B622" s="251"/>
      <c r="C622" s="252"/>
      <c r="D622" s="253" t="s">
        <v>252</v>
      </c>
      <c r="E622" s="254" t="s">
        <v>21</v>
      </c>
      <c r="F622" s="255" t="s">
        <v>803</v>
      </c>
      <c r="G622" s="252"/>
      <c r="H622" s="254" t="s">
        <v>21</v>
      </c>
      <c r="I622" s="256"/>
      <c r="J622" s="252"/>
      <c r="K622" s="252"/>
      <c r="L622" s="257"/>
      <c r="M622" s="258"/>
      <c r="N622" s="259"/>
      <c r="O622" s="259"/>
      <c r="P622" s="259"/>
      <c r="Q622" s="259"/>
      <c r="R622" s="259"/>
      <c r="S622" s="259"/>
      <c r="T622" s="260"/>
      <c r="AT622" s="261" t="s">
        <v>252</v>
      </c>
      <c r="AU622" s="261" t="s">
        <v>85</v>
      </c>
      <c r="AV622" s="12" t="s">
        <v>83</v>
      </c>
      <c r="AW622" s="12" t="s">
        <v>38</v>
      </c>
      <c r="AX622" s="12" t="s">
        <v>75</v>
      </c>
      <c r="AY622" s="261" t="s">
        <v>182</v>
      </c>
    </row>
    <row r="623" s="13" customFormat="1">
      <c r="B623" s="262"/>
      <c r="C623" s="263"/>
      <c r="D623" s="253" t="s">
        <v>252</v>
      </c>
      <c r="E623" s="264" t="s">
        <v>21</v>
      </c>
      <c r="F623" s="265" t="s">
        <v>829</v>
      </c>
      <c r="G623" s="263"/>
      <c r="H623" s="266">
        <v>-10.68</v>
      </c>
      <c r="I623" s="267"/>
      <c r="J623" s="263"/>
      <c r="K623" s="263"/>
      <c r="L623" s="268"/>
      <c r="M623" s="269"/>
      <c r="N623" s="270"/>
      <c r="O623" s="270"/>
      <c r="P623" s="270"/>
      <c r="Q623" s="270"/>
      <c r="R623" s="270"/>
      <c r="S623" s="270"/>
      <c r="T623" s="271"/>
      <c r="AT623" s="272" t="s">
        <v>252</v>
      </c>
      <c r="AU623" s="272" t="s">
        <v>85</v>
      </c>
      <c r="AV623" s="13" t="s">
        <v>85</v>
      </c>
      <c r="AW623" s="13" t="s">
        <v>38</v>
      </c>
      <c r="AX623" s="13" t="s">
        <v>75</v>
      </c>
      <c r="AY623" s="272" t="s">
        <v>182</v>
      </c>
    </row>
    <row r="624" s="15" customFormat="1">
      <c r="B624" s="299"/>
      <c r="C624" s="300"/>
      <c r="D624" s="253" t="s">
        <v>252</v>
      </c>
      <c r="E624" s="301" t="s">
        <v>21</v>
      </c>
      <c r="F624" s="302" t="s">
        <v>371</v>
      </c>
      <c r="G624" s="300"/>
      <c r="H624" s="303">
        <v>-10.68</v>
      </c>
      <c r="I624" s="304"/>
      <c r="J624" s="300"/>
      <c r="K624" s="300"/>
      <c r="L624" s="305"/>
      <c r="M624" s="306"/>
      <c r="N624" s="307"/>
      <c r="O624" s="307"/>
      <c r="P624" s="307"/>
      <c r="Q624" s="307"/>
      <c r="R624" s="307"/>
      <c r="S624" s="307"/>
      <c r="T624" s="308"/>
      <c r="AT624" s="309" t="s">
        <v>252</v>
      </c>
      <c r="AU624" s="309" t="s">
        <v>85</v>
      </c>
      <c r="AV624" s="15" t="s">
        <v>104</v>
      </c>
      <c r="AW624" s="15" t="s">
        <v>38</v>
      </c>
      <c r="AX624" s="15" t="s">
        <v>75</v>
      </c>
      <c r="AY624" s="309" t="s">
        <v>182</v>
      </c>
    </row>
    <row r="625" s="13" customFormat="1">
      <c r="B625" s="262"/>
      <c r="C625" s="263"/>
      <c r="D625" s="253" t="s">
        <v>252</v>
      </c>
      <c r="E625" s="264" t="s">
        <v>21</v>
      </c>
      <c r="F625" s="265" t="s">
        <v>21</v>
      </c>
      <c r="G625" s="263"/>
      <c r="H625" s="266">
        <v>0</v>
      </c>
      <c r="I625" s="267"/>
      <c r="J625" s="263"/>
      <c r="K625" s="263"/>
      <c r="L625" s="268"/>
      <c r="M625" s="269"/>
      <c r="N625" s="270"/>
      <c r="O625" s="270"/>
      <c r="P625" s="270"/>
      <c r="Q625" s="270"/>
      <c r="R625" s="270"/>
      <c r="S625" s="270"/>
      <c r="T625" s="271"/>
      <c r="AT625" s="272" t="s">
        <v>252</v>
      </c>
      <c r="AU625" s="272" t="s">
        <v>85</v>
      </c>
      <c r="AV625" s="13" t="s">
        <v>85</v>
      </c>
      <c r="AW625" s="13" t="s">
        <v>38</v>
      </c>
      <c r="AX625" s="13" t="s">
        <v>75</v>
      </c>
      <c r="AY625" s="272" t="s">
        <v>182</v>
      </c>
    </row>
    <row r="626" s="14" customFormat="1">
      <c r="B626" s="273"/>
      <c r="C626" s="274"/>
      <c r="D626" s="253" t="s">
        <v>252</v>
      </c>
      <c r="E626" s="275" t="s">
        <v>21</v>
      </c>
      <c r="F626" s="276" t="s">
        <v>270</v>
      </c>
      <c r="G626" s="274"/>
      <c r="H626" s="277">
        <v>665.48099999999999</v>
      </c>
      <c r="I626" s="278"/>
      <c r="J626" s="274"/>
      <c r="K626" s="274"/>
      <c r="L626" s="279"/>
      <c r="M626" s="280"/>
      <c r="N626" s="281"/>
      <c r="O626" s="281"/>
      <c r="P626" s="281"/>
      <c r="Q626" s="281"/>
      <c r="R626" s="281"/>
      <c r="S626" s="281"/>
      <c r="T626" s="282"/>
      <c r="AT626" s="283" t="s">
        <v>252</v>
      </c>
      <c r="AU626" s="283" t="s">
        <v>85</v>
      </c>
      <c r="AV626" s="14" t="s">
        <v>198</v>
      </c>
      <c r="AW626" s="14" t="s">
        <v>38</v>
      </c>
      <c r="AX626" s="14" t="s">
        <v>83</v>
      </c>
      <c r="AY626" s="283" t="s">
        <v>182</v>
      </c>
    </row>
    <row r="627" s="1" customFormat="1" ht="25.5" customHeight="1">
      <c r="B627" s="47"/>
      <c r="C627" s="235" t="s">
        <v>830</v>
      </c>
      <c r="D627" s="235" t="s">
        <v>185</v>
      </c>
      <c r="E627" s="236" t="s">
        <v>831</v>
      </c>
      <c r="F627" s="237" t="s">
        <v>832</v>
      </c>
      <c r="G627" s="238" t="s">
        <v>250</v>
      </c>
      <c r="H627" s="239">
        <v>993.51400000000001</v>
      </c>
      <c r="I627" s="240"/>
      <c r="J627" s="241">
        <f>ROUND(I627*H627,2)</f>
        <v>0</v>
      </c>
      <c r="K627" s="237" t="s">
        <v>189</v>
      </c>
      <c r="L627" s="73"/>
      <c r="M627" s="242" t="s">
        <v>21</v>
      </c>
      <c r="N627" s="243" t="s">
        <v>46</v>
      </c>
      <c r="O627" s="48"/>
      <c r="P627" s="244">
        <f>O627*H627</f>
        <v>0</v>
      </c>
      <c r="Q627" s="244">
        <v>0.0067999999999999996</v>
      </c>
      <c r="R627" s="244">
        <f>Q627*H627</f>
        <v>6.7558951999999994</v>
      </c>
      <c r="S627" s="244">
        <v>0</v>
      </c>
      <c r="T627" s="245">
        <f>S627*H627</f>
        <v>0</v>
      </c>
      <c r="AR627" s="25" t="s">
        <v>198</v>
      </c>
      <c r="AT627" s="25" t="s">
        <v>185</v>
      </c>
      <c r="AU627" s="25" t="s">
        <v>85</v>
      </c>
      <c r="AY627" s="25" t="s">
        <v>182</v>
      </c>
      <c r="BE627" s="246">
        <f>IF(N627="základní",J627,0)</f>
        <v>0</v>
      </c>
      <c r="BF627" s="246">
        <f>IF(N627="snížená",J627,0)</f>
        <v>0</v>
      </c>
      <c r="BG627" s="246">
        <f>IF(N627="zákl. přenesená",J627,0)</f>
        <v>0</v>
      </c>
      <c r="BH627" s="246">
        <f>IF(N627="sníž. přenesená",J627,0)</f>
        <v>0</v>
      </c>
      <c r="BI627" s="246">
        <f>IF(N627="nulová",J627,0)</f>
        <v>0</v>
      </c>
      <c r="BJ627" s="25" t="s">
        <v>83</v>
      </c>
      <c r="BK627" s="246">
        <f>ROUND(I627*H627,2)</f>
        <v>0</v>
      </c>
      <c r="BL627" s="25" t="s">
        <v>198</v>
      </c>
      <c r="BM627" s="25" t="s">
        <v>833</v>
      </c>
    </row>
    <row r="628" s="13" customFormat="1">
      <c r="B628" s="262"/>
      <c r="C628" s="263"/>
      <c r="D628" s="253" t="s">
        <v>252</v>
      </c>
      <c r="E628" s="264" t="s">
        <v>21</v>
      </c>
      <c r="F628" s="265" t="s">
        <v>834</v>
      </c>
      <c r="G628" s="263"/>
      <c r="H628" s="266">
        <v>328.03300000000002</v>
      </c>
      <c r="I628" s="267"/>
      <c r="J628" s="263"/>
      <c r="K628" s="263"/>
      <c r="L628" s="268"/>
      <c r="M628" s="269"/>
      <c r="N628" s="270"/>
      <c r="O628" s="270"/>
      <c r="P628" s="270"/>
      <c r="Q628" s="270"/>
      <c r="R628" s="270"/>
      <c r="S628" s="270"/>
      <c r="T628" s="271"/>
      <c r="AT628" s="272" t="s">
        <v>252</v>
      </c>
      <c r="AU628" s="272" t="s">
        <v>85</v>
      </c>
      <c r="AV628" s="13" t="s">
        <v>85</v>
      </c>
      <c r="AW628" s="13" t="s">
        <v>38</v>
      </c>
      <c r="AX628" s="13" t="s">
        <v>75</v>
      </c>
      <c r="AY628" s="272" t="s">
        <v>182</v>
      </c>
    </row>
    <row r="629" s="13" customFormat="1">
      <c r="B629" s="262"/>
      <c r="C629" s="263"/>
      <c r="D629" s="253" t="s">
        <v>252</v>
      </c>
      <c r="E629" s="264" t="s">
        <v>21</v>
      </c>
      <c r="F629" s="265" t="s">
        <v>835</v>
      </c>
      <c r="G629" s="263"/>
      <c r="H629" s="266">
        <v>665.48099999999999</v>
      </c>
      <c r="I629" s="267"/>
      <c r="J629" s="263"/>
      <c r="K629" s="263"/>
      <c r="L629" s="268"/>
      <c r="M629" s="269"/>
      <c r="N629" s="270"/>
      <c r="O629" s="270"/>
      <c r="P629" s="270"/>
      <c r="Q629" s="270"/>
      <c r="R629" s="270"/>
      <c r="S629" s="270"/>
      <c r="T629" s="271"/>
      <c r="AT629" s="272" t="s">
        <v>252</v>
      </c>
      <c r="AU629" s="272" t="s">
        <v>85</v>
      </c>
      <c r="AV629" s="13" t="s">
        <v>85</v>
      </c>
      <c r="AW629" s="13" t="s">
        <v>38</v>
      </c>
      <c r="AX629" s="13" t="s">
        <v>75</v>
      </c>
      <c r="AY629" s="272" t="s">
        <v>182</v>
      </c>
    </row>
    <row r="630" s="14" customFormat="1">
      <c r="B630" s="273"/>
      <c r="C630" s="274"/>
      <c r="D630" s="253" t="s">
        <v>252</v>
      </c>
      <c r="E630" s="275" t="s">
        <v>21</v>
      </c>
      <c r="F630" s="276" t="s">
        <v>270</v>
      </c>
      <c r="G630" s="274"/>
      <c r="H630" s="277">
        <v>993.51400000000001</v>
      </c>
      <c r="I630" s="278"/>
      <c r="J630" s="274"/>
      <c r="K630" s="274"/>
      <c r="L630" s="279"/>
      <c r="M630" s="280"/>
      <c r="N630" s="281"/>
      <c r="O630" s="281"/>
      <c r="P630" s="281"/>
      <c r="Q630" s="281"/>
      <c r="R630" s="281"/>
      <c r="S630" s="281"/>
      <c r="T630" s="282"/>
      <c r="AT630" s="283" t="s">
        <v>252</v>
      </c>
      <c r="AU630" s="283" t="s">
        <v>85</v>
      </c>
      <c r="AV630" s="14" t="s">
        <v>198</v>
      </c>
      <c r="AW630" s="14" t="s">
        <v>38</v>
      </c>
      <c r="AX630" s="14" t="s">
        <v>83</v>
      </c>
      <c r="AY630" s="283" t="s">
        <v>182</v>
      </c>
    </row>
    <row r="631" s="1" customFormat="1" ht="25.5" customHeight="1">
      <c r="B631" s="47"/>
      <c r="C631" s="235" t="s">
        <v>836</v>
      </c>
      <c r="D631" s="235" t="s">
        <v>185</v>
      </c>
      <c r="E631" s="236" t="s">
        <v>837</v>
      </c>
      <c r="F631" s="237" t="s">
        <v>838</v>
      </c>
      <c r="G631" s="238" t="s">
        <v>250</v>
      </c>
      <c r="H631" s="239">
        <v>18.84</v>
      </c>
      <c r="I631" s="240"/>
      <c r="J631" s="241">
        <f>ROUND(I631*H631,2)</f>
        <v>0</v>
      </c>
      <c r="K631" s="237" t="s">
        <v>189</v>
      </c>
      <c r="L631" s="73"/>
      <c r="M631" s="242" t="s">
        <v>21</v>
      </c>
      <c r="N631" s="243" t="s">
        <v>46</v>
      </c>
      <c r="O631" s="48"/>
      <c r="P631" s="244">
        <f>O631*H631</f>
        <v>0</v>
      </c>
      <c r="Q631" s="244">
        <v>0.0082500000000000004</v>
      </c>
      <c r="R631" s="244">
        <f>Q631*H631</f>
        <v>0.15543000000000001</v>
      </c>
      <c r="S631" s="244">
        <v>0</v>
      </c>
      <c r="T631" s="245">
        <f>S631*H631</f>
        <v>0</v>
      </c>
      <c r="AR631" s="25" t="s">
        <v>198</v>
      </c>
      <c r="AT631" s="25" t="s">
        <v>185</v>
      </c>
      <c r="AU631" s="25" t="s">
        <v>85</v>
      </c>
      <c r="AY631" s="25" t="s">
        <v>182</v>
      </c>
      <c r="BE631" s="246">
        <f>IF(N631="základní",J631,0)</f>
        <v>0</v>
      </c>
      <c r="BF631" s="246">
        <f>IF(N631="snížená",J631,0)</f>
        <v>0</v>
      </c>
      <c r="BG631" s="246">
        <f>IF(N631="zákl. přenesená",J631,0)</f>
        <v>0</v>
      </c>
      <c r="BH631" s="246">
        <f>IF(N631="sníž. přenesená",J631,0)</f>
        <v>0</v>
      </c>
      <c r="BI631" s="246">
        <f>IF(N631="nulová",J631,0)</f>
        <v>0</v>
      </c>
      <c r="BJ631" s="25" t="s">
        <v>83</v>
      </c>
      <c r="BK631" s="246">
        <f>ROUND(I631*H631,2)</f>
        <v>0</v>
      </c>
      <c r="BL631" s="25" t="s">
        <v>198</v>
      </c>
      <c r="BM631" s="25" t="s">
        <v>839</v>
      </c>
    </row>
    <row r="632" s="12" customFormat="1">
      <c r="B632" s="251"/>
      <c r="C632" s="252"/>
      <c r="D632" s="253" t="s">
        <v>252</v>
      </c>
      <c r="E632" s="254" t="s">
        <v>21</v>
      </c>
      <c r="F632" s="255" t="s">
        <v>840</v>
      </c>
      <c r="G632" s="252"/>
      <c r="H632" s="254" t="s">
        <v>21</v>
      </c>
      <c r="I632" s="256"/>
      <c r="J632" s="252"/>
      <c r="K632" s="252"/>
      <c r="L632" s="257"/>
      <c r="M632" s="258"/>
      <c r="N632" s="259"/>
      <c r="O632" s="259"/>
      <c r="P632" s="259"/>
      <c r="Q632" s="259"/>
      <c r="R632" s="259"/>
      <c r="S632" s="259"/>
      <c r="T632" s="260"/>
      <c r="AT632" s="261" t="s">
        <v>252</v>
      </c>
      <c r="AU632" s="261" t="s">
        <v>85</v>
      </c>
      <c r="AV632" s="12" t="s">
        <v>83</v>
      </c>
      <c r="AW632" s="12" t="s">
        <v>38</v>
      </c>
      <c r="AX632" s="12" t="s">
        <v>75</v>
      </c>
      <c r="AY632" s="261" t="s">
        <v>182</v>
      </c>
    </row>
    <row r="633" s="12" customFormat="1">
      <c r="B633" s="251"/>
      <c r="C633" s="252"/>
      <c r="D633" s="253" t="s">
        <v>252</v>
      </c>
      <c r="E633" s="254" t="s">
        <v>21</v>
      </c>
      <c r="F633" s="255" t="s">
        <v>841</v>
      </c>
      <c r="G633" s="252"/>
      <c r="H633" s="254" t="s">
        <v>21</v>
      </c>
      <c r="I633" s="256"/>
      <c r="J633" s="252"/>
      <c r="K633" s="252"/>
      <c r="L633" s="257"/>
      <c r="M633" s="258"/>
      <c r="N633" s="259"/>
      <c r="O633" s="259"/>
      <c r="P633" s="259"/>
      <c r="Q633" s="259"/>
      <c r="R633" s="259"/>
      <c r="S633" s="259"/>
      <c r="T633" s="260"/>
      <c r="AT633" s="261" t="s">
        <v>252</v>
      </c>
      <c r="AU633" s="261" t="s">
        <v>85</v>
      </c>
      <c r="AV633" s="12" t="s">
        <v>83</v>
      </c>
      <c r="AW633" s="12" t="s">
        <v>38</v>
      </c>
      <c r="AX633" s="12" t="s">
        <v>75</v>
      </c>
      <c r="AY633" s="261" t="s">
        <v>182</v>
      </c>
    </row>
    <row r="634" s="13" customFormat="1">
      <c r="B634" s="262"/>
      <c r="C634" s="263"/>
      <c r="D634" s="253" t="s">
        <v>252</v>
      </c>
      <c r="E634" s="264" t="s">
        <v>21</v>
      </c>
      <c r="F634" s="265" t="s">
        <v>21</v>
      </c>
      <c r="G634" s="263"/>
      <c r="H634" s="266">
        <v>0</v>
      </c>
      <c r="I634" s="267"/>
      <c r="J634" s="263"/>
      <c r="K634" s="263"/>
      <c r="L634" s="268"/>
      <c r="M634" s="269"/>
      <c r="N634" s="270"/>
      <c r="O634" s="270"/>
      <c r="P634" s="270"/>
      <c r="Q634" s="270"/>
      <c r="R634" s="270"/>
      <c r="S634" s="270"/>
      <c r="T634" s="271"/>
      <c r="AT634" s="272" t="s">
        <v>252</v>
      </c>
      <c r="AU634" s="272" t="s">
        <v>85</v>
      </c>
      <c r="AV634" s="13" t="s">
        <v>85</v>
      </c>
      <c r="AW634" s="13" t="s">
        <v>38</v>
      </c>
      <c r="AX634" s="13" t="s">
        <v>75</v>
      </c>
      <c r="AY634" s="272" t="s">
        <v>182</v>
      </c>
    </row>
    <row r="635" s="12" customFormat="1">
      <c r="B635" s="251"/>
      <c r="C635" s="252"/>
      <c r="D635" s="253" t="s">
        <v>252</v>
      </c>
      <c r="E635" s="254" t="s">
        <v>21</v>
      </c>
      <c r="F635" s="255" t="s">
        <v>842</v>
      </c>
      <c r="G635" s="252"/>
      <c r="H635" s="254" t="s">
        <v>21</v>
      </c>
      <c r="I635" s="256"/>
      <c r="J635" s="252"/>
      <c r="K635" s="252"/>
      <c r="L635" s="257"/>
      <c r="M635" s="258"/>
      <c r="N635" s="259"/>
      <c r="O635" s="259"/>
      <c r="P635" s="259"/>
      <c r="Q635" s="259"/>
      <c r="R635" s="259"/>
      <c r="S635" s="259"/>
      <c r="T635" s="260"/>
      <c r="AT635" s="261" t="s">
        <v>252</v>
      </c>
      <c r="AU635" s="261" t="s">
        <v>85</v>
      </c>
      <c r="AV635" s="12" t="s">
        <v>83</v>
      </c>
      <c r="AW635" s="12" t="s">
        <v>38</v>
      </c>
      <c r="AX635" s="12" t="s">
        <v>75</v>
      </c>
      <c r="AY635" s="261" t="s">
        <v>182</v>
      </c>
    </row>
    <row r="636" s="13" customFormat="1">
      <c r="B636" s="262"/>
      <c r="C636" s="263"/>
      <c r="D636" s="253" t="s">
        <v>252</v>
      </c>
      <c r="E636" s="264" t="s">
        <v>21</v>
      </c>
      <c r="F636" s="265" t="s">
        <v>843</v>
      </c>
      <c r="G636" s="263"/>
      <c r="H636" s="266">
        <v>18.84</v>
      </c>
      <c r="I636" s="267"/>
      <c r="J636" s="263"/>
      <c r="K636" s="263"/>
      <c r="L636" s="268"/>
      <c r="M636" s="269"/>
      <c r="N636" s="270"/>
      <c r="O636" s="270"/>
      <c r="P636" s="270"/>
      <c r="Q636" s="270"/>
      <c r="R636" s="270"/>
      <c r="S636" s="270"/>
      <c r="T636" s="271"/>
      <c r="AT636" s="272" t="s">
        <v>252</v>
      </c>
      <c r="AU636" s="272" t="s">
        <v>85</v>
      </c>
      <c r="AV636" s="13" t="s">
        <v>85</v>
      </c>
      <c r="AW636" s="13" t="s">
        <v>38</v>
      </c>
      <c r="AX636" s="13" t="s">
        <v>75</v>
      </c>
      <c r="AY636" s="272" t="s">
        <v>182</v>
      </c>
    </row>
    <row r="637" s="13" customFormat="1">
      <c r="B637" s="262"/>
      <c r="C637" s="263"/>
      <c r="D637" s="253" t="s">
        <v>252</v>
      </c>
      <c r="E637" s="264" t="s">
        <v>21</v>
      </c>
      <c r="F637" s="265" t="s">
        <v>21</v>
      </c>
      <c r="G637" s="263"/>
      <c r="H637" s="266">
        <v>0</v>
      </c>
      <c r="I637" s="267"/>
      <c r="J637" s="263"/>
      <c r="K637" s="263"/>
      <c r="L637" s="268"/>
      <c r="M637" s="269"/>
      <c r="N637" s="270"/>
      <c r="O637" s="270"/>
      <c r="P637" s="270"/>
      <c r="Q637" s="270"/>
      <c r="R637" s="270"/>
      <c r="S637" s="270"/>
      <c r="T637" s="271"/>
      <c r="AT637" s="272" t="s">
        <v>252</v>
      </c>
      <c r="AU637" s="272" t="s">
        <v>85</v>
      </c>
      <c r="AV637" s="13" t="s">
        <v>85</v>
      </c>
      <c r="AW637" s="13" t="s">
        <v>38</v>
      </c>
      <c r="AX637" s="13" t="s">
        <v>75</v>
      </c>
      <c r="AY637" s="272" t="s">
        <v>182</v>
      </c>
    </row>
    <row r="638" s="14" customFormat="1">
      <c r="B638" s="273"/>
      <c r="C638" s="274"/>
      <c r="D638" s="253" t="s">
        <v>252</v>
      </c>
      <c r="E638" s="275" t="s">
        <v>21</v>
      </c>
      <c r="F638" s="276" t="s">
        <v>270</v>
      </c>
      <c r="G638" s="274"/>
      <c r="H638" s="277">
        <v>18.84</v>
      </c>
      <c r="I638" s="278"/>
      <c r="J638" s="274"/>
      <c r="K638" s="274"/>
      <c r="L638" s="279"/>
      <c r="M638" s="280"/>
      <c r="N638" s="281"/>
      <c r="O638" s="281"/>
      <c r="P638" s="281"/>
      <c r="Q638" s="281"/>
      <c r="R638" s="281"/>
      <c r="S638" s="281"/>
      <c r="T638" s="282"/>
      <c r="AT638" s="283" t="s">
        <v>252</v>
      </c>
      <c r="AU638" s="283" t="s">
        <v>85</v>
      </c>
      <c r="AV638" s="14" t="s">
        <v>198</v>
      </c>
      <c r="AW638" s="14" t="s">
        <v>38</v>
      </c>
      <c r="AX638" s="14" t="s">
        <v>83</v>
      </c>
      <c r="AY638" s="283" t="s">
        <v>182</v>
      </c>
    </row>
    <row r="639" s="1" customFormat="1" ht="16.5" customHeight="1">
      <c r="B639" s="47"/>
      <c r="C639" s="284" t="s">
        <v>844</v>
      </c>
      <c r="D639" s="284" t="s">
        <v>300</v>
      </c>
      <c r="E639" s="285" t="s">
        <v>845</v>
      </c>
      <c r="F639" s="286" t="s">
        <v>846</v>
      </c>
      <c r="G639" s="287" t="s">
        <v>250</v>
      </c>
      <c r="H639" s="288">
        <v>19.216999999999999</v>
      </c>
      <c r="I639" s="289"/>
      <c r="J639" s="290">
        <f>ROUND(I639*H639,2)</f>
        <v>0</v>
      </c>
      <c r="K639" s="286" t="s">
        <v>189</v>
      </c>
      <c r="L639" s="291"/>
      <c r="M639" s="292" t="s">
        <v>21</v>
      </c>
      <c r="N639" s="293" t="s">
        <v>46</v>
      </c>
      <c r="O639" s="48"/>
      <c r="P639" s="244">
        <f>O639*H639</f>
        <v>0</v>
      </c>
      <c r="Q639" s="244">
        <v>0.0023999999999999998</v>
      </c>
      <c r="R639" s="244">
        <f>Q639*H639</f>
        <v>0.04612079999999999</v>
      </c>
      <c r="S639" s="244">
        <v>0</v>
      </c>
      <c r="T639" s="245">
        <f>S639*H639</f>
        <v>0</v>
      </c>
      <c r="AR639" s="25" t="s">
        <v>215</v>
      </c>
      <c r="AT639" s="25" t="s">
        <v>300</v>
      </c>
      <c r="AU639" s="25" t="s">
        <v>85</v>
      </c>
      <c r="AY639" s="25" t="s">
        <v>182</v>
      </c>
      <c r="BE639" s="246">
        <f>IF(N639="základní",J639,0)</f>
        <v>0</v>
      </c>
      <c r="BF639" s="246">
        <f>IF(N639="snížená",J639,0)</f>
        <v>0</v>
      </c>
      <c r="BG639" s="246">
        <f>IF(N639="zákl. přenesená",J639,0)</f>
        <v>0</v>
      </c>
      <c r="BH639" s="246">
        <f>IF(N639="sníž. přenesená",J639,0)</f>
        <v>0</v>
      </c>
      <c r="BI639" s="246">
        <f>IF(N639="nulová",J639,0)</f>
        <v>0</v>
      </c>
      <c r="BJ639" s="25" t="s">
        <v>83</v>
      </c>
      <c r="BK639" s="246">
        <f>ROUND(I639*H639,2)</f>
        <v>0</v>
      </c>
      <c r="BL639" s="25" t="s">
        <v>198</v>
      </c>
      <c r="BM639" s="25" t="s">
        <v>847</v>
      </c>
    </row>
    <row r="640" s="13" customFormat="1">
      <c r="B640" s="262"/>
      <c r="C640" s="263"/>
      <c r="D640" s="253" t="s">
        <v>252</v>
      </c>
      <c r="E640" s="263"/>
      <c r="F640" s="265" t="s">
        <v>848</v>
      </c>
      <c r="G640" s="263"/>
      <c r="H640" s="266">
        <v>19.216999999999999</v>
      </c>
      <c r="I640" s="267"/>
      <c r="J640" s="263"/>
      <c r="K640" s="263"/>
      <c r="L640" s="268"/>
      <c r="M640" s="269"/>
      <c r="N640" s="270"/>
      <c r="O640" s="270"/>
      <c r="P640" s="270"/>
      <c r="Q640" s="270"/>
      <c r="R640" s="270"/>
      <c r="S640" s="270"/>
      <c r="T640" s="271"/>
      <c r="AT640" s="272" t="s">
        <v>252</v>
      </c>
      <c r="AU640" s="272" t="s">
        <v>85</v>
      </c>
      <c r="AV640" s="13" t="s">
        <v>85</v>
      </c>
      <c r="AW640" s="13" t="s">
        <v>6</v>
      </c>
      <c r="AX640" s="13" t="s">
        <v>83</v>
      </c>
      <c r="AY640" s="272" t="s">
        <v>182</v>
      </c>
    </row>
    <row r="641" s="1" customFormat="1" ht="25.5" customHeight="1">
      <c r="B641" s="47"/>
      <c r="C641" s="235" t="s">
        <v>849</v>
      </c>
      <c r="D641" s="235" t="s">
        <v>185</v>
      </c>
      <c r="E641" s="236" t="s">
        <v>850</v>
      </c>
      <c r="F641" s="237" t="s">
        <v>851</v>
      </c>
      <c r="G641" s="238" t="s">
        <v>250</v>
      </c>
      <c r="H641" s="239">
        <v>97.013999999999996</v>
      </c>
      <c r="I641" s="240"/>
      <c r="J641" s="241">
        <f>ROUND(I641*H641,2)</f>
        <v>0</v>
      </c>
      <c r="K641" s="237" t="s">
        <v>189</v>
      </c>
      <c r="L641" s="73"/>
      <c r="M641" s="242" t="s">
        <v>21</v>
      </c>
      <c r="N641" s="243" t="s">
        <v>46</v>
      </c>
      <c r="O641" s="48"/>
      <c r="P641" s="244">
        <f>O641*H641</f>
        <v>0</v>
      </c>
      <c r="Q641" s="244">
        <v>0.0083199999999999993</v>
      </c>
      <c r="R641" s="244">
        <f>Q641*H641</f>
        <v>0.80715647999999984</v>
      </c>
      <c r="S641" s="244">
        <v>0</v>
      </c>
      <c r="T641" s="245">
        <f>S641*H641</f>
        <v>0</v>
      </c>
      <c r="AR641" s="25" t="s">
        <v>198</v>
      </c>
      <c r="AT641" s="25" t="s">
        <v>185</v>
      </c>
      <c r="AU641" s="25" t="s">
        <v>85</v>
      </c>
      <c r="AY641" s="25" t="s">
        <v>182</v>
      </c>
      <c r="BE641" s="246">
        <f>IF(N641="základní",J641,0)</f>
        <v>0</v>
      </c>
      <c r="BF641" s="246">
        <f>IF(N641="snížená",J641,0)</f>
        <v>0</v>
      </c>
      <c r="BG641" s="246">
        <f>IF(N641="zákl. přenesená",J641,0)</f>
        <v>0</v>
      </c>
      <c r="BH641" s="246">
        <f>IF(N641="sníž. přenesená",J641,0)</f>
        <v>0</v>
      </c>
      <c r="BI641" s="246">
        <f>IF(N641="nulová",J641,0)</f>
        <v>0</v>
      </c>
      <c r="BJ641" s="25" t="s">
        <v>83</v>
      </c>
      <c r="BK641" s="246">
        <f>ROUND(I641*H641,2)</f>
        <v>0</v>
      </c>
      <c r="BL641" s="25" t="s">
        <v>198</v>
      </c>
      <c r="BM641" s="25" t="s">
        <v>852</v>
      </c>
    </row>
    <row r="642" s="12" customFormat="1">
      <c r="B642" s="251"/>
      <c r="C642" s="252"/>
      <c r="D642" s="253" t="s">
        <v>252</v>
      </c>
      <c r="E642" s="254" t="s">
        <v>21</v>
      </c>
      <c r="F642" s="255" t="s">
        <v>840</v>
      </c>
      <c r="G642" s="252"/>
      <c r="H642" s="254" t="s">
        <v>21</v>
      </c>
      <c r="I642" s="256"/>
      <c r="J642" s="252"/>
      <c r="K642" s="252"/>
      <c r="L642" s="257"/>
      <c r="M642" s="258"/>
      <c r="N642" s="259"/>
      <c r="O642" s="259"/>
      <c r="P642" s="259"/>
      <c r="Q642" s="259"/>
      <c r="R642" s="259"/>
      <c r="S642" s="259"/>
      <c r="T642" s="260"/>
      <c r="AT642" s="261" t="s">
        <v>252</v>
      </c>
      <c r="AU642" s="261" t="s">
        <v>85</v>
      </c>
      <c r="AV642" s="12" t="s">
        <v>83</v>
      </c>
      <c r="AW642" s="12" t="s">
        <v>38</v>
      </c>
      <c r="AX642" s="12" t="s">
        <v>75</v>
      </c>
      <c r="AY642" s="261" t="s">
        <v>182</v>
      </c>
    </row>
    <row r="643" s="12" customFormat="1">
      <c r="B643" s="251"/>
      <c r="C643" s="252"/>
      <c r="D643" s="253" t="s">
        <v>252</v>
      </c>
      <c r="E643" s="254" t="s">
        <v>21</v>
      </c>
      <c r="F643" s="255" t="s">
        <v>853</v>
      </c>
      <c r="G643" s="252"/>
      <c r="H643" s="254" t="s">
        <v>21</v>
      </c>
      <c r="I643" s="256"/>
      <c r="J643" s="252"/>
      <c r="K643" s="252"/>
      <c r="L643" s="257"/>
      <c r="M643" s="258"/>
      <c r="N643" s="259"/>
      <c r="O643" s="259"/>
      <c r="P643" s="259"/>
      <c r="Q643" s="259"/>
      <c r="R643" s="259"/>
      <c r="S643" s="259"/>
      <c r="T643" s="260"/>
      <c r="AT643" s="261" t="s">
        <v>252</v>
      </c>
      <c r="AU643" s="261" t="s">
        <v>85</v>
      </c>
      <c r="AV643" s="12" t="s">
        <v>83</v>
      </c>
      <c r="AW643" s="12" t="s">
        <v>38</v>
      </c>
      <c r="AX643" s="12" t="s">
        <v>75</v>
      </c>
      <c r="AY643" s="261" t="s">
        <v>182</v>
      </c>
    </row>
    <row r="644" s="13" customFormat="1">
      <c r="B644" s="262"/>
      <c r="C644" s="263"/>
      <c r="D644" s="253" t="s">
        <v>252</v>
      </c>
      <c r="E644" s="264" t="s">
        <v>21</v>
      </c>
      <c r="F644" s="265" t="s">
        <v>21</v>
      </c>
      <c r="G644" s="263"/>
      <c r="H644" s="266">
        <v>0</v>
      </c>
      <c r="I644" s="267"/>
      <c r="J644" s="263"/>
      <c r="K644" s="263"/>
      <c r="L644" s="268"/>
      <c r="M644" s="269"/>
      <c r="N644" s="270"/>
      <c r="O644" s="270"/>
      <c r="P644" s="270"/>
      <c r="Q644" s="270"/>
      <c r="R644" s="270"/>
      <c r="S644" s="270"/>
      <c r="T644" s="271"/>
      <c r="AT644" s="272" t="s">
        <v>252</v>
      </c>
      <c r="AU644" s="272" t="s">
        <v>85</v>
      </c>
      <c r="AV644" s="13" t="s">
        <v>85</v>
      </c>
      <c r="AW644" s="13" t="s">
        <v>38</v>
      </c>
      <c r="AX644" s="13" t="s">
        <v>75</v>
      </c>
      <c r="AY644" s="272" t="s">
        <v>182</v>
      </c>
    </row>
    <row r="645" s="12" customFormat="1">
      <c r="B645" s="251"/>
      <c r="C645" s="252"/>
      <c r="D645" s="253" t="s">
        <v>252</v>
      </c>
      <c r="E645" s="254" t="s">
        <v>21</v>
      </c>
      <c r="F645" s="255" t="s">
        <v>842</v>
      </c>
      <c r="G645" s="252"/>
      <c r="H645" s="254" t="s">
        <v>21</v>
      </c>
      <c r="I645" s="256"/>
      <c r="J645" s="252"/>
      <c r="K645" s="252"/>
      <c r="L645" s="257"/>
      <c r="M645" s="258"/>
      <c r="N645" s="259"/>
      <c r="O645" s="259"/>
      <c r="P645" s="259"/>
      <c r="Q645" s="259"/>
      <c r="R645" s="259"/>
      <c r="S645" s="259"/>
      <c r="T645" s="260"/>
      <c r="AT645" s="261" t="s">
        <v>252</v>
      </c>
      <c r="AU645" s="261" t="s">
        <v>85</v>
      </c>
      <c r="AV645" s="12" t="s">
        <v>83</v>
      </c>
      <c r="AW645" s="12" t="s">
        <v>38</v>
      </c>
      <c r="AX645" s="12" t="s">
        <v>75</v>
      </c>
      <c r="AY645" s="261" t="s">
        <v>182</v>
      </c>
    </row>
    <row r="646" s="13" customFormat="1">
      <c r="B646" s="262"/>
      <c r="C646" s="263"/>
      <c r="D646" s="253" t="s">
        <v>252</v>
      </c>
      <c r="E646" s="264" t="s">
        <v>21</v>
      </c>
      <c r="F646" s="265" t="s">
        <v>854</v>
      </c>
      <c r="G646" s="263"/>
      <c r="H646" s="266">
        <v>34.539999999999999</v>
      </c>
      <c r="I646" s="267"/>
      <c r="J646" s="263"/>
      <c r="K646" s="263"/>
      <c r="L646" s="268"/>
      <c r="M646" s="269"/>
      <c r="N646" s="270"/>
      <c r="O646" s="270"/>
      <c r="P646" s="270"/>
      <c r="Q646" s="270"/>
      <c r="R646" s="270"/>
      <c r="S646" s="270"/>
      <c r="T646" s="271"/>
      <c r="AT646" s="272" t="s">
        <v>252</v>
      </c>
      <c r="AU646" s="272" t="s">
        <v>85</v>
      </c>
      <c r="AV646" s="13" t="s">
        <v>85</v>
      </c>
      <c r="AW646" s="13" t="s">
        <v>38</v>
      </c>
      <c r="AX646" s="13" t="s">
        <v>75</v>
      </c>
      <c r="AY646" s="272" t="s">
        <v>182</v>
      </c>
    </row>
    <row r="647" s="13" customFormat="1">
      <c r="B647" s="262"/>
      <c r="C647" s="263"/>
      <c r="D647" s="253" t="s">
        <v>252</v>
      </c>
      <c r="E647" s="264" t="s">
        <v>21</v>
      </c>
      <c r="F647" s="265" t="s">
        <v>21</v>
      </c>
      <c r="G647" s="263"/>
      <c r="H647" s="266">
        <v>0</v>
      </c>
      <c r="I647" s="267"/>
      <c r="J647" s="263"/>
      <c r="K647" s="263"/>
      <c r="L647" s="268"/>
      <c r="M647" s="269"/>
      <c r="N647" s="270"/>
      <c r="O647" s="270"/>
      <c r="P647" s="270"/>
      <c r="Q647" s="270"/>
      <c r="R647" s="270"/>
      <c r="S647" s="270"/>
      <c r="T647" s="271"/>
      <c r="AT647" s="272" t="s">
        <v>252</v>
      </c>
      <c r="AU647" s="272" t="s">
        <v>85</v>
      </c>
      <c r="AV647" s="13" t="s">
        <v>85</v>
      </c>
      <c r="AW647" s="13" t="s">
        <v>38</v>
      </c>
      <c r="AX647" s="13" t="s">
        <v>75</v>
      </c>
      <c r="AY647" s="272" t="s">
        <v>182</v>
      </c>
    </row>
    <row r="648" s="12" customFormat="1">
      <c r="B648" s="251"/>
      <c r="C648" s="252"/>
      <c r="D648" s="253" t="s">
        <v>252</v>
      </c>
      <c r="E648" s="254" t="s">
        <v>21</v>
      </c>
      <c r="F648" s="255" t="s">
        <v>358</v>
      </c>
      <c r="G648" s="252"/>
      <c r="H648" s="254" t="s">
        <v>21</v>
      </c>
      <c r="I648" s="256"/>
      <c r="J648" s="252"/>
      <c r="K648" s="252"/>
      <c r="L648" s="257"/>
      <c r="M648" s="258"/>
      <c r="N648" s="259"/>
      <c r="O648" s="259"/>
      <c r="P648" s="259"/>
      <c r="Q648" s="259"/>
      <c r="R648" s="259"/>
      <c r="S648" s="259"/>
      <c r="T648" s="260"/>
      <c r="AT648" s="261" t="s">
        <v>252</v>
      </c>
      <c r="AU648" s="261" t="s">
        <v>85</v>
      </c>
      <c r="AV648" s="12" t="s">
        <v>83</v>
      </c>
      <c r="AW648" s="12" t="s">
        <v>38</v>
      </c>
      <c r="AX648" s="12" t="s">
        <v>75</v>
      </c>
      <c r="AY648" s="261" t="s">
        <v>182</v>
      </c>
    </row>
    <row r="649" s="13" customFormat="1">
      <c r="B649" s="262"/>
      <c r="C649" s="263"/>
      <c r="D649" s="253" t="s">
        <v>252</v>
      </c>
      <c r="E649" s="264" t="s">
        <v>21</v>
      </c>
      <c r="F649" s="265" t="s">
        <v>21</v>
      </c>
      <c r="G649" s="263"/>
      <c r="H649" s="266">
        <v>0</v>
      </c>
      <c r="I649" s="267"/>
      <c r="J649" s="263"/>
      <c r="K649" s="263"/>
      <c r="L649" s="268"/>
      <c r="M649" s="269"/>
      <c r="N649" s="270"/>
      <c r="O649" s="270"/>
      <c r="P649" s="270"/>
      <c r="Q649" s="270"/>
      <c r="R649" s="270"/>
      <c r="S649" s="270"/>
      <c r="T649" s="271"/>
      <c r="AT649" s="272" t="s">
        <v>252</v>
      </c>
      <c r="AU649" s="272" t="s">
        <v>85</v>
      </c>
      <c r="AV649" s="13" t="s">
        <v>85</v>
      </c>
      <c r="AW649" s="13" t="s">
        <v>38</v>
      </c>
      <c r="AX649" s="13" t="s">
        <v>75</v>
      </c>
      <c r="AY649" s="272" t="s">
        <v>182</v>
      </c>
    </row>
    <row r="650" s="12" customFormat="1">
      <c r="B650" s="251"/>
      <c r="C650" s="252"/>
      <c r="D650" s="253" t="s">
        <v>252</v>
      </c>
      <c r="E650" s="254" t="s">
        <v>21</v>
      </c>
      <c r="F650" s="255" t="s">
        <v>359</v>
      </c>
      <c r="G650" s="252"/>
      <c r="H650" s="254" t="s">
        <v>21</v>
      </c>
      <c r="I650" s="256"/>
      <c r="J650" s="252"/>
      <c r="K650" s="252"/>
      <c r="L650" s="257"/>
      <c r="M650" s="258"/>
      <c r="N650" s="259"/>
      <c r="O650" s="259"/>
      <c r="P650" s="259"/>
      <c r="Q650" s="259"/>
      <c r="R650" s="259"/>
      <c r="S650" s="259"/>
      <c r="T650" s="260"/>
      <c r="AT650" s="261" t="s">
        <v>252</v>
      </c>
      <c r="AU650" s="261" t="s">
        <v>85</v>
      </c>
      <c r="AV650" s="12" t="s">
        <v>83</v>
      </c>
      <c r="AW650" s="12" t="s">
        <v>38</v>
      </c>
      <c r="AX650" s="12" t="s">
        <v>75</v>
      </c>
      <c r="AY650" s="261" t="s">
        <v>182</v>
      </c>
    </row>
    <row r="651" s="12" customFormat="1">
      <c r="B651" s="251"/>
      <c r="C651" s="252"/>
      <c r="D651" s="253" t="s">
        <v>252</v>
      </c>
      <c r="E651" s="254" t="s">
        <v>21</v>
      </c>
      <c r="F651" s="255" t="s">
        <v>360</v>
      </c>
      <c r="G651" s="252"/>
      <c r="H651" s="254" t="s">
        <v>21</v>
      </c>
      <c r="I651" s="256"/>
      <c r="J651" s="252"/>
      <c r="K651" s="252"/>
      <c r="L651" s="257"/>
      <c r="M651" s="258"/>
      <c r="N651" s="259"/>
      <c r="O651" s="259"/>
      <c r="P651" s="259"/>
      <c r="Q651" s="259"/>
      <c r="R651" s="259"/>
      <c r="S651" s="259"/>
      <c r="T651" s="260"/>
      <c r="AT651" s="261" t="s">
        <v>252</v>
      </c>
      <c r="AU651" s="261" t="s">
        <v>85</v>
      </c>
      <c r="AV651" s="12" t="s">
        <v>83</v>
      </c>
      <c r="AW651" s="12" t="s">
        <v>38</v>
      </c>
      <c r="AX651" s="12" t="s">
        <v>75</v>
      </c>
      <c r="AY651" s="261" t="s">
        <v>182</v>
      </c>
    </row>
    <row r="652" s="13" customFormat="1">
      <c r="B652" s="262"/>
      <c r="C652" s="263"/>
      <c r="D652" s="253" t="s">
        <v>252</v>
      </c>
      <c r="E652" s="264" t="s">
        <v>21</v>
      </c>
      <c r="F652" s="265" t="s">
        <v>855</v>
      </c>
      <c r="G652" s="263"/>
      <c r="H652" s="266">
        <v>6.7430000000000003</v>
      </c>
      <c r="I652" s="267"/>
      <c r="J652" s="263"/>
      <c r="K652" s="263"/>
      <c r="L652" s="268"/>
      <c r="M652" s="269"/>
      <c r="N652" s="270"/>
      <c r="O652" s="270"/>
      <c r="P652" s="270"/>
      <c r="Q652" s="270"/>
      <c r="R652" s="270"/>
      <c r="S652" s="270"/>
      <c r="T652" s="271"/>
      <c r="AT652" s="272" t="s">
        <v>252</v>
      </c>
      <c r="AU652" s="272" t="s">
        <v>85</v>
      </c>
      <c r="AV652" s="13" t="s">
        <v>85</v>
      </c>
      <c r="AW652" s="13" t="s">
        <v>38</v>
      </c>
      <c r="AX652" s="13" t="s">
        <v>75</v>
      </c>
      <c r="AY652" s="272" t="s">
        <v>182</v>
      </c>
    </row>
    <row r="653" s="13" customFormat="1">
      <c r="B653" s="262"/>
      <c r="C653" s="263"/>
      <c r="D653" s="253" t="s">
        <v>252</v>
      </c>
      <c r="E653" s="264" t="s">
        <v>21</v>
      </c>
      <c r="F653" s="265" t="s">
        <v>856</v>
      </c>
      <c r="G653" s="263"/>
      <c r="H653" s="266">
        <v>7.4800000000000004</v>
      </c>
      <c r="I653" s="267"/>
      <c r="J653" s="263"/>
      <c r="K653" s="263"/>
      <c r="L653" s="268"/>
      <c r="M653" s="269"/>
      <c r="N653" s="270"/>
      <c r="O653" s="270"/>
      <c r="P653" s="270"/>
      <c r="Q653" s="270"/>
      <c r="R653" s="270"/>
      <c r="S653" s="270"/>
      <c r="T653" s="271"/>
      <c r="AT653" s="272" t="s">
        <v>252</v>
      </c>
      <c r="AU653" s="272" t="s">
        <v>85</v>
      </c>
      <c r="AV653" s="13" t="s">
        <v>85</v>
      </c>
      <c r="AW653" s="13" t="s">
        <v>38</v>
      </c>
      <c r="AX653" s="13" t="s">
        <v>75</v>
      </c>
      <c r="AY653" s="272" t="s">
        <v>182</v>
      </c>
    </row>
    <row r="654" s="13" customFormat="1">
      <c r="B654" s="262"/>
      <c r="C654" s="263"/>
      <c r="D654" s="253" t="s">
        <v>252</v>
      </c>
      <c r="E654" s="264" t="s">
        <v>21</v>
      </c>
      <c r="F654" s="265" t="s">
        <v>857</v>
      </c>
      <c r="G654" s="263"/>
      <c r="H654" s="266">
        <v>3.7240000000000002</v>
      </c>
      <c r="I654" s="267"/>
      <c r="J654" s="263"/>
      <c r="K654" s="263"/>
      <c r="L654" s="268"/>
      <c r="M654" s="269"/>
      <c r="N654" s="270"/>
      <c r="O654" s="270"/>
      <c r="P654" s="270"/>
      <c r="Q654" s="270"/>
      <c r="R654" s="270"/>
      <c r="S654" s="270"/>
      <c r="T654" s="271"/>
      <c r="AT654" s="272" t="s">
        <v>252</v>
      </c>
      <c r="AU654" s="272" t="s">
        <v>85</v>
      </c>
      <c r="AV654" s="13" t="s">
        <v>85</v>
      </c>
      <c r="AW654" s="13" t="s">
        <v>38</v>
      </c>
      <c r="AX654" s="13" t="s">
        <v>75</v>
      </c>
      <c r="AY654" s="272" t="s">
        <v>182</v>
      </c>
    </row>
    <row r="655" s="13" customFormat="1">
      <c r="B655" s="262"/>
      <c r="C655" s="263"/>
      <c r="D655" s="253" t="s">
        <v>252</v>
      </c>
      <c r="E655" s="264" t="s">
        <v>21</v>
      </c>
      <c r="F655" s="265" t="s">
        <v>858</v>
      </c>
      <c r="G655" s="263"/>
      <c r="H655" s="266">
        <v>1.147</v>
      </c>
      <c r="I655" s="267"/>
      <c r="J655" s="263"/>
      <c r="K655" s="263"/>
      <c r="L655" s="268"/>
      <c r="M655" s="269"/>
      <c r="N655" s="270"/>
      <c r="O655" s="270"/>
      <c r="P655" s="270"/>
      <c r="Q655" s="270"/>
      <c r="R655" s="270"/>
      <c r="S655" s="270"/>
      <c r="T655" s="271"/>
      <c r="AT655" s="272" t="s">
        <v>252</v>
      </c>
      <c r="AU655" s="272" t="s">
        <v>85</v>
      </c>
      <c r="AV655" s="13" t="s">
        <v>85</v>
      </c>
      <c r="AW655" s="13" t="s">
        <v>38</v>
      </c>
      <c r="AX655" s="13" t="s">
        <v>75</v>
      </c>
      <c r="AY655" s="272" t="s">
        <v>182</v>
      </c>
    </row>
    <row r="656" s="13" customFormat="1">
      <c r="B656" s="262"/>
      <c r="C656" s="263"/>
      <c r="D656" s="253" t="s">
        <v>252</v>
      </c>
      <c r="E656" s="264" t="s">
        <v>21</v>
      </c>
      <c r="F656" s="265" t="s">
        <v>21</v>
      </c>
      <c r="G656" s="263"/>
      <c r="H656" s="266">
        <v>0</v>
      </c>
      <c r="I656" s="267"/>
      <c r="J656" s="263"/>
      <c r="K656" s="263"/>
      <c r="L656" s="268"/>
      <c r="M656" s="269"/>
      <c r="N656" s="270"/>
      <c r="O656" s="270"/>
      <c r="P656" s="270"/>
      <c r="Q656" s="270"/>
      <c r="R656" s="270"/>
      <c r="S656" s="270"/>
      <c r="T656" s="271"/>
      <c r="AT656" s="272" t="s">
        <v>252</v>
      </c>
      <c r="AU656" s="272" t="s">
        <v>85</v>
      </c>
      <c r="AV656" s="13" t="s">
        <v>85</v>
      </c>
      <c r="AW656" s="13" t="s">
        <v>38</v>
      </c>
      <c r="AX656" s="13" t="s">
        <v>75</v>
      </c>
      <c r="AY656" s="272" t="s">
        <v>182</v>
      </c>
    </row>
    <row r="657" s="12" customFormat="1">
      <c r="B657" s="251"/>
      <c r="C657" s="252"/>
      <c r="D657" s="253" t="s">
        <v>252</v>
      </c>
      <c r="E657" s="254" t="s">
        <v>21</v>
      </c>
      <c r="F657" s="255" t="s">
        <v>365</v>
      </c>
      <c r="G657" s="252"/>
      <c r="H657" s="254" t="s">
        <v>21</v>
      </c>
      <c r="I657" s="256"/>
      <c r="J657" s="252"/>
      <c r="K657" s="252"/>
      <c r="L657" s="257"/>
      <c r="M657" s="258"/>
      <c r="N657" s="259"/>
      <c r="O657" s="259"/>
      <c r="P657" s="259"/>
      <c r="Q657" s="259"/>
      <c r="R657" s="259"/>
      <c r="S657" s="259"/>
      <c r="T657" s="260"/>
      <c r="AT657" s="261" t="s">
        <v>252</v>
      </c>
      <c r="AU657" s="261" t="s">
        <v>85</v>
      </c>
      <c r="AV657" s="12" t="s">
        <v>83</v>
      </c>
      <c r="AW657" s="12" t="s">
        <v>38</v>
      </c>
      <c r="AX657" s="12" t="s">
        <v>75</v>
      </c>
      <c r="AY657" s="261" t="s">
        <v>182</v>
      </c>
    </row>
    <row r="658" s="12" customFormat="1">
      <c r="B658" s="251"/>
      <c r="C658" s="252"/>
      <c r="D658" s="253" t="s">
        <v>252</v>
      </c>
      <c r="E658" s="254" t="s">
        <v>21</v>
      </c>
      <c r="F658" s="255" t="s">
        <v>366</v>
      </c>
      <c r="G658" s="252"/>
      <c r="H658" s="254" t="s">
        <v>21</v>
      </c>
      <c r="I658" s="256"/>
      <c r="J658" s="252"/>
      <c r="K658" s="252"/>
      <c r="L658" s="257"/>
      <c r="M658" s="258"/>
      <c r="N658" s="259"/>
      <c r="O658" s="259"/>
      <c r="P658" s="259"/>
      <c r="Q658" s="259"/>
      <c r="R658" s="259"/>
      <c r="S658" s="259"/>
      <c r="T658" s="260"/>
      <c r="AT658" s="261" t="s">
        <v>252</v>
      </c>
      <c r="AU658" s="261" t="s">
        <v>85</v>
      </c>
      <c r="AV658" s="12" t="s">
        <v>83</v>
      </c>
      <c r="AW658" s="12" t="s">
        <v>38</v>
      </c>
      <c r="AX658" s="12" t="s">
        <v>75</v>
      </c>
      <c r="AY658" s="261" t="s">
        <v>182</v>
      </c>
    </row>
    <row r="659" s="13" customFormat="1">
      <c r="B659" s="262"/>
      <c r="C659" s="263"/>
      <c r="D659" s="253" t="s">
        <v>252</v>
      </c>
      <c r="E659" s="264" t="s">
        <v>21</v>
      </c>
      <c r="F659" s="265" t="s">
        <v>859</v>
      </c>
      <c r="G659" s="263"/>
      <c r="H659" s="266">
        <v>43.380000000000003</v>
      </c>
      <c r="I659" s="267"/>
      <c r="J659" s="263"/>
      <c r="K659" s="263"/>
      <c r="L659" s="268"/>
      <c r="M659" s="269"/>
      <c r="N659" s="270"/>
      <c r="O659" s="270"/>
      <c r="P659" s="270"/>
      <c r="Q659" s="270"/>
      <c r="R659" s="270"/>
      <c r="S659" s="270"/>
      <c r="T659" s="271"/>
      <c r="AT659" s="272" t="s">
        <v>252</v>
      </c>
      <c r="AU659" s="272" t="s">
        <v>85</v>
      </c>
      <c r="AV659" s="13" t="s">
        <v>85</v>
      </c>
      <c r="AW659" s="13" t="s">
        <v>38</v>
      </c>
      <c r="AX659" s="13" t="s">
        <v>75</v>
      </c>
      <c r="AY659" s="272" t="s">
        <v>182</v>
      </c>
    </row>
    <row r="660" s="13" customFormat="1">
      <c r="B660" s="262"/>
      <c r="C660" s="263"/>
      <c r="D660" s="253" t="s">
        <v>252</v>
      </c>
      <c r="E660" s="264" t="s">
        <v>21</v>
      </c>
      <c r="F660" s="265" t="s">
        <v>21</v>
      </c>
      <c r="G660" s="263"/>
      <c r="H660" s="266">
        <v>0</v>
      </c>
      <c r="I660" s="267"/>
      <c r="J660" s="263"/>
      <c r="K660" s="263"/>
      <c r="L660" s="268"/>
      <c r="M660" s="269"/>
      <c r="N660" s="270"/>
      <c r="O660" s="270"/>
      <c r="P660" s="270"/>
      <c r="Q660" s="270"/>
      <c r="R660" s="270"/>
      <c r="S660" s="270"/>
      <c r="T660" s="271"/>
      <c r="AT660" s="272" t="s">
        <v>252</v>
      </c>
      <c r="AU660" s="272" t="s">
        <v>85</v>
      </c>
      <c r="AV660" s="13" t="s">
        <v>85</v>
      </c>
      <c r="AW660" s="13" t="s">
        <v>38</v>
      </c>
      <c r="AX660" s="13" t="s">
        <v>75</v>
      </c>
      <c r="AY660" s="272" t="s">
        <v>182</v>
      </c>
    </row>
    <row r="661" s="14" customFormat="1">
      <c r="B661" s="273"/>
      <c r="C661" s="274"/>
      <c r="D661" s="253" t="s">
        <v>252</v>
      </c>
      <c r="E661" s="275" t="s">
        <v>21</v>
      </c>
      <c r="F661" s="276" t="s">
        <v>270</v>
      </c>
      <c r="G661" s="274"/>
      <c r="H661" s="277">
        <v>97.013999999999996</v>
      </c>
      <c r="I661" s="278"/>
      <c r="J661" s="274"/>
      <c r="K661" s="274"/>
      <c r="L661" s="279"/>
      <c r="M661" s="280"/>
      <c r="N661" s="281"/>
      <c r="O661" s="281"/>
      <c r="P661" s="281"/>
      <c r="Q661" s="281"/>
      <c r="R661" s="281"/>
      <c r="S661" s="281"/>
      <c r="T661" s="282"/>
      <c r="AT661" s="283" t="s">
        <v>252</v>
      </c>
      <c r="AU661" s="283" t="s">
        <v>85</v>
      </c>
      <c r="AV661" s="14" t="s">
        <v>198</v>
      </c>
      <c r="AW661" s="14" t="s">
        <v>38</v>
      </c>
      <c r="AX661" s="14" t="s">
        <v>83</v>
      </c>
      <c r="AY661" s="283" t="s">
        <v>182</v>
      </c>
    </row>
    <row r="662" s="1" customFormat="1" ht="16.5" customHeight="1">
      <c r="B662" s="47"/>
      <c r="C662" s="284" t="s">
        <v>860</v>
      </c>
      <c r="D662" s="284" t="s">
        <v>300</v>
      </c>
      <c r="E662" s="285" t="s">
        <v>861</v>
      </c>
      <c r="F662" s="286" t="s">
        <v>862</v>
      </c>
      <c r="G662" s="287" t="s">
        <v>250</v>
      </c>
      <c r="H662" s="288">
        <v>98.953999999999994</v>
      </c>
      <c r="I662" s="289"/>
      <c r="J662" s="290">
        <f>ROUND(I662*H662,2)</f>
        <v>0</v>
      </c>
      <c r="K662" s="286" t="s">
        <v>189</v>
      </c>
      <c r="L662" s="291"/>
      <c r="M662" s="292" t="s">
        <v>21</v>
      </c>
      <c r="N662" s="293" t="s">
        <v>46</v>
      </c>
      <c r="O662" s="48"/>
      <c r="P662" s="244">
        <f>O662*H662</f>
        <v>0</v>
      </c>
      <c r="Q662" s="244">
        <v>0.0035999999999999999</v>
      </c>
      <c r="R662" s="244">
        <f>Q662*H662</f>
        <v>0.35623439999999995</v>
      </c>
      <c r="S662" s="244">
        <v>0</v>
      </c>
      <c r="T662" s="245">
        <f>S662*H662</f>
        <v>0</v>
      </c>
      <c r="AR662" s="25" t="s">
        <v>215</v>
      </c>
      <c r="AT662" s="25" t="s">
        <v>300</v>
      </c>
      <c r="AU662" s="25" t="s">
        <v>85</v>
      </c>
      <c r="AY662" s="25" t="s">
        <v>182</v>
      </c>
      <c r="BE662" s="246">
        <f>IF(N662="základní",J662,0)</f>
        <v>0</v>
      </c>
      <c r="BF662" s="246">
        <f>IF(N662="snížená",J662,0)</f>
        <v>0</v>
      </c>
      <c r="BG662" s="246">
        <f>IF(N662="zákl. přenesená",J662,0)</f>
        <v>0</v>
      </c>
      <c r="BH662" s="246">
        <f>IF(N662="sníž. přenesená",J662,0)</f>
        <v>0</v>
      </c>
      <c r="BI662" s="246">
        <f>IF(N662="nulová",J662,0)</f>
        <v>0</v>
      </c>
      <c r="BJ662" s="25" t="s">
        <v>83</v>
      </c>
      <c r="BK662" s="246">
        <f>ROUND(I662*H662,2)</f>
        <v>0</v>
      </c>
      <c r="BL662" s="25" t="s">
        <v>198</v>
      </c>
      <c r="BM662" s="25" t="s">
        <v>863</v>
      </c>
    </row>
    <row r="663" s="13" customFormat="1">
      <c r="B663" s="262"/>
      <c r="C663" s="263"/>
      <c r="D663" s="253" t="s">
        <v>252</v>
      </c>
      <c r="E663" s="263"/>
      <c r="F663" s="265" t="s">
        <v>864</v>
      </c>
      <c r="G663" s="263"/>
      <c r="H663" s="266">
        <v>98.953999999999994</v>
      </c>
      <c r="I663" s="267"/>
      <c r="J663" s="263"/>
      <c r="K663" s="263"/>
      <c r="L663" s="268"/>
      <c r="M663" s="269"/>
      <c r="N663" s="270"/>
      <c r="O663" s="270"/>
      <c r="P663" s="270"/>
      <c r="Q663" s="270"/>
      <c r="R663" s="270"/>
      <c r="S663" s="270"/>
      <c r="T663" s="271"/>
      <c r="AT663" s="272" t="s">
        <v>252</v>
      </c>
      <c r="AU663" s="272" t="s">
        <v>85</v>
      </c>
      <c r="AV663" s="13" t="s">
        <v>85</v>
      </c>
      <c r="AW663" s="13" t="s">
        <v>6</v>
      </c>
      <c r="AX663" s="13" t="s">
        <v>83</v>
      </c>
      <c r="AY663" s="272" t="s">
        <v>182</v>
      </c>
    </row>
    <row r="664" s="1" customFormat="1" ht="25.5" customHeight="1">
      <c r="B664" s="47"/>
      <c r="C664" s="235" t="s">
        <v>865</v>
      </c>
      <c r="D664" s="235" t="s">
        <v>185</v>
      </c>
      <c r="E664" s="236" t="s">
        <v>866</v>
      </c>
      <c r="F664" s="237" t="s">
        <v>867</v>
      </c>
      <c r="G664" s="238" t="s">
        <v>613</v>
      </c>
      <c r="H664" s="239">
        <v>86.5</v>
      </c>
      <c r="I664" s="240"/>
      <c r="J664" s="241">
        <f>ROUND(I664*H664,2)</f>
        <v>0</v>
      </c>
      <c r="K664" s="237" t="s">
        <v>189</v>
      </c>
      <c r="L664" s="73"/>
      <c r="M664" s="242" t="s">
        <v>21</v>
      </c>
      <c r="N664" s="243" t="s">
        <v>46</v>
      </c>
      <c r="O664" s="48"/>
      <c r="P664" s="244">
        <f>O664*H664</f>
        <v>0</v>
      </c>
      <c r="Q664" s="244">
        <v>0.0017600000000000001</v>
      </c>
      <c r="R664" s="244">
        <f>Q664*H664</f>
        <v>0.15224000000000001</v>
      </c>
      <c r="S664" s="244">
        <v>0</v>
      </c>
      <c r="T664" s="245">
        <f>S664*H664</f>
        <v>0</v>
      </c>
      <c r="AR664" s="25" t="s">
        <v>198</v>
      </c>
      <c r="AT664" s="25" t="s">
        <v>185</v>
      </c>
      <c r="AU664" s="25" t="s">
        <v>85</v>
      </c>
      <c r="AY664" s="25" t="s">
        <v>182</v>
      </c>
      <c r="BE664" s="246">
        <f>IF(N664="základní",J664,0)</f>
        <v>0</v>
      </c>
      <c r="BF664" s="246">
        <f>IF(N664="snížená",J664,0)</f>
        <v>0</v>
      </c>
      <c r="BG664" s="246">
        <f>IF(N664="zákl. přenesená",J664,0)</f>
        <v>0</v>
      </c>
      <c r="BH664" s="246">
        <f>IF(N664="sníž. přenesená",J664,0)</f>
        <v>0</v>
      </c>
      <c r="BI664" s="246">
        <f>IF(N664="nulová",J664,0)</f>
        <v>0</v>
      </c>
      <c r="BJ664" s="25" t="s">
        <v>83</v>
      </c>
      <c r="BK664" s="246">
        <f>ROUND(I664*H664,2)</f>
        <v>0</v>
      </c>
      <c r="BL664" s="25" t="s">
        <v>198</v>
      </c>
      <c r="BM664" s="25" t="s">
        <v>868</v>
      </c>
    </row>
    <row r="665" s="12" customFormat="1">
      <c r="B665" s="251"/>
      <c r="C665" s="252"/>
      <c r="D665" s="253" t="s">
        <v>252</v>
      </c>
      <c r="E665" s="254" t="s">
        <v>21</v>
      </c>
      <c r="F665" s="255" t="s">
        <v>869</v>
      </c>
      <c r="G665" s="252"/>
      <c r="H665" s="254" t="s">
        <v>21</v>
      </c>
      <c r="I665" s="256"/>
      <c r="J665" s="252"/>
      <c r="K665" s="252"/>
      <c r="L665" s="257"/>
      <c r="M665" s="258"/>
      <c r="N665" s="259"/>
      <c r="O665" s="259"/>
      <c r="P665" s="259"/>
      <c r="Q665" s="259"/>
      <c r="R665" s="259"/>
      <c r="S665" s="259"/>
      <c r="T665" s="260"/>
      <c r="AT665" s="261" t="s">
        <v>252</v>
      </c>
      <c r="AU665" s="261" t="s">
        <v>85</v>
      </c>
      <c r="AV665" s="12" t="s">
        <v>83</v>
      </c>
      <c r="AW665" s="12" t="s">
        <v>38</v>
      </c>
      <c r="AX665" s="12" t="s">
        <v>75</v>
      </c>
      <c r="AY665" s="261" t="s">
        <v>182</v>
      </c>
    </row>
    <row r="666" s="12" customFormat="1">
      <c r="B666" s="251"/>
      <c r="C666" s="252"/>
      <c r="D666" s="253" t="s">
        <v>252</v>
      </c>
      <c r="E666" s="254" t="s">
        <v>21</v>
      </c>
      <c r="F666" s="255" t="s">
        <v>359</v>
      </c>
      <c r="G666" s="252"/>
      <c r="H666" s="254" t="s">
        <v>21</v>
      </c>
      <c r="I666" s="256"/>
      <c r="J666" s="252"/>
      <c r="K666" s="252"/>
      <c r="L666" s="257"/>
      <c r="M666" s="258"/>
      <c r="N666" s="259"/>
      <c r="O666" s="259"/>
      <c r="P666" s="259"/>
      <c r="Q666" s="259"/>
      <c r="R666" s="259"/>
      <c r="S666" s="259"/>
      <c r="T666" s="260"/>
      <c r="AT666" s="261" t="s">
        <v>252</v>
      </c>
      <c r="AU666" s="261" t="s">
        <v>85</v>
      </c>
      <c r="AV666" s="12" t="s">
        <v>83</v>
      </c>
      <c r="AW666" s="12" t="s">
        <v>38</v>
      </c>
      <c r="AX666" s="12" t="s">
        <v>75</v>
      </c>
      <c r="AY666" s="261" t="s">
        <v>182</v>
      </c>
    </row>
    <row r="667" s="13" customFormat="1">
      <c r="B667" s="262"/>
      <c r="C667" s="263"/>
      <c r="D667" s="253" t="s">
        <v>252</v>
      </c>
      <c r="E667" s="264" t="s">
        <v>21</v>
      </c>
      <c r="F667" s="265" t="s">
        <v>21</v>
      </c>
      <c r="G667" s="263"/>
      <c r="H667" s="266">
        <v>0</v>
      </c>
      <c r="I667" s="267"/>
      <c r="J667" s="263"/>
      <c r="K667" s="263"/>
      <c r="L667" s="268"/>
      <c r="M667" s="269"/>
      <c r="N667" s="270"/>
      <c r="O667" s="270"/>
      <c r="P667" s="270"/>
      <c r="Q667" s="270"/>
      <c r="R667" s="270"/>
      <c r="S667" s="270"/>
      <c r="T667" s="271"/>
      <c r="AT667" s="272" t="s">
        <v>252</v>
      </c>
      <c r="AU667" s="272" t="s">
        <v>85</v>
      </c>
      <c r="AV667" s="13" t="s">
        <v>85</v>
      </c>
      <c r="AW667" s="13" t="s">
        <v>38</v>
      </c>
      <c r="AX667" s="13" t="s">
        <v>75</v>
      </c>
      <c r="AY667" s="272" t="s">
        <v>182</v>
      </c>
    </row>
    <row r="668" s="13" customFormat="1">
      <c r="B668" s="262"/>
      <c r="C668" s="263"/>
      <c r="D668" s="253" t="s">
        <v>252</v>
      </c>
      <c r="E668" s="264" t="s">
        <v>21</v>
      </c>
      <c r="F668" s="265" t="s">
        <v>870</v>
      </c>
      <c r="G668" s="263"/>
      <c r="H668" s="266">
        <v>86.5</v>
      </c>
      <c r="I668" s="267"/>
      <c r="J668" s="263"/>
      <c r="K668" s="263"/>
      <c r="L668" s="268"/>
      <c r="M668" s="269"/>
      <c r="N668" s="270"/>
      <c r="O668" s="270"/>
      <c r="P668" s="270"/>
      <c r="Q668" s="270"/>
      <c r="R668" s="270"/>
      <c r="S668" s="270"/>
      <c r="T668" s="271"/>
      <c r="AT668" s="272" t="s">
        <v>252</v>
      </c>
      <c r="AU668" s="272" t="s">
        <v>85</v>
      </c>
      <c r="AV668" s="13" t="s">
        <v>85</v>
      </c>
      <c r="AW668" s="13" t="s">
        <v>38</v>
      </c>
      <c r="AX668" s="13" t="s">
        <v>83</v>
      </c>
      <c r="AY668" s="272" t="s">
        <v>182</v>
      </c>
    </row>
    <row r="669" s="1" customFormat="1" ht="16.5" customHeight="1">
      <c r="B669" s="47"/>
      <c r="C669" s="284" t="s">
        <v>871</v>
      </c>
      <c r="D669" s="284" t="s">
        <v>300</v>
      </c>
      <c r="E669" s="285" t="s">
        <v>872</v>
      </c>
      <c r="F669" s="286" t="s">
        <v>873</v>
      </c>
      <c r="G669" s="287" t="s">
        <v>250</v>
      </c>
      <c r="H669" s="288">
        <v>19.030000000000001</v>
      </c>
      <c r="I669" s="289"/>
      <c r="J669" s="290">
        <f>ROUND(I669*H669,2)</f>
        <v>0</v>
      </c>
      <c r="K669" s="286" t="s">
        <v>21</v>
      </c>
      <c r="L669" s="291"/>
      <c r="M669" s="292" t="s">
        <v>21</v>
      </c>
      <c r="N669" s="293" t="s">
        <v>46</v>
      </c>
      <c r="O669" s="48"/>
      <c r="P669" s="244">
        <f>O669*H669</f>
        <v>0</v>
      </c>
      <c r="Q669" s="244">
        <v>0</v>
      </c>
      <c r="R669" s="244">
        <f>Q669*H669</f>
        <v>0</v>
      </c>
      <c r="S669" s="244">
        <v>0</v>
      </c>
      <c r="T669" s="245">
        <f>S669*H669</f>
        <v>0</v>
      </c>
      <c r="AR669" s="25" t="s">
        <v>215</v>
      </c>
      <c r="AT669" s="25" t="s">
        <v>300</v>
      </c>
      <c r="AU669" s="25" t="s">
        <v>85</v>
      </c>
      <c r="AY669" s="25" t="s">
        <v>182</v>
      </c>
      <c r="BE669" s="246">
        <f>IF(N669="základní",J669,0)</f>
        <v>0</v>
      </c>
      <c r="BF669" s="246">
        <f>IF(N669="snížená",J669,0)</f>
        <v>0</v>
      </c>
      <c r="BG669" s="246">
        <f>IF(N669="zákl. přenesená",J669,0)</f>
        <v>0</v>
      </c>
      <c r="BH669" s="246">
        <f>IF(N669="sníž. přenesená",J669,0)</f>
        <v>0</v>
      </c>
      <c r="BI669" s="246">
        <f>IF(N669="nulová",J669,0)</f>
        <v>0</v>
      </c>
      <c r="BJ669" s="25" t="s">
        <v>83</v>
      </c>
      <c r="BK669" s="246">
        <f>ROUND(I669*H669,2)</f>
        <v>0</v>
      </c>
      <c r="BL669" s="25" t="s">
        <v>198</v>
      </c>
      <c r="BM669" s="25" t="s">
        <v>874</v>
      </c>
    </row>
    <row r="670" s="12" customFormat="1">
      <c r="B670" s="251"/>
      <c r="C670" s="252"/>
      <c r="D670" s="253" t="s">
        <v>252</v>
      </c>
      <c r="E670" s="254" t="s">
        <v>21</v>
      </c>
      <c r="F670" s="255" t="s">
        <v>869</v>
      </c>
      <c r="G670" s="252"/>
      <c r="H670" s="254" t="s">
        <v>21</v>
      </c>
      <c r="I670" s="256"/>
      <c r="J670" s="252"/>
      <c r="K670" s="252"/>
      <c r="L670" s="257"/>
      <c r="M670" s="258"/>
      <c r="N670" s="259"/>
      <c r="O670" s="259"/>
      <c r="P670" s="259"/>
      <c r="Q670" s="259"/>
      <c r="R670" s="259"/>
      <c r="S670" s="259"/>
      <c r="T670" s="260"/>
      <c r="AT670" s="261" t="s">
        <v>252</v>
      </c>
      <c r="AU670" s="261" t="s">
        <v>85</v>
      </c>
      <c r="AV670" s="12" t="s">
        <v>83</v>
      </c>
      <c r="AW670" s="12" t="s">
        <v>38</v>
      </c>
      <c r="AX670" s="12" t="s">
        <v>75</v>
      </c>
      <c r="AY670" s="261" t="s">
        <v>182</v>
      </c>
    </row>
    <row r="671" s="12" customFormat="1">
      <c r="B671" s="251"/>
      <c r="C671" s="252"/>
      <c r="D671" s="253" t="s">
        <v>252</v>
      </c>
      <c r="E671" s="254" t="s">
        <v>21</v>
      </c>
      <c r="F671" s="255" t="s">
        <v>359</v>
      </c>
      <c r="G671" s="252"/>
      <c r="H671" s="254" t="s">
        <v>21</v>
      </c>
      <c r="I671" s="256"/>
      <c r="J671" s="252"/>
      <c r="K671" s="252"/>
      <c r="L671" s="257"/>
      <c r="M671" s="258"/>
      <c r="N671" s="259"/>
      <c r="O671" s="259"/>
      <c r="P671" s="259"/>
      <c r="Q671" s="259"/>
      <c r="R671" s="259"/>
      <c r="S671" s="259"/>
      <c r="T671" s="260"/>
      <c r="AT671" s="261" t="s">
        <v>252</v>
      </c>
      <c r="AU671" s="261" t="s">
        <v>85</v>
      </c>
      <c r="AV671" s="12" t="s">
        <v>83</v>
      </c>
      <c r="AW671" s="12" t="s">
        <v>38</v>
      </c>
      <c r="AX671" s="12" t="s">
        <v>75</v>
      </c>
      <c r="AY671" s="261" t="s">
        <v>182</v>
      </c>
    </row>
    <row r="672" s="13" customFormat="1">
      <c r="B672" s="262"/>
      <c r="C672" s="263"/>
      <c r="D672" s="253" t="s">
        <v>252</v>
      </c>
      <c r="E672" s="264" t="s">
        <v>21</v>
      </c>
      <c r="F672" s="265" t="s">
        <v>21</v>
      </c>
      <c r="G672" s="263"/>
      <c r="H672" s="266">
        <v>0</v>
      </c>
      <c r="I672" s="267"/>
      <c r="J672" s="263"/>
      <c r="K672" s="263"/>
      <c r="L672" s="268"/>
      <c r="M672" s="269"/>
      <c r="N672" s="270"/>
      <c r="O672" s="270"/>
      <c r="P672" s="270"/>
      <c r="Q672" s="270"/>
      <c r="R672" s="270"/>
      <c r="S672" s="270"/>
      <c r="T672" s="271"/>
      <c r="AT672" s="272" t="s">
        <v>252</v>
      </c>
      <c r="AU672" s="272" t="s">
        <v>85</v>
      </c>
      <c r="AV672" s="13" t="s">
        <v>85</v>
      </c>
      <c r="AW672" s="13" t="s">
        <v>38</v>
      </c>
      <c r="AX672" s="13" t="s">
        <v>75</v>
      </c>
      <c r="AY672" s="272" t="s">
        <v>182</v>
      </c>
    </row>
    <row r="673" s="13" customFormat="1">
      <c r="B673" s="262"/>
      <c r="C673" s="263"/>
      <c r="D673" s="253" t="s">
        <v>252</v>
      </c>
      <c r="E673" s="264" t="s">
        <v>21</v>
      </c>
      <c r="F673" s="265" t="s">
        <v>875</v>
      </c>
      <c r="G673" s="263"/>
      <c r="H673" s="266">
        <v>17.300000000000001</v>
      </c>
      <c r="I673" s="267"/>
      <c r="J673" s="263"/>
      <c r="K673" s="263"/>
      <c r="L673" s="268"/>
      <c r="M673" s="269"/>
      <c r="N673" s="270"/>
      <c r="O673" s="270"/>
      <c r="P673" s="270"/>
      <c r="Q673" s="270"/>
      <c r="R673" s="270"/>
      <c r="S673" s="270"/>
      <c r="T673" s="271"/>
      <c r="AT673" s="272" t="s">
        <v>252</v>
      </c>
      <c r="AU673" s="272" t="s">
        <v>85</v>
      </c>
      <c r="AV673" s="13" t="s">
        <v>85</v>
      </c>
      <c r="AW673" s="13" t="s">
        <v>38</v>
      </c>
      <c r="AX673" s="13" t="s">
        <v>83</v>
      </c>
      <c r="AY673" s="272" t="s">
        <v>182</v>
      </c>
    </row>
    <row r="674" s="13" customFormat="1">
      <c r="B674" s="262"/>
      <c r="C674" s="263"/>
      <c r="D674" s="253" t="s">
        <v>252</v>
      </c>
      <c r="E674" s="263"/>
      <c r="F674" s="265" t="s">
        <v>876</v>
      </c>
      <c r="G674" s="263"/>
      <c r="H674" s="266">
        <v>19.030000000000001</v>
      </c>
      <c r="I674" s="267"/>
      <c r="J674" s="263"/>
      <c r="K674" s="263"/>
      <c r="L674" s="268"/>
      <c r="M674" s="269"/>
      <c r="N674" s="270"/>
      <c r="O674" s="270"/>
      <c r="P674" s="270"/>
      <c r="Q674" s="270"/>
      <c r="R674" s="270"/>
      <c r="S674" s="270"/>
      <c r="T674" s="271"/>
      <c r="AT674" s="272" t="s">
        <v>252</v>
      </c>
      <c r="AU674" s="272" t="s">
        <v>85</v>
      </c>
      <c r="AV674" s="13" t="s">
        <v>85</v>
      </c>
      <c r="AW674" s="13" t="s">
        <v>6</v>
      </c>
      <c r="AX674" s="13" t="s">
        <v>83</v>
      </c>
      <c r="AY674" s="272" t="s">
        <v>182</v>
      </c>
    </row>
    <row r="675" s="1" customFormat="1" ht="25.5" customHeight="1">
      <c r="B675" s="47"/>
      <c r="C675" s="235" t="s">
        <v>877</v>
      </c>
      <c r="D675" s="235" t="s">
        <v>185</v>
      </c>
      <c r="E675" s="236" t="s">
        <v>878</v>
      </c>
      <c r="F675" s="237" t="s">
        <v>879</v>
      </c>
      <c r="G675" s="238" t="s">
        <v>613</v>
      </c>
      <c r="H675" s="239">
        <v>18</v>
      </c>
      <c r="I675" s="240"/>
      <c r="J675" s="241">
        <f>ROUND(I675*H675,2)</f>
        <v>0</v>
      </c>
      <c r="K675" s="237" t="s">
        <v>189</v>
      </c>
      <c r="L675" s="73"/>
      <c r="M675" s="242" t="s">
        <v>21</v>
      </c>
      <c r="N675" s="243" t="s">
        <v>46</v>
      </c>
      <c r="O675" s="48"/>
      <c r="P675" s="244">
        <f>O675*H675</f>
        <v>0</v>
      </c>
      <c r="Q675" s="244">
        <v>0.0033899999999999998</v>
      </c>
      <c r="R675" s="244">
        <f>Q675*H675</f>
        <v>0.061019999999999998</v>
      </c>
      <c r="S675" s="244">
        <v>0</v>
      </c>
      <c r="T675" s="245">
        <f>S675*H675</f>
        <v>0</v>
      </c>
      <c r="AR675" s="25" t="s">
        <v>198</v>
      </c>
      <c r="AT675" s="25" t="s">
        <v>185</v>
      </c>
      <c r="AU675" s="25" t="s">
        <v>85</v>
      </c>
      <c r="AY675" s="25" t="s">
        <v>182</v>
      </c>
      <c r="BE675" s="246">
        <f>IF(N675="základní",J675,0)</f>
        <v>0</v>
      </c>
      <c r="BF675" s="246">
        <f>IF(N675="snížená",J675,0)</f>
        <v>0</v>
      </c>
      <c r="BG675" s="246">
        <f>IF(N675="zákl. přenesená",J675,0)</f>
        <v>0</v>
      </c>
      <c r="BH675" s="246">
        <f>IF(N675="sníž. přenesená",J675,0)</f>
        <v>0</v>
      </c>
      <c r="BI675" s="246">
        <f>IF(N675="nulová",J675,0)</f>
        <v>0</v>
      </c>
      <c r="BJ675" s="25" t="s">
        <v>83</v>
      </c>
      <c r="BK675" s="246">
        <f>ROUND(I675*H675,2)</f>
        <v>0</v>
      </c>
      <c r="BL675" s="25" t="s">
        <v>198</v>
      </c>
      <c r="BM675" s="25" t="s">
        <v>880</v>
      </c>
    </row>
    <row r="676" s="12" customFormat="1">
      <c r="B676" s="251"/>
      <c r="C676" s="252"/>
      <c r="D676" s="253" t="s">
        <v>252</v>
      </c>
      <c r="E676" s="254" t="s">
        <v>21</v>
      </c>
      <c r="F676" s="255" t="s">
        <v>881</v>
      </c>
      <c r="G676" s="252"/>
      <c r="H676" s="254" t="s">
        <v>21</v>
      </c>
      <c r="I676" s="256"/>
      <c r="J676" s="252"/>
      <c r="K676" s="252"/>
      <c r="L676" s="257"/>
      <c r="M676" s="258"/>
      <c r="N676" s="259"/>
      <c r="O676" s="259"/>
      <c r="P676" s="259"/>
      <c r="Q676" s="259"/>
      <c r="R676" s="259"/>
      <c r="S676" s="259"/>
      <c r="T676" s="260"/>
      <c r="AT676" s="261" t="s">
        <v>252</v>
      </c>
      <c r="AU676" s="261" t="s">
        <v>85</v>
      </c>
      <c r="AV676" s="12" t="s">
        <v>83</v>
      </c>
      <c r="AW676" s="12" t="s">
        <v>38</v>
      </c>
      <c r="AX676" s="12" t="s">
        <v>75</v>
      </c>
      <c r="AY676" s="261" t="s">
        <v>182</v>
      </c>
    </row>
    <row r="677" s="13" customFormat="1">
      <c r="B677" s="262"/>
      <c r="C677" s="263"/>
      <c r="D677" s="253" t="s">
        <v>252</v>
      </c>
      <c r="E677" s="264" t="s">
        <v>21</v>
      </c>
      <c r="F677" s="265" t="s">
        <v>21</v>
      </c>
      <c r="G677" s="263"/>
      <c r="H677" s="266">
        <v>0</v>
      </c>
      <c r="I677" s="267"/>
      <c r="J677" s="263"/>
      <c r="K677" s="263"/>
      <c r="L677" s="268"/>
      <c r="M677" s="269"/>
      <c r="N677" s="270"/>
      <c r="O677" s="270"/>
      <c r="P677" s="270"/>
      <c r="Q677" s="270"/>
      <c r="R677" s="270"/>
      <c r="S677" s="270"/>
      <c r="T677" s="271"/>
      <c r="AT677" s="272" t="s">
        <v>252</v>
      </c>
      <c r="AU677" s="272" t="s">
        <v>85</v>
      </c>
      <c r="AV677" s="13" t="s">
        <v>85</v>
      </c>
      <c r="AW677" s="13" t="s">
        <v>38</v>
      </c>
      <c r="AX677" s="13" t="s">
        <v>75</v>
      </c>
      <c r="AY677" s="272" t="s">
        <v>182</v>
      </c>
    </row>
    <row r="678" s="13" customFormat="1">
      <c r="B678" s="262"/>
      <c r="C678" s="263"/>
      <c r="D678" s="253" t="s">
        <v>252</v>
      </c>
      <c r="E678" s="264" t="s">
        <v>21</v>
      </c>
      <c r="F678" s="265" t="s">
        <v>882</v>
      </c>
      <c r="G678" s="263"/>
      <c r="H678" s="266">
        <v>18</v>
      </c>
      <c r="I678" s="267"/>
      <c r="J678" s="263"/>
      <c r="K678" s="263"/>
      <c r="L678" s="268"/>
      <c r="M678" s="269"/>
      <c r="N678" s="270"/>
      <c r="O678" s="270"/>
      <c r="P678" s="270"/>
      <c r="Q678" s="270"/>
      <c r="R678" s="270"/>
      <c r="S678" s="270"/>
      <c r="T678" s="271"/>
      <c r="AT678" s="272" t="s">
        <v>252</v>
      </c>
      <c r="AU678" s="272" t="s">
        <v>85</v>
      </c>
      <c r="AV678" s="13" t="s">
        <v>85</v>
      </c>
      <c r="AW678" s="13" t="s">
        <v>38</v>
      </c>
      <c r="AX678" s="13" t="s">
        <v>83</v>
      </c>
      <c r="AY678" s="272" t="s">
        <v>182</v>
      </c>
    </row>
    <row r="679" s="1" customFormat="1" ht="16.5" customHeight="1">
      <c r="B679" s="47"/>
      <c r="C679" s="284" t="s">
        <v>883</v>
      </c>
      <c r="D679" s="284" t="s">
        <v>300</v>
      </c>
      <c r="E679" s="285" t="s">
        <v>884</v>
      </c>
      <c r="F679" s="286" t="s">
        <v>885</v>
      </c>
      <c r="G679" s="287" t="s">
        <v>250</v>
      </c>
      <c r="H679" s="288">
        <v>7.9199999999999999</v>
      </c>
      <c r="I679" s="289"/>
      <c r="J679" s="290">
        <f>ROUND(I679*H679,2)</f>
        <v>0</v>
      </c>
      <c r="K679" s="286" t="s">
        <v>21</v>
      </c>
      <c r="L679" s="291"/>
      <c r="M679" s="292" t="s">
        <v>21</v>
      </c>
      <c r="N679" s="293" t="s">
        <v>46</v>
      </c>
      <c r="O679" s="48"/>
      <c r="P679" s="244">
        <f>O679*H679</f>
        <v>0</v>
      </c>
      <c r="Q679" s="244">
        <v>0</v>
      </c>
      <c r="R679" s="244">
        <f>Q679*H679</f>
        <v>0</v>
      </c>
      <c r="S679" s="244">
        <v>0</v>
      </c>
      <c r="T679" s="245">
        <f>S679*H679</f>
        <v>0</v>
      </c>
      <c r="AR679" s="25" t="s">
        <v>215</v>
      </c>
      <c r="AT679" s="25" t="s">
        <v>300</v>
      </c>
      <c r="AU679" s="25" t="s">
        <v>85</v>
      </c>
      <c r="AY679" s="25" t="s">
        <v>182</v>
      </c>
      <c r="BE679" s="246">
        <f>IF(N679="základní",J679,0)</f>
        <v>0</v>
      </c>
      <c r="BF679" s="246">
        <f>IF(N679="snížená",J679,0)</f>
        <v>0</v>
      </c>
      <c r="BG679" s="246">
        <f>IF(N679="zákl. přenesená",J679,0)</f>
        <v>0</v>
      </c>
      <c r="BH679" s="246">
        <f>IF(N679="sníž. přenesená",J679,0)</f>
        <v>0</v>
      </c>
      <c r="BI679" s="246">
        <f>IF(N679="nulová",J679,0)</f>
        <v>0</v>
      </c>
      <c r="BJ679" s="25" t="s">
        <v>83</v>
      </c>
      <c r="BK679" s="246">
        <f>ROUND(I679*H679,2)</f>
        <v>0</v>
      </c>
      <c r="BL679" s="25" t="s">
        <v>198</v>
      </c>
      <c r="BM679" s="25" t="s">
        <v>886</v>
      </c>
    </row>
    <row r="680" s="12" customFormat="1">
      <c r="B680" s="251"/>
      <c r="C680" s="252"/>
      <c r="D680" s="253" t="s">
        <v>252</v>
      </c>
      <c r="E680" s="254" t="s">
        <v>21</v>
      </c>
      <c r="F680" s="255" t="s">
        <v>881</v>
      </c>
      <c r="G680" s="252"/>
      <c r="H680" s="254" t="s">
        <v>21</v>
      </c>
      <c r="I680" s="256"/>
      <c r="J680" s="252"/>
      <c r="K680" s="252"/>
      <c r="L680" s="257"/>
      <c r="M680" s="258"/>
      <c r="N680" s="259"/>
      <c r="O680" s="259"/>
      <c r="P680" s="259"/>
      <c r="Q680" s="259"/>
      <c r="R680" s="259"/>
      <c r="S680" s="259"/>
      <c r="T680" s="260"/>
      <c r="AT680" s="261" t="s">
        <v>252</v>
      </c>
      <c r="AU680" s="261" t="s">
        <v>85</v>
      </c>
      <c r="AV680" s="12" t="s">
        <v>83</v>
      </c>
      <c r="AW680" s="12" t="s">
        <v>38</v>
      </c>
      <c r="AX680" s="12" t="s">
        <v>75</v>
      </c>
      <c r="AY680" s="261" t="s">
        <v>182</v>
      </c>
    </row>
    <row r="681" s="13" customFormat="1">
      <c r="B681" s="262"/>
      <c r="C681" s="263"/>
      <c r="D681" s="253" t="s">
        <v>252</v>
      </c>
      <c r="E681" s="264" t="s">
        <v>21</v>
      </c>
      <c r="F681" s="265" t="s">
        <v>21</v>
      </c>
      <c r="G681" s="263"/>
      <c r="H681" s="266">
        <v>0</v>
      </c>
      <c r="I681" s="267"/>
      <c r="J681" s="263"/>
      <c r="K681" s="263"/>
      <c r="L681" s="268"/>
      <c r="M681" s="269"/>
      <c r="N681" s="270"/>
      <c r="O681" s="270"/>
      <c r="P681" s="270"/>
      <c r="Q681" s="270"/>
      <c r="R681" s="270"/>
      <c r="S681" s="270"/>
      <c r="T681" s="271"/>
      <c r="AT681" s="272" t="s">
        <v>252</v>
      </c>
      <c r="AU681" s="272" t="s">
        <v>85</v>
      </c>
      <c r="AV681" s="13" t="s">
        <v>85</v>
      </c>
      <c r="AW681" s="13" t="s">
        <v>38</v>
      </c>
      <c r="AX681" s="13" t="s">
        <v>75</v>
      </c>
      <c r="AY681" s="272" t="s">
        <v>182</v>
      </c>
    </row>
    <row r="682" s="13" customFormat="1">
      <c r="B682" s="262"/>
      <c r="C682" s="263"/>
      <c r="D682" s="253" t="s">
        <v>252</v>
      </c>
      <c r="E682" s="264" t="s">
        <v>21</v>
      </c>
      <c r="F682" s="265" t="s">
        <v>887</v>
      </c>
      <c r="G682" s="263"/>
      <c r="H682" s="266">
        <v>7.2000000000000002</v>
      </c>
      <c r="I682" s="267"/>
      <c r="J682" s="263"/>
      <c r="K682" s="263"/>
      <c r="L682" s="268"/>
      <c r="M682" s="269"/>
      <c r="N682" s="270"/>
      <c r="O682" s="270"/>
      <c r="P682" s="270"/>
      <c r="Q682" s="270"/>
      <c r="R682" s="270"/>
      <c r="S682" s="270"/>
      <c r="T682" s="271"/>
      <c r="AT682" s="272" t="s">
        <v>252</v>
      </c>
      <c r="AU682" s="272" t="s">
        <v>85</v>
      </c>
      <c r="AV682" s="13" t="s">
        <v>85</v>
      </c>
      <c r="AW682" s="13" t="s">
        <v>38</v>
      </c>
      <c r="AX682" s="13" t="s">
        <v>83</v>
      </c>
      <c r="AY682" s="272" t="s">
        <v>182</v>
      </c>
    </row>
    <row r="683" s="13" customFormat="1">
      <c r="B683" s="262"/>
      <c r="C683" s="263"/>
      <c r="D683" s="253" t="s">
        <v>252</v>
      </c>
      <c r="E683" s="263"/>
      <c r="F683" s="265" t="s">
        <v>888</v>
      </c>
      <c r="G683" s="263"/>
      <c r="H683" s="266">
        <v>7.9199999999999999</v>
      </c>
      <c r="I683" s="267"/>
      <c r="J683" s="263"/>
      <c r="K683" s="263"/>
      <c r="L683" s="268"/>
      <c r="M683" s="269"/>
      <c r="N683" s="270"/>
      <c r="O683" s="270"/>
      <c r="P683" s="270"/>
      <c r="Q683" s="270"/>
      <c r="R683" s="270"/>
      <c r="S683" s="270"/>
      <c r="T683" s="271"/>
      <c r="AT683" s="272" t="s">
        <v>252</v>
      </c>
      <c r="AU683" s="272" t="s">
        <v>85</v>
      </c>
      <c r="AV683" s="13" t="s">
        <v>85</v>
      </c>
      <c r="AW683" s="13" t="s">
        <v>6</v>
      </c>
      <c r="AX683" s="13" t="s">
        <v>83</v>
      </c>
      <c r="AY683" s="272" t="s">
        <v>182</v>
      </c>
    </row>
    <row r="684" s="1" customFormat="1" ht="25.5" customHeight="1">
      <c r="B684" s="47"/>
      <c r="C684" s="235" t="s">
        <v>889</v>
      </c>
      <c r="D684" s="235" t="s">
        <v>185</v>
      </c>
      <c r="E684" s="236" t="s">
        <v>890</v>
      </c>
      <c r="F684" s="237" t="s">
        <v>891</v>
      </c>
      <c r="G684" s="238" t="s">
        <v>613</v>
      </c>
      <c r="H684" s="239">
        <v>70.799999999999997</v>
      </c>
      <c r="I684" s="240"/>
      <c r="J684" s="241">
        <f>ROUND(I684*H684,2)</f>
        <v>0</v>
      </c>
      <c r="K684" s="237" t="s">
        <v>189</v>
      </c>
      <c r="L684" s="73"/>
      <c r="M684" s="242" t="s">
        <v>21</v>
      </c>
      <c r="N684" s="243" t="s">
        <v>46</v>
      </c>
      <c r="O684" s="48"/>
      <c r="P684" s="244">
        <f>O684*H684</f>
        <v>0</v>
      </c>
      <c r="Q684" s="244">
        <v>0.0033899999999999998</v>
      </c>
      <c r="R684" s="244">
        <f>Q684*H684</f>
        <v>0.24001199999999998</v>
      </c>
      <c r="S684" s="244">
        <v>0</v>
      </c>
      <c r="T684" s="245">
        <f>S684*H684</f>
        <v>0</v>
      </c>
      <c r="AR684" s="25" t="s">
        <v>198</v>
      </c>
      <c r="AT684" s="25" t="s">
        <v>185</v>
      </c>
      <c r="AU684" s="25" t="s">
        <v>85</v>
      </c>
      <c r="AY684" s="25" t="s">
        <v>182</v>
      </c>
      <c r="BE684" s="246">
        <f>IF(N684="základní",J684,0)</f>
        <v>0</v>
      </c>
      <c r="BF684" s="246">
        <f>IF(N684="snížená",J684,0)</f>
        <v>0</v>
      </c>
      <c r="BG684" s="246">
        <f>IF(N684="zákl. přenesená",J684,0)</f>
        <v>0</v>
      </c>
      <c r="BH684" s="246">
        <f>IF(N684="sníž. přenesená",J684,0)</f>
        <v>0</v>
      </c>
      <c r="BI684" s="246">
        <f>IF(N684="nulová",J684,0)</f>
        <v>0</v>
      </c>
      <c r="BJ684" s="25" t="s">
        <v>83</v>
      </c>
      <c r="BK684" s="246">
        <f>ROUND(I684*H684,2)</f>
        <v>0</v>
      </c>
      <c r="BL684" s="25" t="s">
        <v>198</v>
      </c>
      <c r="BM684" s="25" t="s">
        <v>892</v>
      </c>
    </row>
    <row r="685" s="12" customFormat="1">
      <c r="B685" s="251"/>
      <c r="C685" s="252"/>
      <c r="D685" s="253" t="s">
        <v>252</v>
      </c>
      <c r="E685" s="254" t="s">
        <v>21</v>
      </c>
      <c r="F685" s="255" t="s">
        <v>893</v>
      </c>
      <c r="G685" s="252"/>
      <c r="H685" s="254" t="s">
        <v>21</v>
      </c>
      <c r="I685" s="256"/>
      <c r="J685" s="252"/>
      <c r="K685" s="252"/>
      <c r="L685" s="257"/>
      <c r="M685" s="258"/>
      <c r="N685" s="259"/>
      <c r="O685" s="259"/>
      <c r="P685" s="259"/>
      <c r="Q685" s="259"/>
      <c r="R685" s="259"/>
      <c r="S685" s="259"/>
      <c r="T685" s="260"/>
      <c r="AT685" s="261" t="s">
        <v>252</v>
      </c>
      <c r="AU685" s="261" t="s">
        <v>85</v>
      </c>
      <c r="AV685" s="12" t="s">
        <v>83</v>
      </c>
      <c r="AW685" s="12" t="s">
        <v>38</v>
      </c>
      <c r="AX685" s="12" t="s">
        <v>75</v>
      </c>
      <c r="AY685" s="261" t="s">
        <v>182</v>
      </c>
    </row>
    <row r="686" s="12" customFormat="1">
      <c r="B686" s="251"/>
      <c r="C686" s="252"/>
      <c r="D686" s="253" t="s">
        <v>252</v>
      </c>
      <c r="E686" s="254" t="s">
        <v>21</v>
      </c>
      <c r="F686" s="255" t="s">
        <v>359</v>
      </c>
      <c r="G686" s="252"/>
      <c r="H686" s="254" t="s">
        <v>21</v>
      </c>
      <c r="I686" s="256"/>
      <c r="J686" s="252"/>
      <c r="K686" s="252"/>
      <c r="L686" s="257"/>
      <c r="M686" s="258"/>
      <c r="N686" s="259"/>
      <c r="O686" s="259"/>
      <c r="P686" s="259"/>
      <c r="Q686" s="259"/>
      <c r="R686" s="259"/>
      <c r="S686" s="259"/>
      <c r="T686" s="260"/>
      <c r="AT686" s="261" t="s">
        <v>252</v>
      </c>
      <c r="AU686" s="261" t="s">
        <v>85</v>
      </c>
      <c r="AV686" s="12" t="s">
        <v>83</v>
      </c>
      <c r="AW686" s="12" t="s">
        <v>38</v>
      </c>
      <c r="AX686" s="12" t="s">
        <v>75</v>
      </c>
      <c r="AY686" s="261" t="s">
        <v>182</v>
      </c>
    </row>
    <row r="687" s="13" customFormat="1">
      <c r="B687" s="262"/>
      <c r="C687" s="263"/>
      <c r="D687" s="253" t="s">
        <v>252</v>
      </c>
      <c r="E687" s="264" t="s">
        <v>21</v>
      </c>
      <c r="F687" s="265" t="s">
        <v>21</v>
      </c>
      <c r="G687" s="263"/>
      <c r="H687" s="266">
        <v>0</v>
      </c>
      <c r="I687" s="267"/>
      <c r="J687" s="263"/>
      <c r="K687" s="263"/>
      <c r="L687" s="268"/>
      <c r="M687" s="269"/>
      <c r="N687" s="270"/>
      <c r="O687" s="270"/>
      <c r="P687" s="270"/>
      <c r="Q687" s="270"/>
      <c r="R687" s="270"/>
      <c r="S687" s="270"/>
      <c r="T687" s="271"/>
      <c r="AT687" s="272" t="s">
        <v>252</v>
      </c>
      <c r="AU687" s="272" t="s">
        <v>85</v>
      </c>
      <c r="AV687" s="13" t="s">
        <v>85</v>
      </c>
      <c r="AW687" s="13" t="s">
        <v>38</v>
      </c>
      <c r="AX687" s="13" t="s">
        <v>75</v>
      </c>
      <c r="AY687" s="272" t="s">
        <v>182</v>
      </c>
    </row>
    <row r="688" s="13" customFormat="1">
      <c r="B688" s="262"/>
      <c r="C688" s="263"/>
      <c r="D688" s="253" t="s">
        <v>252</v>
      </c>
      <c r="E688" s="264" t="s">
        <v>21</v>
      </c>
      <c r="F688" s="265" t="s">
        <v>773</v>
      </c>
      <c r="G688" s="263"/>
      <c r="H688" s="266">
        <v>70.799999999999997</v>
      </c>
      <c r="I688" s="267"/>
      <c r="J688" s="263"/>
      <c r="K688" s="263"/>
      <c r="L688" s="268"/>
      <c r="M688" s="269"/>
      <c r="N688" s="270"/>
      <c r="O688" s="270"/>
      <c r="P688" s="270"/>
      <c r="Q688" s="270"/>
      <c r="R688" s="270"/>
      <c r="S688" s="270"/>
      <c r="T688" s="271"/>
      <c r="AT688" s="272" t="s">
        <v>252</v>
      </c>
      <c r="AU688" s="272" t="s">
        <v>85</v>
      </c>
      <c r="AV688" s="13" t="s">
        <v>85</v>
      </c>
      <c r="AW688" s="13" t="s">
        <v>38</v>
      </c>
      <c r="AX688" s="13" t="s">
        <v>83</v>
      </c>
      <c r="AY688" s="272" t="s">
        <v>182</v>
      </c>
    </row>
    <row r="689" s="1" customFormat="1" ht="16.5" customHeight="1">
      <c r="B689" s="47"/>
      <c r="C689" s="284" t="s">
        <v>894</v>
      </c>
      <c r="D689" s="284" t="s">
        <v>300</v>
      </c>
      <c r="E689" s="285" t="s">
        <v>895</v>
      </c>
      <c r="F689" s="286" t="s">
        <v>896</v>
      </c>
      <c r="G689" s="287" t="s">
        <v>250</v>
      </c>
      <c r="H689" s="288">
        <v>31.152000000000001</v>
      </c>
      <c r="I689" s="289"/>
      <c r="J689" s="290">
        <f>ROUND(I689*H689,2)</f>
        <v>0</v>
      </c>
      <c r="K689" s="286" t="s">
        <v>21</v>
      </c>
      <c r="L689" s="291"/>
      <c r="M689" s="292" t="s">
        <v>21</v>
      </c>
      <c r="N689" s="293" t="s">
        <v>46</v>
      </c>
      <c r="O689" s="48"/>
      <c r="P689" s="244">
        <f>O689*H689</f>
        <v>0</v>
      </c>
      <c r="Q689" s="244">
        <v>0</v>
      </c>
      <c r="R689" s="244">
        <f>Q689*H689</f>
        <v>0</v>
      </c>
      <c r="S689" s="244">
        <v>0</v>
      </c>
      <c r="T689" s="245">
        <f>S689*H689</f>
        <v>0</v>
      </c>
      <c r="AR689" s="25" t="s">
        <v>215</v>
      </c>
      <c r="AT689" s="25" t="s">
        <v>300</v>
      </c>
      <c r="AU689" s="25" t="s">
        <v>85</v>
      </c>
      <c r="AY689" s="25" t="s">
        <v>182</v>
      </c>
      <c r="BE689" s="246">
        <f>IF(N689="základní",J689,0)</f>
        <v>0</v>
      </c>
      <c r="BF689" s="246">
        <f>IF(N689="snížená",J689,0)</f>
        <v>0</v>
      </c>
      <c r="BG689" s="246">
        <f>IF(N689="zákl. přenesená",J689,0)</f>
        <v>0</v>
      </c>
      <c r="BH689" s="246">
        <f>IF(N689="sníž. přenesená",J689,0)</f>
        <v>0</v>
      </c>
      <c r="BI689" s="246">
        <f>IF(N689="nulová",J689,0)</f>
        <v>0</v>
      </c>
      <c r="BJ689" s="25" t="s">
        <v>83</v>
      </c>
      <c r="BK689" s="246">
        <f>ROUND(I689*H689,2)</f>
        <v>0</v>
      </c>
      <c r="BL689" s="25" t="s">
        <v>198</v>
      </c>
      <c r="BM689" s="25" t="s">
        <v>897</v>
      </c>
    </row>
    <row r="690" s="12" customFormat="1">
      <c r="B690" s="251"/>
      <c r="C690" s="252"/>
      <c r="D690" s="253" t="s">
        <v>252</v>
      </c>
      <c r="E690" s="254" t="s">
        <v>21</v>
      </c>
      <c r="F690" s="255" t="s">
        <v>893</v>
      </c>
      <c r="G690" s="252"/>
      <c r="H690" s="254" t="s">
        <v>21</v>
      </c>
      <c r="I690" s="256"/>
      <c r="J690" s="252"/>
      <c r="K690" s="252"/>
      <c r="L690" s="257"/>
      <c r="M690" s="258"/>
      <c r="N690" s="259"/>
      <c r="O690" s="259"/>
      <c r="P690" s="259"/>
      <c r="Q690" s="259"/>
      <c r="R690" s="259"/>
      <c r="S690" s="259"/>
      <c r="T690" s="260"/>
      <c r="AT690" s="261" t="s">
        <v>252</v>
      </c>
      <c r="AU690" s="261" t="s">
        <v>85</v>
      </c>
      <c r="AV690" s="12" t="s">
        <v>83</v>
      </c>
      <c r="AW690" s="12" t="s">
        <v>38</v>
      </c>
      <c r="AX690" s="12" t="s">
        <v>75</v>
      </c>
      <c r="AY690" s="261" t="s">
        <v>182</v>
      </c>
    </row>
    <row r="691" s="12" customFormat="1">
      <c r="B691" s="251"/>
      <c r="C691" s="252"/>
      <c r="D691" s="253" t="s">
        <v>252</v>
      </c>
      <c r="E691" s="254" t="s">
        <v>21</v>
      </c>
      <c r="F691" s="255" t="s">
        <v>359</v>
      </c>
      <c r="G691" s="252"/>
      <c r="H691" s="254" t="s">
        <v>21</v>
      </c>
      <c r="I691" s="256"/>
      <c r="J691" s="252"/>
      <c r="K691" s="252"/>
      <c r="L691" s="257"/>
      <c r="M691" s="258"/>
      <c r="N691" s="259"/>
      <c r="O691" s="259"/>
      <c r="P691" s="259"/>
      <c r="Q691" s="259"/>
      <c r="R691" s="259"/>
      <c r="S691" s="259"/>
      <c r="T691" s="260"/>
      <c r="AT691" s="261" t="s">
        <v>252</v>
      </c>
      <c r="AU691" s="261" t="s">
        <v>85</v>
      </c>
      <c r="AV691" s="12" t="s">
        <v>83</v>
      </c>
      <c r="AW691" s="12" t="s">
        <v>38</v>
      </c>
      <c r="AX691" s="12" t="s">
        <v>75</v>
      </c>
      <c r="AY691" s="261" t="s">
        <v>182</v>
      </c>
    </row>
    <row r="692" s="13" customFormat="1">
      <c r="B692" s="262"/>
      <c r="C692" s="263"/>
      <c r="D692" s="253" t="s">
        <v>252</v>
      </c>
      <c r="E692" s="264" t="s">
        <v>21</v>
      </c>
      <c r="F692" s="265" t="s">
        <v>21</v>
      </c>
      <c r="G692" s="263"/>
      <c r="H692" s="266">
        <v>0</v>
      </c>
      <c r="I692" s="267"/>
      <c r="J692" s="263"/>
      <c r="K692" s="263"/>
      <c r="L692" s="268"/>
      <c r="M692" s="269"/>
      <c r="N692" s="270"/>
      <c r="O692" s="270"/>
      <c r="P692" s="270"/>
      <c r="Q692" s="270"/>
      <c r="R692" s="270"/>
      <c r="S692" s="270"/>
      <c r="T692" s="271"/>
      <c r="AT692" s="272" t="s">
        <v>252</v>
      </c>
      <c r="AU692" s="272" t="s">
        <v>85</v>
      </c>
      <c r="AV692" s="13" t="s">
        <v>85</v>
      </c>
      <c r="AW692" s="13" t="s">
        <v>38</v>
      </c>
      <c r="AX692" s="13" t="s">
        <v>75</v>
      </c>
      <c r="AY692" s="272" t="s">
        <v>182</v>
      </c>
    </row>
    <row r="693" s="13" customFormat="1">
      <c r="B693" s="262"/>
      <c r="C693" s="263"/>
      <c r="D693" s="253" t="s">
        <v>252</v>
      </c>
      <c r="E693" s="264" t="s">
        <v>21</v>
      </c>
      <c r="F693" s="265" t="s">
        <v>778</v>
      </c>
      <c r="G693" s="263"/>
      <c r="H693" s="266">
        <v>28.32</v>
      </c>
      <c r="I693" s="267"/>
      <c r="J693" s="263"/>
      <c r="K693" s="263"/>
      <c r="L693" s="268"/>
      <c r="M693" s="269"/>
      <c r="N693" s="270"/>
      <c r="O693" s="270"/>
      <c r="P693" s="270"/>
      <c r="Q693" s="270"/>
      <c r="R693" s="270"/>
      <c r="S693" s="270"/>
      <c r="T693" s="271"/>
      <c r="AT693" s="272" t="s">
        <v>252</v>
      </c>
      <c r="AU693" s="272" t="s">
        <v>85</v>
      </c>
      <c r="AV693" s="13" t="s">
        <v>85</v>
      </c>
      <c r="AW693" s="13" t="s">
        <v>38</v>
      </c>
      <c r="AX693" s="13" t="s">
        <v>83</v>
      </c>
      <c r="AY693" s="272" t="s">
        <v>182</v>
      </c>
    </row>
    <row r="694" s="13" customFormat="1">
      <c r="B694" s="262"/>
      <c r="C694" s="263"/>
      <c r="D694" s="253" t="s">
        <v>252</v>
      </c>
      <c r="E694" s="263"/>
      <c r="F694" s="265" t="s">
        <v>779</v>
      </c>
      <c r="G694" s="263"/>
      <c r="H694" s="266">
        <v>31.152000000000001</v>
      </c>
      <c r="I694" s="267"/>
      <c r="J694" s="263"/>
      <c r="K694" s="263"/>
      <c r="L694" s="268"/>
      <c r="M694" s="269"/>
      <c r="N694" s="270"/>
      <c r="O694" s="270"/>
      <c r="P694" s="270"/>
      <c r="Q694" s="270"/>
      <c r="R694" s="270"/>
      <c r="S694" s="270"/>
      <c r="T694" s="271"/>
      <c r="AT694" s="272" t="s">
        <v>252</v>
      </c>
      <c r="AU694" s="272" t="s">
        <v>85</v>
      </c>
      <c r="AV694" s="13" t="s">
        <v>85</v>
      </c>
      <c r="AW694" s="13" t="s">
        <v>6</v>
      </c>
      <c r="AX694" s="13" t="s">
        <v>83</v>
      </c>
      <c r="AY694" s="272" t="s">
        <v>182</v>
      </c>
    </row>
    <row r="695" s="1" customFormat="1" ht="16.5" customHeight="1">
      <c r="B695" s="47"/>
      <c r="C695" s="235" t="s">
        <v>898</v>
      </c>
      <c r="D695" s="235" t="s">
        <v>185</v>
      </c>
      <c r="E695" s="236" t="s">
        <v>899</v>
      </c>
      <c r="F695" s="237" t="s">
        <v>900</v>
      </c>
      <c r="G695" s="238" t="s">
        <v>250</v>
      </c>
      <c r="H695" s="239">
        <v>445.11900000000003</v>
      </c>
      <c r="I695" s="240"/>
      <c r="J695" s="241">
        <f>ROUND(I695*H695,2)</f>
        <v>0</v>
      </c>
      <c r="K695" s="237" t="s">
        <v>189</v>
      </c>
      <c r="L695" s="73"/>
      <c r="M695" s="242" t="s">
        <v>21</v>
      </c>
      <c r="N695" s="243" t="s">
        <v>46</v>
      </c>
      <c r="O695" s="48"/>
      <c r="P695" s="244">
        <f>O695*H695</f>
        <v>0</v>
      </c>
      <c r="Q695" s="244">
        <v>0.023230000000000001</v>
      </c>
      <c r="R695" s="244">
        <f>Q695*H695</f>
        <v>10.34011437</v>
      </c>
      <c r="S695" s="244">
        <v>0</v>
      </c>
      <c r="T695" s="245">
        <f>S695*H695</f>
        <v>0</v>
      </c>
      <c r="AR695" s="25" t="s">
        <v>198</v>
      </c>
      <c r="AT695" s="25" t="s">
        <v>185</v>
      </c>
      <c r="AU695" s="25" t="s">
        <v>85</v>
      </c>
      <c r="AY695" s="25" t="s">
        <v>182</v>
      </c>
      <c r="BE695" s="246">
        <f>IF(N695="základní",J695,0)</f>
        <v>0</v>
      </c>
      <c r="BF695" s="246">
        <f>IF(N695="snížená",J695,0)</f>
        <v>0</v>
      </c>
      <c r="BG695" s="246">
        <f>IF(N695="zákl. přenesená",J695,0)</f>
        <v>0</v>
      </c>
      <c r="BH695" s="246">
        <f>IF(N695="sníž. přenesená",J695,0)</f>
        <v>0</v>
      </c>
      <c r="BI695" s="246">
        <f>IF(N695="nulová",J695,0)</f>
        <v>0</v>
      </c>
      <c r="BJ695" s="25" t="s">
        <v>83</v>
      </c>
      <c r="BK695" s="246">
        <f>ROUND(I695*H695,2)</f>
        <v>0</v>
      </c>
      <c r="BL695" s="25" t="s">
        <v>198</v>
      </c>
      <c r="BM695" s="25" t="s">
        <v>901</v>
      </c>
    </row>
    <row r="696" s="12" customFormat="1">
      <c r="B696" s="251"/>
      <c r="C696" s="252"/>
      <c r="D696" s="253" t="s">
        <v>252</v>
      </c>
      <c r="E696" s="254" t="s">
        <v>21</v>
      </c>
      <c r="F696" s="255" t="s">
        <v>902</v>
      </c>
      <c r="G696" s="252"/>
      <c r="H696" s="254" t="s">
        <v>21</v>
      </c>
      <c r="I696" s="256"/>
      <c r="J696" s="252"/>
      <c r="K696" s="252"/>
      <c r="L696" s="257"/>
      <c r="M696" s="258"/>
      <c r="N696" s="259"/>
      <c r="O696" s="259"/>
      <c r="P696" s="259"/>
      <c r="Q696" s="259"/>
      <c r="R696" s="259"/>
      <c r="S696" s="259"/>
      <c r="T696" s="260"/>
      <c r="AT696" s="261" t="s">
        <v>252</v>
      </c>
      <c r="AU696" s="261" t="s">
        <v>85</v>
      </c>
      <c r="AV696" s="12" t="s">
        <v>83</v>
      </c>
      <c r="AW696" s="12" t="s">
        <v>38</v>
      </c>
      <c r="AX696" s="12" t="s">
        <v>75</v>
      </c>
      <c r="AY696" s="261" t="s">
        <v>182</v>
      </c>
    </row>
    <row r="697" s="13" customFormat="1">
      <c r="B697" s="262"/>
      <c r="C697" s="263"/>
      <c r="D697" s="253" t="s">
        <v>252</v>
      </c>
      <c r="E697" s="264" t="s">
        <v>21</v>
      </c>
      <c r="F697" s="265" t="s">
        <v>21</v>
      </c>
      <c r="G697" s="263"/>
      <c r="H697" s="266">
        <v>0</v>
      </c>
      <c r="I697" s="267"/>
      <c r="J697" s="263"/>
      <c r="K697" s="263"/>
      <c r="L697" s="268"/>
      <c r="M697" s="269"/>
      <c r="N697" s="270"/>
      <c r="O697" s="270"/>
      <c r="P697" s="270"/>
      <c r="Q697" s="270"/>
      <c r="R697" s="270"/>
      <c r="S697" s="270"/>
      <c r="T697" s="271"/>
      <c r="AT697" s="272" t="s">
        <v>252</v>
      </c>
      <c r="AU697" s="272" t="s">
        <v>85</v>
      </c>
      <c r="AV697" s="13" t="s">
        <v>85</v>
      </c>
      <c r="AW697" s="13" t="s">
        <v>38</v>
      </c>
      <c r="AX697" s="13" t="s">
        <v>75</v>
      </c>
      <c r="AY697" s="272" t="s">
        <v>182</v>
      </c>
    </row>
    <row r="698" s="13" customFormat="1">
      <c r="B698" s="262"/>
      <c r="C698" s="263"/>
      <c r="D698" s="253" t="s">
        <v>252</v>
      </c>
      <c r="E698" s="264" t="s">
        <v>21</v>
      </c>
      <c r="F698" s="265" t="s">
        <v>903</v>
      </c>
      <c r="G698" s="263"/>
      <c r="H698" s="266">
        <v>186.96000000000001</v>
      </c>
      <c r="I698" s="267"/>
      <c r="J698" s="263"/>
      <c r="K698" s="263"/>
      <c r="L698" s="268"/>
      <c r="M698" s="269"/>
      <c r="N698" s="270"/>
      <c r="O698" s="270"/>
      <c r="P698" s="270"/>
      <c r="Q698" s="270"/>
      <c r="R698" s="270"/>
      <c r="S698" s="270"/>
      <c r="T698" s="271"/>
      <c r="AT698" s="272" t="s">
        <v>252</v>
      </c>
      <c r="AU698" s="272" t="s">
        <v>85</v>
      </c>
      <c r="AV698" s="13" t="s">
        <v>85</v>
      </c>
      <c r="AW698" s="13" t="s">
        <v>38</v>
      </c>
      <c r="AX698" s="13" t="s">
        <v>75</v>
      </c>
      <c r="AY698" s="272" t="s">
        <v>182</v>
      </c>
    </row>
    <row r="699" s="13" customFormat="1">
      <c r="B699" s="262"/>
      <c r="C699" s="263"/>
      <c r="D699" s="253" t="s">
        <v>252</v>
      </c>
      <c r="E699" s="264" t="s">
        <v>21</v>
      </c>
      <c r="F699" s="265" t="s">
        <v>904</v>
      </c>
      <c r="G699" s="263"/>
      <c r="H699" s="266">
        <v>-23.004999999999999</v>
      </c>
      <c r="I699" s="267"/>
      <c r="J699" s="263"/>
      <c r="K699" s="263"/>
      <c r="L699" s="268"/>
      <c r="M699" s="269"/>
      <c r="N699" s="270"/>
      <c r="O699" s="270"/>
      <c r="P699" s="270"/>
      <c r="Q699" s="270"/>
      <c r="R699" s="270"/>
      <c r="S699" s="270"/>
      <c r="T699" s="271"/>
      <c r="AT699" s="272" t="s">
        <v>252</v>
      </c>
      <c r="AU699" s="272" t="s">
        <v>85</v>
      </c>
      <c r="AV699" s="13" t="s">
        <v>85</v>
      </c>
      <c r="AW699" s="13" t="s">
        <v>38</v>
      </c>
      <c r="AX699" s="13" t="s">
        <v>75</v>
      </c>
      <c r="AY699" s="272" t="s">
        <v>182</v>
      </c>
    </row>
    <row r="700" s="13" customFormat="1">
      <c r="B700" s="262"/>
      <c r="C700" s="263"/>
      <c r="D700" s="253" t="s">
        <v>252</v>
      </c>
      <c r="E700" s="264" t="s">
        <v>21</v>
      </c>
      <c r="F700" s="265" t="s">
        <v>21</v>
      </c>
      <c r="G700" s="263"/>
      <c r="H700" s="266">
        <v>0</v>
      </c>
      <c r="I700" s="267"/>
      <c r="J700" s="263"/>
      <c r="K700" s="263"/>
      <c r="L700" s="268"/>
      <c r="M700" s="269"/>
      <c r="N700" s="270"/>
      <c r="O700" s="270"/>
      <c r="P700" s="270"/>
      <c r="Q700" s="270"/>
      <c r="R700" s="270"/>
      <c r="S700" s="270"/>
      <c r="T700" s="271"/>
      <c r="AT700" s="272" t="s">
        <v>252</v>
      </c>
      <c r="AU700" s="272" t="s">
        <v>85</v>
      </c>
      <c r="AV700" s="13" t="s">
        <v>85</v>
      </c>
      <c r="AW700" s="13" t="s">
        <v>38</v>
      </c>
      <c r="AX700" s="13" t="s">
        <v>75</v>
      </c>
      <c r="AY700" s="272" t="s">
        <v>182</v>
      </c>
    </row>
    <row r="701" s="12" customFormat="1">
      <c r="B701" s="251"/>
      <c r="C701" s="252"/>
      <c r="D701" s="253" t="s">
        <v>252</v>
      </c>
      <c r="E701" s="254" t="s">
        <v>21</v>
      </c>
      <c r="F701" s="255" t="s">
        <v>379</v>
      </c>
      <c r="G701" s="252"/>
      <c r="H701" s="254" t="s">
        <v>21</v>
      </c>
      <c r="I701" s="256"/>
      <c r="J701" s="252"/>
      <c r="K701" s="252"/>
      <c r="L701" s="257"/>
      <c r="M701" s="258"/>
      <c r="N701" s="259"/>
      <c r="O701" s="259"/>
      <c r="P701" s="259"/>
      <c r="Q701" s="259"/>
      <c r="R701" s="259"/>
      <c r="S701" s="259"/>
      <c r="T701" s="260"/>
      <c r="AT701" s="261" t="s">
        <v>252</v>
      </c>
      <c r="AU701" s="261" t="s">
        <v>85</v>
      </c>
      <c r="AV701" s="12" t="s">
        <v>83</v>
      </c>
      <c r="AW701" s="12" t="s">
        <v>38</v>
      </c>
      <c r="AX701" s="12" t="s">
        <v>75</v>
      </c>
      <c r="AY701" s="261" t="s">
        <v>182</v>
      </c>
    </row>
    <row r="702" s="13" customFormat="1">
      <c r="B702" s="262"/>
      <c r="C702" s="263"/>
      <c r="D702" s="253" t="s">
        <v>252</v>
      </c>
      <c r="E702" s="264" t="s">
        <v>21</v>
      </c>
      <c r="F702" s="265" t="s">
        <v>905</v>
      </c>
      <c r="G702" s="263"/>
      <c r="H702" s="266">
        <v>294.58600000000001</v>
      </c>
      <c r="I702" s="267"/>
      <c r="J702" s="263"/>
      <c r="K702" s="263"/>
      <c r="L702" s="268"/>
      <c r="M702" s="269"/>
      <c r="N702" s="270"/>
      <c r="O702" s="270"/>
      <c r="P702" s="270"/>
      <c r="Q702" s="270"/>
      <c r="R702" s="270"/>
      <c r="S702" s="270"/>
      <c r="T702" s="271"/>
      <c r="AT702" s="272" t="s">
        <v>252</v>
      </c>
      <c r="AU702" s="272" t="s">
        <v>85</v>
      </c>
      <c r="AV702" s="13" t="s">
        <v>85</v>
      </c>
      <c r="AW702" s="13" t="s">
        <v>38</v>
      </c>
      <c r="AX702" s="13" t="s">
        <v>75</v>
      </c>
      <c r="AY702" s="272" t="s">
        <v>182</v>
      </c>
    </row>
    <row r="703" s="13" customFormat="1">
      <c r="B703" s="262"/>
      <c r="C703" s="263"/>
      <c r="D703" s="253" t="s">
        <v>252</v>
      </c>
      <c r="E703" s="264" t="s">
        <v>21</v>
      </c>
      <c r="F703" s="265" t="s">
        <v>906</v>
      </c>
      <c r="G703" s="263"/>
      <c r="H703" s="266">
        <v>-20</v>
      </c>
      <c r="I703" s="267"/>
      <c r="J703" s="263"/>
      <c r="K703" s="263"/>
      <c r="L703" s="268"/>
      <c r="M703" s="269"/>
      <c r="N703" s="270"/>
      <c r="O703" s="270"/>
      <c r="P703" s="270"/>
      <c r="Q703" s="270"/>
      <c r="R703" s="270"/>
      <c r="S703" s="270"/>
      <c r="T703" s="271"/>
      <c r="AT703" s="272" t="s">
        <v>252</v>
      </c>
      <c r="AU703" s="272" t="s">
        <v>85</v>
      </c>
      <c r="AV703" s="13" t="s">
        <v>85</v>
      </c>
      <c r="AW703" s="13" t="s">
        <v>38</v>
      </c>
      <c r="AX703" s="13" t="s">
        <v>75</v>
      </c>
      <c r="AY703" s="272" t="s">
        <v>182</v>
      </c>
    </row>
    <row r="704" s="13" customFormat="1">
      <c r="B704" s="262"/>
      <c r="C704" s="263"/>
      <c r="D704" s="253" t="s">
        <v>252</v>
      </c>
      <c r="E704" s="264" t="s">
        <v>21</v>
      </c>
      <c r="F704" s="265" t="s">
        <v>907</v>
      </c>
      <c r="G704" s="263"/>
      <c r="H704" s="266">
        <v>-4.7999999999999998</v>
      </c>
      <c r="I704" s="267"/>
      <c r="J704" s="263"/>
      <c r="K704" s="263"/>
      <c r="L704" s="268"/>
      <c r="M704" s="269"/>
      <c r="N704" s="270"/>
      <c r="O704" s="270"/>
      <c r="P704" s="270"/>
      <c r="Q704" s="270"/>
      <c r="R704" s="270"/>
      <c r="S704" s="270"/>
      <c r="T704" s="271"/>
      <c r="AT704" s="272" t="s">
        <v>252</v>
      </c>
      <c r="AU704" s="272" t="s">
        <v>85</v>
      </c>
      <c r="AV704" s="13" t="s">
        <v>85</v>
      </c>
      <c r="AW704" s="13" t="s">
        <v>38</v>
      </c>
      <c r="AX704" s="13" t="s">
        <v>75</v>
      </c>
      <c r="AY704" s="272" t="s">
        <v>182</v>
      </c>
    </row>
    <row r="705" s="15" customFormat="1">
      <c r="B705" s="299"/>
      <c r="C705" s="300"/>
      <c r="D705" s="253" t="s">
        <v>252</v>
      </c>
      <c r="E705" s="301" t="s">
        <v>21</v>
      </c>
      <c r="F705" s="302" t="s">
        <v>371</v>
      </c>
      <c r="G705" s="300"/>
      <c r="H705" s="303">
        <v>433.74099999999999</v>
      </c>
      <c r="I705" s="304"/>
      <c r="J705" s="300"/>
      <c r="K705" s="300"/>
      <c r="L705" s="305"/>
      <c r="M705" s="306"/>
      <c r="N705" s="307"/>
      <c r="O705" s="307"/>
      <c r="P705" s="307"/>
      <c r="Q705" s="307"/>
      <c r="R705" s="307"/>
      <c r="S705" s="307"/>
      <c r="T705" s="308"/>
      <c r="AT705" s="309" t="s">
        <v>252</v>
      </c>
      <c r="AU705" s="309" t="s">
        <v>85</v>
      </c>
      <c r="AV705" s="15" t="s">
        <v>104</v>
      </c>
      <c r="AW705" s="15" t="s">
        <v>38</v>
      </c>
      <c r="AX705" s="15" t="s">
        <v>75</v>
      </c>
      <c r="AY705" s="309" t="s">
        <v>182</v>
      </c>
    </row>
    <row r="706" s="13" customFormat="1">
      <c r="B706" s="262"/>
      <c r="C706" s="263"/>
      <c r="D706" s="253" t="s">
        <v>252</v>
      </c>
      <c r="E706" s="264" t="s">
        <v>21</v>
      </c>
      <c r="F706" s="265" t="s">
        <v>21</v>
      </c>
      <c r="G706" s="263"/>
      <c r="H706" s="266">
        <v>0</v>
      </c>
      <c r="I706" s="267"/>
      <c r="J706" s="263"/>
      <c r="K706" s="263"/>
      <c r="L706" s="268"/>
      <c r="M706" s="269"/>
      <c r="N706" s="270"/>
      <c r="O706" s="270"/>
      <c r="P706" s="270"/>
      <c r="Q706" s="270"/>
      <c r="R706" s="270"/>
      <c r="S706" s="270"/>
      <c r="T706" s="271"/>
      <c r="AT706" s="272" t="s">
        <v>252</v>
      </c>
      <c r="AU706" s="272" t="s">
        <v>85</v>
      </c>
      <c r="AV706" s="13" t="s">
        <v>85</v>
      </c>
      <c r="AW706" s="13" t="s">
        <v>38</v>
      </c>
      <c r="AX706" s="13" t="s">
        <v>75</v>
      </c>
      <c r="AY706" s="272" t="s">
        <v>182</v>
      </c>
    </row>
    <row r="707" s="12" customFormat="1">
      <c r="B707" s="251"/>
      <c r="C707" s="252"/>
      <c r="D707" s="253" t="s">
        <v>252</v>
      </c>
      <c r="E707" s="254" t="s">
        <v>21</v>
      </c>
      <c r="F707" s="255" t="s">
        <v>908</v>
      </c>
      <c r="G707" s="252"/>
      <c r="H707" s="254" t="s">
        <v>21</v>
      </c>
      <c r="I707" s="256"/>
      <c r="J707" s="252"/>
      <c r="K707" s="252"/>
      <c r="L707" s="257"/>
      <c r="M707" s="258"/>
      <c r="N707" s="259"/>
      <c r="O707" s="259"/>
      <c r="P707" s="259"/>
      <c r="Q707" s="259"/>
      <c r="R707" s="259"/>
      <c r="S707" s="259"/>
      <c r="T707" s="260"/>
      <c r="AT707" s="261" t="s">
        <v>252</v>
      </c>
      <c r="AU707" s="261" t="s">
        <v>85</v>
      </c>
      <c r="AV707" s="12" t="s">
        <v>83</v>
      </c>
      <c r="AW707" s="12" t="s">
        <v>38</v>
      </c>
      <c r="AX707" s="12" t="s">
        <v>75</v>
      </c>
      <c r="AY707" s="261" t="s">
        <v>182</v>
      </c>
    </row>
    <row r="708" s="13" customFormat="1">
      <c r="B708" s="262"/>
      <c r="C708" s="263"/>
      <c r="D708" s="253" t="s">
        <v>252</v>
      </c>
      <c r="E708" s="264" t="s">
        <v>21</v>
      </c>
      <c r="F708" s="265" t="s">
        <v>909</v>
      </c>
      <c r="G708" s="263"/>
      <c r="H708" s="266">
        <v>7.6580000000000004</v>
      </c>
      <c r="I708" s="267"/>
      <c r="J708" s="263"/>
      <c r="K708" s="263"/>
      <c r="L708" s="268"/>
      <c r="M708" s="269"/>
      <c r="N708" s="270"/>
      <c r="O708" s="270"/>
      <c r="P708" s="270"/>
      <c r="Q708" s="270"/>
      <c r="R708" s="270"/>
      <c r="S708" s="270"/>
      <c r="T708" s="271"/>
      <c r="AT708" s="272" t="s">
        <v>252</v>
      </c>
      <c r="AU708" s="272" t="s">
        <v>85</v>
      </c>
      <c r="AV708" s="13" t="s">
        <v>85</v>
      </c>
      <c r="AW708" s="13" t="s">
        <v>38</v>
      </c>
      <c r="AX708" s="13" t="s">
        <v>75</v>
      </c>
      <c r="AY708" s="272" t="s">
        <v>182</v>
      </c>
    </row>
    <row r="709" s="13" customFormat="1">
      <c r="B709" s="262"/>
      <c r="C709" s="263"/>
      <c r="D709" s="253" t="s">
        <v>252</v>
      </c>
      <c r="E709" s="264" t="s">
        <v>21</v>
      </c>
      <c r="F709" s="265" t="s">
        <v>21</v>
      </c>
      <c r="G709" s="263"/>
      <c r="H709" s="266">
        <v>0</v>
      </c>
      <c r="I709" s="267"/>
      <c r="J709" s="263"/>
      <c r="K709" s="263"/>
      <c r="L709" s="268"/>
      <c r="M709" s="269"/>
      <c r="N709" s="270"/>
      <c r="O709" s="270"/>
      <c r="P709" s="270"/>
      <c r="Q709" s="270"/>
      <c r="R709" s="270"/>
      <c r="S709" s="270"/>
      <c r="T709" s="271"/>
      <c r="AT709" s="272" t="s">
        <v>252</v>
      </c>
      <c r="AU709" s="272" t="s">
        <v>85</v>
      </c>
      <c r="AV709" s="13" t="s">
        <v>85</v>
      </c>
      <c r="AW709" s="13" t="s">
        <v>38</v>
      </c>
      <c r="AX709" s="13" t="s">
        <v>75</v>
      </c>
      <c r="AY709" s="272" t="s">
        <v>182</v>
      </c>
    </row>
    <row r="710" s="13" customFormat="1">
      <c r="B710" s="262"/>
      <c r="C710" s="263"/>
      <c r="D710" s="253" t="s">
        <v>252</v>
      </c>
      <c r="E710" s="264" t="s">
        <v>21</v>
      </c>
      <c r="F710" s="265" t="s">
        <v>910</v>
      </c>
      <c r="G710" s="263"/>
      <c r="H710" s="266">
        <v>2.7000000000000002</v>
      </c>
      <c r="I710" s="267"/>
      <c r="J710" s="263"/>
      <c r="K710" s="263"/>
      <c r="L710" s="268"/>
      <c r="M710" s="269"/>
      <c r="N710" s="270"/>
      <c r="O710" s="270"/>
      <c r="P710" s="270"/>
      <c r="Q710" s="270"/>
      <c r="R710" s="270"/>
      <c r="S710" s="270"/>
      <c r="T710" s="271"/>
      <c r="AT710" s="272" t="s">
        <v>252</v>
      </c>
      <c r="AU710" s="272" t="s">
        <v>85</v>
      </c>
      <c r="AV710" s="13" t="s">
        <v>85</v>
      </c>
      <c r="AW710" s="13" t="s">
        <v>38</v>
      </c>
      <c r="AX710" s="13" t="s">
        <v>75</v>
      </c>
      <c r="AY710" s="272" t="s">
        <v>182</v>
      </c>
    </row>
    <row r="711" s="13" customFormat="1">
      <c r="B711" s="262"/>
      <c r="C711" s="263"/>
      <c r="D711" s="253" t="s">
        <v>252</v>
      </c>
      <c r="E711" s="264" t="s">
        <v>21</v>
      </c>
      <c r="F711" s="265" t="s">
        <v>911</v>
      </c>
      <c r="G711" s="263"/>
      <c r="H711" s="266">
        <v>1.02</v>
      </c>
      <c r="I711" s="267"/>
      <c r="J711" s="263"/>
      <c r="K711" s="263"/>
      <c r="L711" s="268"/>
      <c r="M711" s="269"/>
      <c r="N711" s="270"/>
      <c r="O711" s="270"/>
      <c r="P711" s="270"/>
      <c r="Q711" s="270"/>
      <c r="R711" s="270"/>
      <c r="S711" s="270"/>
      <c r="T711" s="271"/>
      <c r="AT711" s="272" t="s">
        <v>252</v>
      </c>
      <c r="AU711" s="272" t="s">
        <v>85</v>
      </c>
      <c r="AV711" s="13" t="s">
        <v>85</v>
      </c>
      <c r="AW711" s="13" t="s">
        <v>38</v>
      </c>
      <c r="AX711" s="13" t="s">
        <v>75</v>
      </c>
      <c r="AY711" s="272" t="s">
        <v>182</v>
      </c>
    </row>
    <row r="712" s="15" customFormat="1">
      <c r="B712" s="299"/>
      <c r="C712" s="300"/>
      <c r="D712" s="253" t="s">
        <v>252</v>
      </c>
      <c r="E712" s="301" t="s">
        <v>21</v>
      </c>
      <c r="F712" s="302" t="s">
        <v>371</v>
      </c>
      <c r="G712" s="300"/>
      <c r="H712" s="303">
        <v>11.378</v>
      </c>
      <c r="I712" s="304"/>
      <c r="J712" s="300"/>
      <c r="K712" s="300"/>
      <c r="L712" s="305"/>
      <c r="M712" s="306"/>
      <c r="N712" s="307"/>
      <c r="O712" s="307"/>
      <c r="P712" s="307"/>
      <c r="Q712" s="307"/>
      <c r="R712" s="307"/>
      <c r="S712" s="307"/>
      <c r="T712" s="308"/>
      <c r="AT712" s="309" t="s">
        <v>252</v>
      </c>
      <c r="AU712" s="309" t="s">
        <v>85</v>
      </c>
      <c r="AV712" s="15" t="s">
        <v>104</v>
      </c>
      <c r="AW712" s="15" t="s">
        <v>38</v>
      </c>
      <c r="AX712" s="15" t="s">
        <v>75</v>
      </c>
      <c r="AY712" s="309" t="s">
        <v>182</v>
      </c>
    </row>
    <row r="713" s="13" customFormat="1">
      <c r="B713" s="262"/>
      <c r="C713" s="263"/>
      <c r="D713" s="253" t="s">
        <v>252</v>
      </c>
      <c r="E713" s="264" t="s">
        <v>21</v>
      </c>
      <c r="F713" s="265" t="s">
        <v>21</v>
      </c>
      <c r="G713" s="263"/>
      <c r="H713" s="266">
        <v>0</v>
      </c>
      <c r="I713" s="267"/>
      <c r="J713" s="263"/>
      <c r="K713" s="263"/>
      <c r="L713" s="268"/>
      <c r="M713" s="269"/>
      <c r="N713" s="270"/>
      <c r="O713" s="270"/>
      <c r="P713" s="270"/>
      <c r="Q713" s="270"/>
      <c r="R713" s="270"/>
      <c r="S713" s="270"/>
      <c r="T713" s="271"/>
      <c r="AT713" s="272" t="s">
        <v>252</v>
      </c>
      <c r="AU713" s="272" t="s">
        <v>85</v>
      </c>
      <c r="AV713" s="13" t="s">
        <v>85</v>
      </c>
      <c r="AW713" s="13" t="s">
        <v>38</v>
      </c>
      <c r="AX713" s="13" t="s">
        <v>75</v>
      </c>
      <c r="AY713" s="272" t="s">
        <v>182</v>
      </c>
    </row>
    <row r="714" s="13" customFormat="1">
      <c r="B714" s="262"/>
      <c r="C714" s="263"/>
      <c r="D714" s="253" t="s">
        <v>252</v>
      </c>
      <c r="E714" s="264" t="s">
        <v>21</v>
      </c>
      <c r="F714" s="265" t="s">
        <v>21</v>
      </c>
      <c r="G714" s="263"/>
      <c r="H714" s="266">
        <v>0</v>
      </c>
      <c r="I714" s="267"/>
      <c r="J714" s="263"/>
      <c r="K714" s="263"/>
      <c r="L714" s="268"/>
      <c r="M714" s="269"/>
      <c r="N714" s="270"/>
      <c r="O714" s="270"/>
      <c r="P714" s="270"/>
      <c r="Q714" s="270"/>
      <c r="R714" s="270"/>
      <c r="S714" s="270"/>
      <c r="T714" s="271"/>
      <c r="AT714" s="272" t="s">
        <v>252</v>
      </c>
      <c r="AU714" s="272" t="s">
        <v>85</v>
      </c>
      <c r="AV714" s="13" t="s">
        <v>85</v>
      </c>
      <c r="AW714" s="13" t="s">
        <v>38</v>
      </c>
      <c r="AX714" s="13" t="s">
        <v>75</v>
      </c>
      <c r="AY714" s="272" t="s">
        <v>182</v>
      </c>
    </row>
    <row r="715" s="14" customFormat="1">
      <c r="B715" s="273"/>
      <c r="C715" s="274"/>
      <c r="D715" s="253" t="s">
        <v>252</v>
      </c>
      <c r="E715" s="275" t="s">
        <v>21</v>
      </c>
      <c r="F715" s="276" t="s">
        <v>270</v>
      </c>
      <c r="G715" s="274"/>
      <c r="H715" s="277">
        <v>445.11900000000003</v>
      </c>
      <c r="I715" s="278"/>
      <c r="J715" s="274"/>
      <c r="K715" s="274"/>
      <c r="L715" s="279"/>
      <c r="M715" s="280"/>
      <c r="N715" s="281"/>
      <c r="O715" s="281"/>
      <c r="P715" s="281"/>
      <c r="Q715" s="281"/>
      <c r="R715" s="281"/>
      <c r="S715" s="281"/>
      <c r="T715" s="282"/>
      <c r="AT715" s="283" t="s">
        <v>252</v>
      </c>
      <c r="AU715" s="283" t="s">
        <v>85</v>
      </c>
      <c r="AV715" s="14" t="s">
        <v>198</v>
      </c>
      <c r="AW715" s="14" t="s">
        <v>38</v>
      </c>
      <c r="AX715" s="14" t="s">
        <v>83</v>
      </c>
      <c r="AY715" s="283" t="s">
        <v>182</v>
      </c>
    </row>
    <row r="716" s="1" customFormat="1" ht="25.5" customHeight="1">
      <c r="B716" s="47"/>
      <c r="C716" s="235" t="s">
        <v>912</v>
      </c>
      <c r="D716" s="235" t="s">
        <v>185</v>
      </c>
      <c r="E716" s="236" t="s">
        <v>913</v>
      </c>
      <c r="F716" s="237" t="s">
        <v>914</v>
      </c>
      <c r="G716" s="238" t="s">
        <v>250</v>
      </c>
      <c r="H716" s="239">
        <v>890.23800000000006</v>
      </c>
      <c r="I716" s="240"/>
      <c r="J716" s="241">
        <f>ROUND(I716*H716,2)</f>
        <v>0</v>
      </c>
      <c r="K716" s="237" t="s">
        <v>189</v>
      </c>
      <c r="L716" s="73"/>
      <c r="M716" s="242" t="s">
        <v>21</v>
      </c>
      <c r="N716" s="243" t="s">
        <v>46</v>
      </c>
      <c r="O716" s="48"/>
      <c r="P716" s="244">
        <f>O716*H716</f>
        <v>0</v>
      </c>
      <c r="Q716" s="244">
        <v>0.0067999999999999996</v>
      </c>
      <c r="R716" s="244">
        <f>Q716*H716</f>
        <v>6.0536184000000004</v>
      </c>
      <c r="S716" s="244">
        <v>0</v>
      </c>
      <c r="T716" s="245">
        <f>S716*H716</f>
        <v>0</v>
      </c>
      <c r="AR716" s="25" t="s">
        <v>198</v>
      </c>
      <c r="AT716" s="25" t="s">
        <v>185</v>
      </c>
      <c r="AU716" s="25" t="s">
        <v>85</v>
      </c>
      <c r="AY716" s="25" t="s">
        <v>182</v>
      </c>
      <c r="BE716" s="246">
        <f>IF(N716="základní",J716,0)</f>
        <v>0</v>
      </c>
      <c r="BF716" s="246">
        <f>IF(N716="snížená",J716,0)</f>
        <v>0</v>
      </c>
      <c r="BG716" s="246">
        <f>IF(N716="zákl. přenesená",J716,0)</f>
        <v>0</v>
      </c>
      <c r="BH716" s="246">
        <f>IF(N716="sníž. přenesená",J716,0)</f>
        <v>0</v>
      </c>
      <c r="BI716" s="246">
        <f>IF(N716="nulová",J716,0)</f>
        <v>0</v>
      </c>
      <c r="BJ716" s="25" t="s">
        <v>83</v>
      </c>
      <c r="BK716" s="246">
        <f>ROUND(I716*H716,2)</f>
        <v>0</v>
      </c>
      <c r="BL716" s="25" t="s">
        <v>198</v>
      </c>
      <c r="BM716" s="25" t="s">
        <v>915</v>
      </c>
    </row>
    <row r="717" s="13" customFormat="1">
      <c r="B717" s="262"/>
      <c r="C717" s="263"/>
      <c r="D717" s="253" t="s">
        <v>252</v>
      </c>
      <c r="E717" s="264" t="s">
        <v>21</v>
      </c>
      <c r="F717" s="265" t="s">
        <v>916</v>
      </c>
      <c r="G717" s="263"/>
      <c r="H717" s="266">
        <v>890.23800000000006</v>
      </c>
      <c r="I717" s="267"/>
      <c r="J717" s="263"/>
      <c r="K717" s="263"/>
      <c r="L717" s="268"/>
      <c r="M717" s="269"/>
      <c r="N717" s="270"/>
      <c r="O717" s="270"/>
      <c r="P717" s="270"/>
      <c r="Q717" s="270"/>
      <c r="R717" s="270"/>
      <c r="S717" s="270"/>
      <c r="T717" s="271"/>
      <c r="AT717" s="272" t="s">
        <v>252</v>
      </c>
      <c r="AU717" s="272" t="s">
        <v>85</v>
      </c>
      <c r="AV717" s="13" t="s">
        <v>85</v>
      </c>
      <c r="AW717" s="13" t="s">
        <v>38</v>
      </c>
      <c r="AX717" s="13" t="s">
        <v>83</v>
      </c>
      <c r="AY717" s="272" t="s">
        <v>182</v>
      </c>
    </row>
    <row r="718" s="1" customFormat="1" ht="25.5" customHeight="1">
      <c r="B718" s="47"/>
      <c r="C718" s="235" t="s">
        <v>917</v>
      </c>
      <c r="D718" s="235" t="s">
        <v>185</v>
      </c>
      <c r="E718" s="236" t="s">
        <v>918</v>
      </c>
      <c r="F718" s="237" t="s">
        <v>919</v>
      </c>
      <c r="G718" s="238" t="s">
        <v>250</v>
      </c>
      <c r="H718" s="239">
        <v>23.199999999999999</v>
      </c>
      <c r="I718" s="240"/>
      <c r="J718" s="241">
        <f>ROUND(I718*H718,2)</f>
        <v>0</v>
      </c>
      <c r="K718" s="237" t="s">
        <v>189</v>
      </c>
      <c r="L718" s="73"/>
      <c r="M718" s="242" t="s">
        <v>21</v>
      </c>
      <c r="N718" s="243" t="s">
        <v>46</v>
      </c>
      <c r="O718" s="48"/>
      <c r="P718" s="244">
        <f>O718*H718</f>
        <v>0</v>
      </c>
      <c r="Q718" s="244">
        <v>0.0036800000000000001</v>
      </c>
      <c r="R718" s="244">
        <f>Q718*H718</f>
        <v>0.085375999999999994</v>
      </c>
      <c r="S718" s="244">
        <v>0</v>
      </c>
      <c r="T718" s="245">
        <f>S718*H718</f>
        <v>0</v>
      </c>
      <c r="AR718" s="25" t="s">
        <v>198</v>
      </c>
      <c r="AT718" s="25" t="s">
        <v>185</v>
      </c>
      <c r="AU718" s="25" t="s">
        <v>85</v>
      </c>
      <c r="AY718" s="25" t="s">
        <v>182</v>
      </c>
      <c r="BE718" s="246">
        <f>IF(N718="základní",J718,0)</f>
        <v>0</v>
      </c>
      <c r="BF718" s="246">
        <f>IF(N718="snížená",J718,0)</f>
        <v>0</v>
      </c>
      <c r="BG718" s="246">
        <f>IF(N718="zákl. přenesená",J718,0)</f>
        <v>0</v>
      </c>
      <c r="BH718" s="246">
        <f>IF(N718="sníž. přenesená",J718,0)</f>
        <v>0</v>
      </c>
      <c r="BI718" s="246">
        <f>IF(N718="nulová",J718,0)</f>
        <v>0</v>
      </c>
      <c r="BJ718" s="25" t="s">
        <v>83</v>
      </c>
      <c r="BK718" s="246">
        <f>ROUND(I718*H718,2)</f>
        <v>0</v>
      </c>
      <c r="BL718" s="25" t="s">
        <v>198</v>
      </c>
      <c r="BM718" s="25" t="s">
        <v>920</v>
      </c>
    </row>
    <row r="719" s="12" customFormat="1">
      <c r="B719" s="251"/>
      <c r="C719" s="252"/>
      <c r="D719" s="253" t="s">
        <v>252</v>
      </c>
      <c r="E719" s="254" t="s">
        <v>21</v>
      </c>
      <c r="F719" s="255" t="s">
        <v>921</v>
      </c>
      <c r="G719" s="252"/>
      <c r="H719" s="254" t="s">
        <v>21</v>
      </c>
      <c r="I719" s="256"/>
      <c r="J719" s="252"/>
      <c r="K719" s="252"/>
      <c r="L719" s="257"/>
      <c r="M719" s="258"/>
      <c r="N719" s="259"/>
      <c r="O719" s="259"/>
      <c r="P719" s="259"/>
      <c r="Q719" s="259"/>
      <c r="R719" s="259"/>
      <c r="S719" s="259"/>
      <c r="T719" s="260"/>
      <c r="AT719" s="261" t="s">
        <v>252</v>
      </c>
      <c r="AU719" s="261" t="s">
        <v>85</v>
      </c>
      <c r="AV719" s="12" t="s">
        <v>83</v>
      </c>
      <c r="AW719" s="12" t="s">
        <v>38</v>
      </c>
      <c r="AX719" s="12" t="s">
        <v>75</v>
      </c>
      <c r="AY719" s="261" t="s">
        <v>182</v>
      </c>
    </row>
    <row r="720" s="13" customFormat="1">
      <c r="B720" s="262"/>
      <c r="C720" s="263"/>
      <c r="D720" s="253" t="s">
        <v>252</v>
      </c>
      <c r="E720" s="264" t="s">
        <v>21</v>
      </c>
      <c r="F720" s="265" t="s">
        <v>922</v>
      </c>
      <c r="G720" s="263"/>
      <c r="H720" s="266">
        <v>23.199999999999999</v>
      </c>
      <c r="I720" s="267"/>
      <c r="J720" s="263"/>
      <c r="K720" s="263"/>
      <c r="L720" s="268"/>
      <c r="M720" s="269"/>
      <c r="N720" s="270"/>
      <c r="O720" s="270"/>
      <c r="P720" s="270"/>
      <c r="Q720" s="270"/>
      <c r="R720" s="270"/>
      <c r="S720" s="270"/>
      <c r="T720" s="271"/>
      <c r="AT720" s="272" t="s">
        <v>252</v>
      </c>
      <c r="AU720" s="272" t="s">
        <v>85</v>
      </c>
      <c r="AV720" s="13" t="s">
        <v>85</v>
      </c>
      <c r="AW720" s="13" t="s">
        <v>38</v>
      </c>
      <c r="AX720" s="13" t="s">
        <v>83</v>
      </c>
      <c r="AY720" s="272" t="s">
        <v>182</v>
      </c>
    </row>
    <row r="721" s="1" customFormat="1" ht="25.5" customHeight="1">
      <c r="B721" s="47"/>
      <c r="C721" s="235" t="s">
        <v>923</v>
      </c>
      <c r="D721" s="235" t="s">
        <v>185</v>
      </c>
      <c r="E721" s="236" t="s">
        <v>924</v>
      </c>
      <c r="F721" s="237" t="s">
        <v>925</v>
      </c>
      <c r="G721" s="238" t="s">
        <v>250</v>
      </c>
      <c r="H721" s="239">
        <v>81.140000000000001</v>
      </c>
      <c r="I721" s="240"/>
      <c r="J721" s="241">
        <f>ROUND(I721*H721,2)</f>
        <v>0</v>
      </c>
      <c r="K721" s="237" t="s">
        <v>189</v>
      </c>
      <c r="L721" s="73"/>
      <c r="M721" s="242" t="s">
        <v>21</v>
      </c>
      <c r="N721" s="243" t="s">
        <v>46</v>
      </c>
      <c r="O721" s="48"/>
      <c r="P721" s="244">
        <f>O721*H721</f>
        <v>0</v>
      </c>
      <c r="Q721" s="244">
        <v>0.0044099999999999999</v>
      </c>
      <c r="R721" s="244">
        <f>Q721*H721</f>
        <v>0.35782740000000002</v>
      </c>
      <c r="S721" s="244">
        <v>0</v>
      </c>
      <c r="T721" s="245">
        <f>S721*H721</f>
        <v>0</v>
      </c>
      <c r="AR721" s="25" t="s">
        <v>198</v>
      </c>
      <c r="AT721" s="25" t="s">
        <v>185</v>
      </c>
      <c r="AU721" s="25" t="s">
        <v>85</v>
      </c>
      <c r="AY721" s="25" t="s">
        <v>182</v>
      </c>
      <c r="BE721" s="246">
        <f>IF(N721="základní",J721,0)</f>
        <v>0</v>
      </c>
      <c r="BF721" s="246">
        <f>IF(N721="snížená",J721,0)</f>
        <v>0</v>
      </c>
      <c r="BG721" s="246">
        <f>IF(N721="zákl. přenesená",J721,0)</f>
        <v>0</v>
      </c>
      <c r="BH721" s="246">
        <f>IF(N721="sníž. přenesená",J721,0)</f>
        <v>0</v>
      </c>
      <c r="BI721" s="246">
        <f>IF(N721="nulová",J721,0)</f>
        <v>0</v>
      </c>
      <c r="BJ721" s="25" t="s">
        <v>83</v>
      </c>
      <c r="BK721" s="246">
        <f>ROUND(I721*H721,2)</f>
        <v>0</v>
      </c>
      <c r="BL721" s="25" t="s">
        <v>198</v>
      </c>
      <c r="BM721" s="25" t="s">
        <v>926</v>
      </c>
    </row>
    <row r="722" s="12" customFormat="1">
      <c r="B722" s="251"/>
      <c r="C722" s="252"/>
      <c r="D722" s="253" t="s">
        <v>252</v>
      </c>
      <c r="E722" s="254" t="s">
        <v>21</v>
      </c>
      <c r="F722" s="255" t="s">
        <v>927</v>
      </c>
      <c r="G722" s="252"/>
      <c r="H722" s="254" t="s">
        <v>21</v>
      </c>
      <c r="I722" s="256"/>
      <c r="J722" s="252"/>
      <c r="K722" s="252"/>
      <c r="L722" s="257"/>
      <c r="M722" s="258"/>
      <c r="N722" s="259"/>
      <c r="O722" s="259"/>
      <c r="P722" s="259"/>
      <c r="Q722" s="259"/>
      <c r="R722" s="259"/>
      <c r="S722" s="259"/>
      <c r="T722" s="260"/>
      <c r="AT722" s="261" t="s">
        <v>252</v>
      </c>
      <c r="AU722" s="261" t="s">
        <v>85</v>
      </c>
      <c r="AV722" s="12" t="s">
        <v>83</v>
      </c>
      <c r="AW722" s="12" t="s">
        <v>38</v>
      </c>
      <c r="AX722" s="12" t="s">
        <v>75</v>
      </c>
      <c r="AY722" s="261" t="s">
        <v>182</v>
      </c>
    </row>
    <row r="723" s="13" customFormat="1">
      <c r="B723" s="262"/>
      <c r="C723" s="263"/>
      <c r="D723" s="253" t="s">
        <v>252</v>
      </c>
      <c r="E723" s="264" t="s">
        <v>21</v>
      </c>
      <c r="F723" s="265" t="s">
        <v>21</v>
      </c>
      <c r="G723" s="263"/>
      <c r="H723" s="266">
        <v>0</v>
      </c>
      <c r="I723" s="267"/>
      <c r="J723" s="263"/>
      <c r="K723" s="263"/>
      <c r="L723" s="268"/>
      <c r="M723" s="269"/>
      <c r="N723" s="270"/>
      <c r="O723" s="270"/>
      <c r="P723" s="270"/>
      <c r="Q723" s="270"/>
      <c r="R723" s="270"/>
      <c r="S723" s="270"/>
      <c r="T723" s="271"/>
      <c r="AT723" s="272" t="s">
        <v>252</v>
      </c>
      <c r="AU723" s="272" t="s">
        <v>85</v>
      </c>
      <c r="AV723" s="13" t="s">
        <v>85</v>
      </c>
      <c r="AW723" s="13" t="s">
        <v>38</v>
      </c>
      <c r="AX723" s="13" t="s">
        <v>75</v>
      </c>
      <c r="AY723" s="272" t="s">
        <v>182</v>
      </c>
    </row>
    <row r="724" s="12" customFormat="1">
      <c r="B724" s="251"/>
      <c r="C724" s="252"/>
      <c r="D724" s="253" t="s">
        <v>252</v>
      </c>
      <c r="E724" s="254" t="s">
        <v>21</v>
      </c>
      <c r="F724" s="255" t="s">
        <v>928</v>
      </c>
      <c r="G724" s="252"/>
      <c r="H724" s="254" t="s">
        <v>21</v>
      </c>
      <c r="I724" s="256"/>
      <c r="J724" s="252"/>
      <c r="K724" s="252"/>
      <c r="L724" s="257"/>
      <c r="M724" s="258"/>
      <c r="N724" s="259"/>
      <c r="O724" s="259"/>
      <c r="P724" s="259"/>
      <c r="Q724" s="259"/>
      <c r="R724" s="259"/>
      <c r="S724" s="259"/>
      <c r="T724" s="260"/>
      <c r="AT724" s="261" t="s">
        <v>252</v>
      </c>
      <c r="AU724" s="261" t="s">
        <v>85</v>
      </c>
      <c r="AV724" s="12" t="s">
        <v>83</v>
      </c>
      <c r="AW724" s="12" t="s">
        <v>38</v>
      </c>
      <c r="AX724" s="12" t="s">
        <v>75</v>
      </c>
      <c r="AY724" s="261" t="s">
        <v>182</v>
      </c>
    </row>
    <row r="725" s="12" customFormat="1">
      <c r="B725" s="251"/>
      <c r="C725" s="252"/>
      <c r="D725" s="253" t="s">
        <v>252</v>
      </c>
      <c r="E725" s="254" t="s">
        <v>21</v>
      </c>
      <c r="F725" s="255" t="s">
        <v>359</v>
      </c>
      <c r="G725" s="252"/>
      <c r="H725" s="254" t="s">
        <v>21</v>
      </c>
      <c r="I725" s="256"/>
      <c r="J725" s="252"/>
      <c r="K725" s="252"/>
      <c r="L725" s="257"/>
      <c r="M725" s="258"/>
      <c r="N725" s="259"/>
      <c r="O725" s="259"/>
      <c r="P725" s="259"/>
      <c r="Q725" s="259"/>
      <c r="R725" s="259"/>
      <c r="S725" s="259"/>
      <c r="T725" s="260"/>
      <c r="AT725" s="261" t="s">
        <v>252</v>
      </c>
      <c r="AU725" s="261" t="s">
        <v>85</v>
      </c>
      <c r="AV725" s="12" t="s">
        <v>83</v>
      </c>
      <c r="AW725" s="12" t="s">
        <v>38</v>
      </c>
      <c r="AX725" s="12" t="s">
        <v>75</v>
      </c>
      <c r="AY725" s="261" t="s">
        <v>182</v>
      </c>
    </row>
    <row r="726" s="12" customFormat="1">
      <c r="B726" s="251"/>
      <c r="C726" s="252"/>
      <c r="D726" s="253" t="s">
        <v>252</v>
      </c>
      <c r="E726" s="254" t="s">
        <v>21</v>
      </c>
      <c r="F726" s="255" t="s">
        <v>368</v>
      </c>
      <c r="G726" s="252"/>
      <c r="H726" s="254" t="s">
        <v>21</v>
      </c>
      <c r="I726" s="256"/>
      <c r="J726" s="252"/>
      <c r="K726" s="252"/>
      <c r="L726" s="257"/>
      <c r="M726" s="258"/>
      <c r="N726" s="259"/>
      <c r="O726" s="259"/>
      <c r="P726" s="259"/>
      <c r="Q726" s="259"/>
      <c r="R726" s="259"/>
      <c r="S726" s="259"/>
      <c r="T726" s="260"/>
      <c r="AT726" s="261" t="s">
        <v>252</v>
      </c>
      <c r="AU726" s="261" t="s">
        <v>85</v>
      </c>
      <c r="AV726" s="12" t="s">
        <v>83</v>
      </c>
      <c r="AW726" s="12" t="s">
        <v>38</v>
      </c>
      <c r="AX726" s="12" t="s">
        <v>75</v>
      </c>
      <c r="AY726" s="261" t="s">
        <v>182</v>
      </c>
    </row>
    <row r="727" s="13" customFormat="1">
      <c r="B727" s="262"/>
      <c r="C727" s="263"/>
      <c r="D727" s="253" t="s">
        <v>252</v>
      </c>
      <c r="E727" s="264" t="s">
        <v>21</v>
      </c>
      <c r="F727" s="265" t="s">
        <v>778</v>
      </c>
      <c r="G727" s="263"/>
      <c r="H727" s="266">
        <v>28.32</v>
      </c>
      <c r="I727" s="267"/>
      <c r="J727" s="263"/>
      <c r="K727" s="263"/>
      <c r="L727" s="268"/>
      <c r="M727" s="269"/>
      <c r="N727" s="270"/>
      <c r="O727" s="270"/>
      <c r="P727" s="270"/>
      <c r="Q727" s="270"/>
      <c r="R727" s="270"/>
      <c r="S727" s="270"/>
      <c r="T727" s="271"/>
      <c r="AT727" s="272" t="s">
        <v>252</v>
      </c>
      <c r="AU727" s="272" t="s">
        <v>85</v>
      </c>
      <c r="AV727" s="13" t="s">
        <v>85</v>
      </c>
      <c r="AW727" s="13" t="s">
        <v>38</v>
      </c>
      <c r="AX727" s="13" t="s">
        <v>75</v>
      </c>
      <c r="AY727" s="272" t="s">
        <v>182</v>
      </c>
    </row>
    <row r="728" s="13" customFormat="1">
      <c r="B728" s="262"/>
      <c r="C728" s="263"/>
      <c r="D728" s="253" t="s">
        <v>252</v>
      </c>
      <c r="E728" s="264" t="s">
        <v>21</v>
      </c>
      <c r="F728" s="265" t="s">
        <v>21</v>
      </c>
      <c r="G728" s="263"/>
      <c r="H728" s="266">
        <v>0</v>
      </c>
      <c r="I728" s="267"/>
      <c r="J728" s="263"/>
      <c r="K728" s="263"/>
      <c r="L728" s="268"/>
      <c r="M728" s="269"/>
      <c r="N728" s="270"/>
      <c r="O728" s="270"/>
      <c r="P728" s="270"/>
      <c r="Q728" s="270"/>
      <c r="R728" s="270"/>
      <c r="S728" s="270"/>
      <c r="T728" s="271"/>
      <c r="AT728" s="272" t="s">
        <v>252</v>
      </c>
      <c r="AU728" s="272" t="s">
        <v>85</v>
      </c>
      <c r="AV728" s="13" t="s">
        <v>85</v>
      </c>
      <c r="AW728" s="13" t="s">
        <v>38</v>
      </c>
      <c r="AX728" s="13" t="s">
        <v>75</v>
      </c>
      <c r="AY728" s="272" t="s">
        <v>182</v>
      </c>
    </row>
    <row r="729" s="12" customFormat="1">
      <c r="B729" s="251"/>
      <c r="C729" s="252"/>
      <c r="D729" s="253" t="s">
        <v>252</v>
      </c>
      <c r="E729" s="254" t="s">
        <v>21</v>
      </c>
      <c r="F729" s="255" t="s">
        <v>869</v>
      </c>
      <c r="G729" s="252"/>
      <c r="H729" s="254" t="s">
        <v>21</v>
      </c>
      <c r="I729" s="256"/>
      <c r="J729" s="252"/>
      <c r="K729" s="252"/>
      <c r="L729" s="257"/>
      <c r="M729" s="258"/>
      <c r="N729" s="259"/>
      <c r="O729" s="259"/>
      <c r="P729" s="259"/>
      <c r="Q729" s="259"/>
      <c r="R729" s="259"/>
      <c r="S729" s="259"/>
      <c r="T729" s="260"/>
      <c r="AT729" s="261" t="s">
        <v>252</v>
      </c>
      <c r="AU729" s="261" t="s">
        <v>85</v>
      </c>
      <c r="AV729" s="12" t="s">
        <v>83</v>
      </c>
      <c r="AW729" s="12" t="s">
        <v>38</v>
      </c>
      <c r="AX729" s="12" t="s">
        <v>75</v>
      </c>
      <c r="AY729" s="261" t="s">
        <v>182</v>
      </c>
    </row>
    <row r="730" s="12" customFormat="1">
      <c r="B730" s="251"/>
      <c r="C730" s="252"/>
      <c r="D730" s="253" t="s">
        <v>252</v>
      </c>
      <c r="E730" s="254" t="s">
        <v>21</v>
      </c>
      <c r="F730" s="255" t="s">
        <v>359</v>
      </c>
      <c r="G730" s="252"/>
      <c r="H730" s="254" t="s">
        <v>21</v>
      </c>
      <c r="I730" s="256"/>
      <c r="J730" s="252"/>
      <c r="K730" s="252"/>
      <c r="L730" s="257"/>
      <c r="M730" s="258"/>
      <c r="N730" s="259"/>
      <c r="O730" s="259"/>
      <c r="P730" s="259"/>
      <c r="Q730" s="259"/>
      <c r="R730" s="259"/>
      <c r="S730" s="259"/>
      <c r="T730" s="260"/>
      <c r="AT730" s="261" t="s">
        <v>252</v>
      </c>
      <c r="AU730" s="261" t="s">
        <v>85</v>
      </c>
      <c r="AV730" s="12" t="s">
        <v>83</v>
      </c>
      <c r="AW730" s="12" t="s">
        <v>38</v>
      </c>
      <c r="AX730" s="12" t="s">
        <v>75</v>
      </c>
      <c r="AY730" s="261" t="s">
        <v>182</v>
      </c>
    </row>
    <row r="731" s="13" customFormat="1">
      <c r="B731" s="262"/>
      <c r="C731" s="263"/>
      <c r="D731" s="253" t="s">
        <v>252</v>
      </c>
      <c r="E731" s="264" t="s">
        <v>21</v>
      </c>
      <c r="F731" s="265" t="s">
        <v>21</v>
      </c>
      <c r="G731" s="263"/>
      <c r="H731" s="266">
        <v>0</v>
      </c>
      <c r="I731" s="267"/>
      <c r="J731" s="263"/>
      <c r="K731" s="263"/>
      <c r="L731" s="268"/>
      <c r="M731" s="269"/>
      <c r="N731" s="270"/>
      <c r="O731" s="270"/>
      <c r="P731" s="270"/>
      <c r="Q731" s="270"/>
      <c r="R731" s="270"/>
      <c r="S731" s="270"/>
      <c r="T731" s="271"/>
      <c r="AT731" s="272" t="s">
        <v>252</v>
      </c>
      <c r="AU731" s="272" t="s">
        <v>85</v>
      </c>
      <c r="AV731" s="13" t="s">
        <v>85</v>
      </c>
      <c r="AW731" s="13" t="s">
        <v>38</v>
      </c>
      <c r="AX731" s="13" t="s">
        <v>75</v>
      </c>
      <c r="AY731" s="272" t="s">
        <v>182</v>
      </c>
    </row>
    <row r="732" s="13" customFormat="1">
      <c r="B732" s="262"/>
      <c r="C732" s="263"/>
      <c r="D732" s="253" t="s">
        <v>252</v>
      </c>
      <c r="E732" s="264" t="s">
        <v>21</v>
      </c>
      <c r="F732" s="265" t="s">
        <v>875</v>
      </c>
      <c r="G732" s="263"/>
      <c r="H732" s="266">
        <v>17.300000000000001</v>
      </c>
      <c r="I732" s="267"/>
      <c r="J732" s="263"/>
      <c r="K732" s="263"/>
      <c r="L732" s="268"/>
      <c r="M732" s="269"/>
      <c r="N732" s="270"/>
      <c r="O732" s="270"/>
      <c r="P732" s="270"/>
      <c r="Q732" s="270"/>
      <c r="R732" s="270"/>
      <c r="S732" s="270"/>
      <c r="T732" s="271"/>
      <c r="AT732" s="272" t="s">
        <v>252</v>
      </c>
      <c r="AU732" s="272" t="s">
        <v>85</v>
      </c>
      <c r="AV732" s="13" t="s">
        <v>85</v>
      </c>
      <c r="AW732" s="13" t="s">
        <v>38</v>
      </c>
      <c r="AX732" s="13" t="s">
        <v>75</v>
      </c>
      <c r="AY732" s="272" t="s">
        <v>182</v>
      </c>
    </row>
    <row r="733" s="13" customFormat="1">
      <c r="B733" s="262"/>
      <c r="C733" s="263"/>
      <c r="D733" s="253" t="s">
        <v>252</v>
      </c>
      <c r="E733" s="264" t="s">
        <v>21</v>
      </c>
      <c r="F733" s="265" t="s">
        <v>21</v>
      </c>
      <c r="G733" s="263"/>
      <c r="H733" s="266">
        <v>0</v>
      </c>
      <c r="I733" s="267"/>
      <c r="J733" s="263"/>
      <c r="K733" s="263"/>
      <c r="L733" s="268"/>
      <c r="M733" s="269"/>
      <c r="N733" s="270"/>
      <c r="O733" s="270"/>
      <c r="P733" s="270"/>
      <c r="Q733" s="270"/>
      <c r="R733" s="270"/>
      <c r="S733" s="270"/>
      <c r="T733" s="271"/>
      <c r="AT733" s="272" t="s">
        <v>252</v>
      </c>
      <c r="AU733" s="272" t="s">
        <v>85</v>
      </c>
      <c r="AV733" s="13" t="s">
        <v>85</v>
      </c>
      <c r="AW733" s="13" t="s">
        <v>38</v>
      </c>
      <c r="AX733" s="13" t="s">
        <v>75</v>
      </c>
      <c r="AY733" s="272" t="s">
        <v>182</v>
      </c>
    </row>
    <row r="734" s="12" customFormat="1">
      <c r="B734" s="251"/>
      <c r="C734" s="252"/>
      <c r="D734" s="253" t="s">
        <v>252</v>
      </c>
      <c r="E734" s="254" t="s">
        <v>21</v>
      </c>
      <c r="F734" s="255" t="s">
        <v>881</v>
      </c>
      <c r="G734" s="252"/>
      <c r="H734" s="254" t="s">
        <v>21</v>
      </c>
      <c r="I734" s="256"/>
      <c r="J734" s="252"/>
      <c r="K734" s="252"/>
      <c r="L734" s="257"/>
      <c r="M734" s="258"/>
      <c r="N734" s="259"/>
      <c r="O734" s="259"/>
      <c r="P734" s="259"/>
      <c r="Q734" s="259"/>
      <c r="R734" s="259"/>
      <c r="S734" s="259"/>
      <c r="T734" s="260"/>
      <c r="AT734" s="261" t="s">
        <v>252</v>
      </c>
      <c r="AU734" s="261" t="s">
        <v>85</v>
      </c>
      <c r="AV734" s="12" t="s">
        <v>83</v>
      </c>
      <c r="AW734" s="12" t="s">
        <v>38</v>
      </c>
      <c r="AX734" s="12" t="s">
        <v>75</v>
      </c>
      <c r="AY734" s="261" t="s">
        <v>182</v>
      </c>
    </row>
    <row r="735" s="13" customFormat="1">
      <c r="B735" s="262"/>
      <c r="C735" s="263"/>
      <c r="D735" s="253" t="s">
        <v>252</v>
      </c>
      <c r="E735" s="264" t="s">
        <v>21</v>
      </c>
      <c r="F735" s="265" t="s">
        <v>21</v>
      </c>
      <c r="G735" s="263"/>
      <c r="H735" s="266">
        <v>0</v>
      </c>
      <c r="I735" s="267"/>
      <c r="J735" s="263"/>
      <c r="K735" s="263"/>
      <c r="L735" s="268"/>
      <c r="M735" s="269"/>
      <c r="N735" s="270"/>
      <c r="O735" s="270"/>
      <c r="P735" s="270"/>
      <c r="Q735" s="270"/>
      <c r="R735" s="270"/>
      <c r="S735" s="270"/>
      <c r="T735" s="271"/>
      <c r="AT735" s="272" t="s">
        <v>252</v>
      </c>
      <c r="AU735" s="272" t="s">
        <v>85</v>
      </c>
      <c r="AV735" s="13" t="s">
        <v>85</v>
      </c>
      <c r="AW735" s="13" t="s">
        <v>38</v>
      </c>
      <c r="AX735" s="13" t="s">
        <v>75</v>
      </c>
      <c r="AY735" s="272" t="s">
        <v>182</v>
      </c>
    </row>
    <row r="736" s="13" customFormat="1">
      <c r="B736" s="262"/>
      <c r="C736" s="263"/>
      <c r="D736" s="253" t="s">
        <v>252</v>
      </c>
      <c r="E736" s="264" t="s">
        <v>21</v>
      </c>
      <c r="F736" s="265" t="s">
        <v>887</v>
      </c>
      <c r="G736" s="263"/>
      <c r="H736" s="266">
        <v>7.2000000000000002</v>
      </c>
      <c r="I736" s="267"/>
      <c r="J736" s="263"/>
      <c r="K736" s="263"/>
      <c r="L736" s="268"/>
      <c r="M736" s="269"/>
      <c r="N736" s="270"/>
      <c r="O736" s="270"/>
      <c r="P736" s="270"/>
      <c r="Q736" s="270"/>
      <c r="R736" s="270"/>
      <c r="S736" s="270"/>
      <c r="T736" s="271"/>
      <c r="AT736" s="272" t="s">
        <v>252</v>
      </c>
      <c r="AU736" s="272" t="s">
        <v>85</v>
      </c>
      <c r="AV736" s="13" t="s">
        <v>85</v>
      </c>
      <c r="AW736" s="13" t="s">
        <v>38</v>
      </c>
      <c r="AX736" s="13" t="s">
        <v>75</v>
      </c>
      <c r="AY736" s="272" t="s">
        <v>182</v>
      </c>
    </row>
    <row r="737" s="13" customFormat="1">
      <c r="B737" s="262"/>
      <c r="C737" s="263"/>
      <c r="D737" s="253" t="s">
        <v>252</v>
      </c>
      <c r="E737" s="264" t="s">
        <v>21</v>
      </c>
      <c r="F737" s="265" t="s">
        <v>21</v>
      </c>
      <c r="G737" s="263"/>
      <c r="H737" s="266">
        <v>0</v>
      </c>
      <c r="I737" s="267"/>
      <c r="J737" s="263"/>
      <c r="K737" s="263"/>
      <c r="L737" s="268"/>
      <c r="M737" s="269"/>
      <c r="N737" s="270"/>
      <c r="O737" s="270"/>
      <c r="P737" s="270"/>
      <c r="Q737" s="270"/>
      <c r="R737" s="270"/>
      <c r="S737" s="270"/>
      <c r="T737" s="271"/>
      <c r="AT737" s="272" t="s">
        <v>252</v>
      </c>
      <c r="AU737" s="272" t="s">
        <v>85</v>
      </c>
      <c r="AV737" s="13" t="s">
        <v>85</v>
      </c>
      <c r="AW737" s="13" t="s">
        <v>38</v>
      </c>
      <c r="AX737" s="13" t="s">
        <v>75</v>
      </c>
      <c r="AY737" s="272" t="s">
        <v>182</v>
      </c>
    </row>
    <row r="738" s="12" customFormat="1">
      <c r="B738" s="251"/>
      <c r="C738" s="252"/>
      <c r="D738" s="253" t="s">
        <v>252</v>
      </c>
      <c r="E738" s="254" t="s">
        <v>21</v>
      </c>
      <c r="F738" s="255" t="s">
        <v>893</v>
      </c>
      <c r="G738" s="252"/>
      <c r="H738" s="254" t="s">
        <v>21</v>
      </c>
      <c r="I738" s="256"/>
      <c r="J738" s="252"/>
      <c r="K738" s="252"/>
      <c r="L738" s="257"/>
      <c r="M738" s="258"/>
      <c r="N738" s="259"/>
      <c r="O738" s="259"/>
      <c r="P738" s="259"/>
      <c r="Q738" s="259"/>
      <c r="R738" s="259"/>
      <c r="S738" s="259"/>
      <c r="T738" s="260"/>
      <c r="AT738" s="261" t="s">
        <v>252</v>
      </c>
      <c r="AU738" s="261" t="s">
        <v>85</v>
      </c>
      <c r="AV738" s="12" t="s">
        <v>83</v>
      </c>
      <c r="AW738" s="12" t="s">
        <v>38</v>
      </c>
      <c r="AX738" s="12" t="s">
        <v>75</v>
      </c>
      <c r="AY738" s="261" t="s">
        <v>182</v>
      </c>
    </row>
    <row r="739" s="12" customFormat="1">
      <c r="B739" s="251"/>
      <c r="C739" s="252"/>
      <c r="D739" s="253" t="s">
        <v>252</v>
      </c>
      <c r="E739" s="254" t="s">
        <v>21</v>
      </c>
      <c r="F739" s="255" t="s">
        <v>359</v>
      </c>
      <c r="G739" s="252"/>
      <c r="H739" s="254" t="s">
        <v>21</v>
      </c>
      <c r="I739" s="256"/>
      <c r="J739" s="252"/>
      <c r="K739" s="252"/>
      <c r="L739" s="257"/>
      <c r="M739" s="258"/>
      <c r="N739" s="259"/>
      <c r="O739" s="259"/>
      <c r="P739" s="259"/>
      <c r="Q739" s="259"/>
      <c r="R739" s="259"/>
      <c r="S739" s="259"/>
      <c r="T739" s="260"/>
      <c r="AT739" s="261" t="s">
        <v>252</v>
      </c>
      <c r="AU739" s="261" t="s">
        <v>85</v>
      </c>
      <c r="AV739" s="12" t="s">
        <v>83</v>
      </c>
      <c r="AW739" s="12" t="s">
        <v>38</v>
      </c>
      <c r="AX739" s="12" t="s">
        <v>75</v>
      </c>
      <c r="AY739" s="261" t="s">
        <v>182</v>
      </c>
    </row>
    <row r="740" s="13" customFormat="1">
      <c r="B740" s="262"/>
      <c r="C740" s="263"/>
      <c r="D740" s="253" t="s">
        <v>252</v>
      </c>
      <c r="E740" s="264" t="s">
        <v>21</v>
      </c>
      <c r="F740" s="265" t="s">
        <v>21</v>
      </c>
      <c r="G740" s="263"/>
      <c r="H740" s="266">
        <v>0</v>
      </c>
      <c r="I740" s="267"/>
      <c r="J740" s="263"/>
      <c r="K740" s="263"/>
      <c r="L740" s="268"/>
      <c r="M740" s="269"/>
      <c r="N740" s="270"/>
      <c r="O740" s="270"/>
      <c r="P740" s="270"/>
      <c r="Q740" s="270"/>
      <c r="R740" s="270"/>
      <c r="S740" s="270"/>
      <c r="T740" s="271"/>
      <c r="AT740" s="272" t="s">
        <v>252</v>
      </c>
      <c r="AU740" s="272" t="s">
        <v>85</v>
      </c>
      <c r="AV740" s="13" t="s">
        <v>85</v>
      </c>
      <c r="AW740" s="13" t="s">
        <v>38</v>
      </c>
      <c r="AX740" s="13" t="s">
        <v>75</v>
      </c>
      <c r="AY740" s="272" t="s">
        <v>182</v>
      </c>
    </row>
    <row r="741" s="13" customFormat="1">
      <c r="B741" s="262"/>
      <c r="C741" s="263"/>
      <c r="D741" s="253" t="s">
        <v>252</v>
      </c>
      <c r="E741" s="264" t="s">
        <v>21</v>
      </c>
      <c r="F741" s="265" t="s">
        <v>778</v>
      </c>
      <c r="G741" s="263"/>
      <c r="H741" s="266">
        <v>28.32</v>
      </c>
      <c r="I741" s="267"/>
      <c r="J741" s="263"/>
      <c r="K741" s="263"/>
      <c r="L741" s="268"/>
      <c r="M741" s="269"/>
      <c r="N741" s="270"/>
      <c r="O741" s="270"/>
      <c r="P741" s="270"/>
      <c r="Q741" s="270"/>
      <c r="R741" s="270"/>
      <c r="S741" s="270"/>
      <c r="T741" s="271"/>
      <c r="AT741" s="272" t="s">
        <v>252</v>
      </c>
      <c r="AU741" s="272" t="s">
        <v>85</v>
      </c>
      <c r="AV741" s="13" t="s">
        <v>85</v>
      </c>
      <c r="AW741" s="13" t="s">
        <v>38</v>
      </c>
      <c r="AX741" s="13" t="s">
        <v>75</v>
      </c>
      <c r="AY741" s="272" t="s">
        <v>182</v>
      </c>
    </row>
    <row r="742" s="13" customFormat="1">
      <c r="B742" s="262"/>
      <c r="C742" s="263"/>
      <c r="D742" s="253" t="s">
        <v>252</v>
      </c>
      <c r="E742" s="264" t="s">
        <v>21</v>
      </c>
      <c r="F742" s="265" t="s">
        <v>21</v>
      </c>
      <c r="G742" s="263"/>
      <c r="H742" s="266">
        <v>0</v>
      </c>
      <c r="I742" s="267"/>
      <c r="J742" s="263"/>
      <c r="K742" s="263"/>
      <c r="L742" s="268"/>
      <c r="M742" s="269"/>
      <c r="N742" s="270"/>
      <c r="O742" s="270"/>
      <c r="P742" s="270"/>
      <c r="Q742" s="270"/>
      <c r="R742" s="270"/>
      <c r="S742" s="270"/>
      <c r="T742" s="271"/>
      <c r="AT742" s="272" t="s">
        <v>252</v>
      </c>
      <c r="AU742" s="272" t="s">
        <v>85</v>
      </c>
      <c r="AV742" s="13" t="s">
        <v>85</v>
      </c>
      <c r="AW742" s="13" t="s">
        <v>38</v>
      </c>
      <c r="AX742" s="13" t="s">
        <v>75</v>
      </c>
      <c r="AY742" s="272" t="s">
        <v>182</v>
      </c>
    </row>
    <row r="743" s="14" customFormat="1">
      <c r="B743" s="273"/>
      <c r="C743" s="274"/>
      <c r="D743" s="253" t="s">
        <v>252</v>
      </c>
      <c r="E743" s="275" t="s">
        <v>21</v>
      </c>
      <c r="F743" s="276" t="s">
        <v>270</v>
      </c>
      <c r="G743" s="274"/>
      <c r="H743" s="277">
        <v>81.140000000000001</v>
      </c>
      <c r="I743" s="278"/>
      <c r="J743" s="274"/>
      <c r="K743" s="274"/>
      <c r="L743" s="279"/>
      <c r="M743" s="280"/>
      <c r="N743" s="281"/>
      <c r="O743" s="281"/>
      <c r="P743" s="281"/>
      <c r="Q743" s="281"/>
      <c r="R743" s="281"/>
      <c r="S743" s="281"/>
      <c r="T743" s="282"/>
      <c r="AT743" s="283" t="s">
        <v>252</v>
      </c>
      <c r="AU743" s="283" t="s">
        <v>85</v>
      </c>
      <c r="AV743" s="14" t="s">
        <v>198</v>
      </c>
      <c r="AW743" s="14" t="s">
        <v>38</v>
      </c>
      <c r="AX743" s="14" t="s">
        <v>83</v>
      </c>
      <c r="AY743" s="283" t="s">
        <v>182</v>
      </c>
    </row>
    <row r="744" s="1" customFormat="1" ht="25.5" customHeight="1">
      <c r="B744" s="47"/>
      <c r="C744" s="235" t="s">
        <v>929</v>
      </c>
      <c r="D744" s="235" t="s">
        <v>185</v>
      </c>
      <c r="E744" s="236" t="s">
        <v>930</v>
      </c>
      <c r="F744" s="237" t="s">
        <v>931</v>
      </c>
      <c r="G744" s="238" t="s">
        <v>265</v>
      </c>
      <c r="H744" s="239">
        <v>49.405000000000001</v>
      </c>
      <c r="I744" s="240"/>
      <c r="J744" s="241">
        <f>ROUND(I744*H744,2)</f>
        <v>0</v>
      </c>
      <c r="K744" s="237" t="s">
        <v>189</v>
      </c>
      <c r="L744" s="73"/>
      <c r="M744" s="242" t="s">
        <v>21</v>
      </c>
      <c r="N744" s="243" t="s">
        <v>46</v>
      </c>
      <c r="O744" s="48"/>
      <c r="P744" s="244">
        <f>O744*H744</f>
        <v>0</v>
      </c>
      <c r="Q744" s="244">
        <v>2.2563399999999998</v>
      </c>
      <c r="R744" s="244">
        <f>Q744*H744</f>
        <v>111.47447769999999</v>
      </c>
      <c r="S744" s="244">
        <v>0</v>
      </c>
      <c r="T744" s="245">
        <f>S744*H744</f>
        <v>0</v>
      </c>
      <c r="AR744" s="25" t="s">
        <v>198</v>
      </c>
      <c r="AT744" s="25" t="s">
        <v>185</v>
      </c>
      <c r="AU744" s="25" t="s">
        <v>85</v>
      </c>
      <c r="AY744" s="25" t="s">
        <v>182</v>
      </c>
      <c r="BE744" s="246">
        <f>IF(N744="základní",J744,0)</f>
        <v>0</v>
      </c>
      <c r="BF744" s="246">
        <f>IF(N744="snížená",J744,0)</f>
        <v>0</v>
      </c>
      <c r="BG744" s="246">
        <f>IF(N744="zákl. přenesená",J744,0)</f>
        <v>0</v>
      </c>
      <c r="BH744" s="246">
        <f>IF(N744="sníž. přenesená",J744,0)</f>
        <v>0</v>
      </c>
      <c r="BI744" s="246">
        <f>IF(N744="nulová",J744,0)</f>
        <v>0</v>
      </c>
      <c r="BJ744" s="25" t="s">
        <v>83</v>
      </c>
      <c r="BK744" s="246">
        <f>ROUND(I744*H744,2)</f>
        <v>0</v>
      </c>
      <c r="BL744" s="25" t="s">
        <v>198</v>
      </c>
      <c r="BM744" s="25" t="s">
        <v>932</v>
      </c>
    </row>
    <row r="745" s="12" customFormat="1">
      <c r="B745" s="251"/>
      <c r="C745" s="252"/>
      <c r="D745" s="253" t="s">
        <v>252</v>
      </c>
      <c r="E745" s="254" t="s">
        <v>21</v>
      </c>
      <c r="F745" s="255" t="s">
        <v>933</v>
      </c>
      <c r="G745" s="252"/>
      <c r="H745" s="254" t="s">
        <v>21</v>
      </c>
      <c r="I745" s="256"/>
      <c r="J745" s="252"/>
      <c r="K745" s="252"/>
      <c r="L745" s="257"/>
      <c r="M745" s="258"/>
      <c r="N745" s="259"/>
      <c r="O745" s="259"/>
      <c r="P745" s="259"/>
      <c r="Q745" s="259"/>
      <c r="R745" s="259"/>
      <c r="S745" s="259"/>
      <c r="T745" s="260"/>
      <c r="AT745" s="261" t="s">
        <v>252</v>
      </c>
      <c r="AU745" s="261" t="s">
        <v>85</v>
      </c>
      <c r="AV745" s="12" t="s">
        <v>83</v>
      </c>
      <c r="AW745" s="12" t="s">
        <v>38</v>
      </c>
      <c r="AX745" s="12" t="s">
        <v>75</v>
      </c>
      <c r="AY745" s="261" t="s">
        <v>182</v>
      </c>
    </row>
    <row r="746" s="13" customFormat="1">
      <c r="B746" s="262"/>
      <c r="C746" s="263"/>
      <c r="D746" s="253" t="s">
        <v>252</v>
      </c>
      <c r="E746" s="264" t="s">
        <v>21</v>
      </c>
      <c r="F746" s="265" t="s">
        <v>934</v>
      </c>
      <c r="G746" s="263"/>
      <c r="H746" s="266">
        <v>13.683999999999999</v>
      </c>
      <c r="I746" s="267"/>
      <c r="J746" s="263"/>
      <c r="K746" s="263"/>
      <c r="L746" s="268"/>
      <c r="M746" s="269"/>
      <c r="N746" s="270"/>
      <c r="O746" s="270"/>
      <c r="P746" s="270"/>
      <c r="Q746" s="270"/>
      <c r="R746" s="270"/>
      <c r="S746" s="270"/>
      <c r="T746" s="271"/>
      <c r="AT746" s="272" t="s">
        <v>252</v>
      </c>
      <c r="AU746" s="272" t="s">
        <v>85</v>
      </c>
      <c r="AV746" s="13" t="s">
        <v>85</v>
      </c>
      <c r="AW746" s="13" t="s">
        <v>38</v>
      </c>
      <c r="AX746" s="13" t="s">
        <v>75</v>
      </c>
      <c r="AY746" s="272" t="s">
        <v>182</v>
      </c>
    </row>
    <row r="747" s="13" customFormat="1">
      <c r="B747" s="262"/>
      <c r="C747" s="263"/>
      <c r="D747" s="253" t="s">
        <v>252</v>
      </c>
      <c r="E747" s="264" t="s">
        <v>21</v>
      </c>
      <c r="F747" s="265" t="s">
        <v>21</v>
      </c>
      <c r="G747" s="263"/>
      <c r="H747" s="266">
        <v>0</v>
      </c>
      <c r="I747" s="267"/>
      <c r="J747" s="263"/>
      <c r="K747" s="263"/>
      <c r="L747" s="268"/>
      <c r="M747" s="269"/>
      <c r="N747" s="270"/>
      <c r="O747" s="270"/>
      <c r="P747" s="270"/>
      <c r="Q747" s="270"/>
      <c r="R747" s="270"/>
      <c r="S747" s="270"/>
      <c r="T747" s="271"/>
      <c r="AT747" s="272" t="s">
        <v>252</v>
      </c>
      <c r="AU747" s="272" t="s">
        <v>85</v>
      </c>
      <c r="AV747" s="13" t="s">
        <v>85</v>
      </c>
      <c r="AW747" s="13" t="s">
        <v>38</v>
      </c>
      <c r="AX747" s="13" t="s">
        <v>75</v>
      </c>
      <c r="AY747" s="272" t="s">
        <v>182</v>
      </c>
    </row>
    <row r="748" s="12" customFormat="1">
      <c r="B748" s="251"/>
      <c r="C748" s="252"/>
      <c r="D748" s="253" t="s">
        <v>252</v>
      </c>
      <c r="E748" s="254" t="s">
        <v>21</v>
      </c>
      <c r="F748" s="255" t="s">
        <v>935</v>
      </c>
      <c r="G748" s="252"/>
      <c r="H748" s="254" t="s">
        <v>21</v>
      </c>
      <c r="I748" s="256"/>
      <c r="J748" s="252"/>
      <c r="K748" s="252"/>
      <c r="L748" s="257"/>
      <c r="M748" s="258"/>
      <c r="N748" s="259"/>
      <c r="O748" s="259"/>
      <c r="P748" s="259"/>
      <c r="Q748" s="259"/>
      <c r="R748" s="259"/>
      <c r="S748" s="259"/>
      <c r="T748" s="260"/>
      <c r="AT748" s="261" t="s">
        <v>252</v>
      </c>
      <c r="AU748" s="261" t="s">
        <v>85</v>
      </c>
      <c r="AV748" s="12" t="s">
        <v>83</v>
      </c>
      <c r="AW748" s="12" t="s">
        <v>38</v>
      </c>
      <c r="AX748" s="12" t="s">
        <v>75</v>
      </c>
      <c r="AY748" s="261" t="s">
        <v>182</v>
      </c>
    </row>
    <row r="749" s="12" customFormat="1">
      <c r="B749" s="251"/>
      <c r="C749" s="252"/>
      <c r="D749" s="253" t="s">
        <v>252</v>
      </c>
      <c r="E749" s="254" t="s">
        <v>21</v>
      </c>
      <c r="F749" s="255" t="s">
        <v>798</v>
      </c>
      <c r="G749" s="252"/>
      <c r="H749" s="254" t="s">
        <v>21</v>
      </c>
      <c r="I749" s="256"/>
      <c r="J749" s="252"/>
      <c r="K749" s="252"/>
      <c r="L749" s="257"/>
      <c r="M749" s="258"/>
      <c r="N749" s="259"/>
      <c r="O749" s="259"/>
      <c r="P749" s="259"/>
      <c r="Q749" s="259"/>
      <c r="R749" s="259"/>
      <c r="S749" s="259"/>
      <c r="T749" s="260"/>
      <c r="AT749" s="261" t="s">
        <v>252</v>
      </c>
      <c r="AU749" s="261" t="s">
        <v>85</v>
      </c>
      <c r="AV749" s="12" t="s">
        <v>83</v>
      </c>
      <c r="AW749" s="12" t="s">
        <v>38</v>
      </c>
      <c r="AX749" s="12" t="s">
        <v>75</v>
      </c>
      <c r="AY749" s="261" t="s">
        <v>182</v>
      </c>
    </row>
    <row r="750" s="12" customFormat="1">
      <c r="B750" s="251"/>
      <c r="C750" s="252"/>
      <c r="D750" s="253" t="s">
        <v>252</v>
      </c>
      <c r="E750" s="254" t="s">
        <v>21</v>
      </c>
      <c r="F750" s="255" t="s">
        <v>799</v>
      </c>
      <c r="G750" s="252"/>
      <c r="H750" s="254" t="s">
        <v>21</v>
      </c>
      <c r="I750" s="256"/>
      <c r="J750" s="252"/>
      <c r="K750" s="252"/>
      <c r="L750" s="257"/>
      <c r="M750" s="258"/>
      <c r="N750" s="259"/>
      <c r="O750" s="259"/>
      <c r="P750" s="259"/>
      <c r="Q750" s="259"/>
      <c r="R750" s="259"/>
      <c r="S750" s="259"/>
      <c r="T750" s="260"/>
      <c r="AT750" s="261" t="s">
        <v>252</v>
      </c>
      <c r="AU750" s="261" t="s">
        <v>85</v>
      </c>
      <c r="AV750" s="12" t="s">
        <v>83</v>
      </c>
      <c r="AW750" s="12" t="s">
        <v>38</v>
      </c>
      <c r="AX750" s="12" t="s">
        <v>75</v>
      </c>
      <c r="AY750" s="261" t="s">
        <v>182</v>
      </c>
    </row>
    <row r="751" s="13" customFormat="1">
      <c r="B751" s="262"/>
      <c r="C751" s="263"/>
      <c r="D751" s="253" t="s">
        <v>252</v>
      </c>
      <c r="E751" s="264" t="s">
        <v>21</v>
      </c>
      <c r="F751" s="265" t="s">
        <v>936</v>
      </c>
      <c r="G751" s="263"/>
      <c r="H751" s="266">
        <v>35.720999999999997</v>
      </c>
      <c r="I751" s="267"/>
      <c r="J751" s="263"/>
      <c r="K751" s="263"/>
      <c r="L751" s="268"/>
      <c r="M751" s="269"/>
      <c r="N751" s="270"/>
      <c r="O751" s="270"/>
      <c r="P751" s="270"/>
      <c r="Q751" s="270"/>
      <c r="R751" s="270"/>
      <c r="S751" s="270"/>
      <c r="T751" s="271"/>
      <c r="AT751" s="272" t="s">
        <v>252</v>
      </c>
      <c r="AU751" s="272" t="s">
        <v>85</v>
      </c>
      <c r="AV751" s="13" t="s">
        <v>85</v>
      </c>
      <c r="AW751" s="13" t="s">
        <v>38</v>
      </c>
      <c r="AX751" s="13" t="s">
        <v>75</v>
      </c>
      <c r="AY751" s="272" t="s">
        <v>182</v>
      </c>
    </row>
    <row r="752" s="14" customFormat="1">
      <c r="B752" s="273"/>
      <c r="C752" s="274"/>
      <c r="D752" s="253" t="s">
        <v>252</v>
      </c>
      <c r="E752" s="275" t="s">
        <v>21</v>
      </c>
      <c r="F752" s="276" t="s">
        <v>270</v>
      </c>
      <c r="G752" s="274"/>
      <c r="H752" s="277">
        <v>49.405000000000001</v>
      </c>
      <c r="I752" s="278"/>
      <c r="J752" s="274"/>
      <c r="K752" s="274"/>
      <c r="L752" s="279"/>
      <c r="M752" s="280"/>
      <c r="N752" s="281"/>
      <c r="O752" s="281"/>
      <c r="P752" s="281"/>
      <c r="Q752" s="281"/>
      <c r="R752" s="281"/>
      <c r="S752" s="281"/>
      <c r="T752" s="282"/>
      <c r="AT752" s="283" t="s">
        <v>252</v>
      </c>
      <c r="AU752" s="283" t="s">
        <v>85</v>
      </c>
      <c r="AV752" s="14" t="s">
        <v>198</v>
      </c>
      <c r="AW752" s="14" t="s">
        <v>38</v>
      </c>
      <c r="AX752" s="14" t="s">
        <v>83</v>
      </c>
      <c r="AY752" s="283" t="s">
        <v>182</v>
      </c>
    </row>
    <row r="753" s="13" customFormat="1">
      <c r="B753" s="262"/>
      <c r="C753" s="263"/>
      <c r="D753" s="253" t="s">
        <v>252</v>
      </c>
      <c r="E753" s="264" t="s">
        <v>21</v>
      </c>
      <c r="F753" s="265" t="s">
        <v>21</v>
      </c>
      <c r="G753" s="263"/>
      <c r="H753" s="266">
        <v>0</v>
      </c>
      <c r="I753" s="267"/>
      <c r="J753" s="263"/>
      <c r="K753" s="263"/>
      <c r="L753" s="268"/>
      <c r="M753" s="269"/>
      <c r="N753" s="270"/>
      <c r="O753" s="270"/>
      <c r="P753" s="270"/>
      <c r="Q753" s="270"/>
      <c r="R753" s="270"/>
      <c r="S753" s="270"/>
      <c r="T753" s="271"/>
      <c r="AT753" s="272" t="s">
        <v>252</v>
      </c>
      <c r="AU753" s="272" t="s">
        <v>85</v>
      </c>
      <c r="AV753" s="13" t="s">
        <v>85</v>
      </c>
      <c r="AW753" s="13" t="s">
        <v>38</v>
      </c>
      <c r="AX753" s="13" t="s">
        <v>75</v>
      </c>
      <c r="AY753" s="272" t="s">
        <v>182</v>
      </c>
    </row>
    <row r="754" s="13" customFormat="1">
      <c r="B754" s="262"/>
      <c r="C754" s="263"/>
      <c r="D754" s="253" t="s">
        <v>252</v>
      </c>
      <c r="E754" s="264" t="s">
        <v>21</v>
      </c>
      <c r="F754" s="265" t="s">
        <v>21</v>
      </c>
      <c r="G754" s="263"/>
      <c r="H754" s="266">
        <v>0</v>
      </c>
      <c r="I754" s="267"/>
      <c r="J754" s="263"/>
      <c r="K754" s="263"/>
      <c r="L754" s="268"/>
      <c r="M754" s="269"/>
      <c r="N754" s="270"/>
      <c r="O754" s="270"/>
      <c r="P754" s="270"/>
      <c r="Q754" s="270"/>
      <c r="R754" s="270"/>
      <c r="S754" s="270"/>
      <c r="T754" s="271"/>
      <c r="AT754" s="272" t="s">
        <v>252</v>
      </c>
      <c r="AU754" s="272" t="s">
        <v>85</v>
      </c>
      <c r="AV754" s="13" t="s">
        <v>85</v>
      </c>
      <c r="AW754" s="13" t="s">
        <v>38</v>
      </c>
      <c r="AX754" s="13" t="s">
        <v>75</v>
      </c>
      <c r="AY754" s="272" t="s">
        <v>182</v>
      </c>
    </row>
    <row r="755" s="13" customFormat="1">
      <c r="B755" s="262"/>
      <c r="C755" s="263"/>
      <c r="D755" s="253" t="s">
        <v>252</v>
      </c>
      <c r="E755" s="264" t="s">
        <v>21</v>
      </c>
      <c r="F755" s="265" t="s">
        <v>21</v>
      </c>
      <c r="G755" s="263"/>
      <c r="H755" s="266">
        <v>0</v>
      </c>
      <c r="I755" s="267"/>
      <c r="J755" s="263"/>
      <c r="K755" s="263"/>
      <c r="L755" s="268"/>
      <c r="M755" s="269"/>
      <c r="N755" s="270"/>
      <c r="O755" s="270"/>
      <c r="P755" s="270"/>
      <c r="Q755" s="270"/>
      <c r="R755" s="270"/>
      <c r="S755" s="270"/>
      <c r="T755" s="271"/>
      <c r="AT755" s="272" t="s">
        <v>252</v>
      </c>
      <c r="AU755" s="272" t="s">
        <v>85</v>
      </c>
      <c r="AV755" s="13" t="s">
        <v>85</v>
      </c>
      <c r="AW755" s="13" t="s">
        <v>38</v>
      </c>
      <c r="AX755" s="13" t="s">
        <v>75</v>
      </c>
      <c r="AY755" s="272" t="s">
        <v>182</v>
      </c>
    </row>
    <row r="756" s="12" customFormat="1">
      <c r="B756" s="251"/>
      <c r="C756" s="252"/>
      <c r="D756" s="253" t="s">
        <v>252</v>
      </c>
      <c r="E756" s="254" t="s">
        <v>21</v>
      </c>
      <c r="F756" s="255" t="s">
        <v>704</v>
      </c>
      <c r="G756" s="252"/>
      <c r="H756" s="254" t="s">
        <v>21</v>
      </c>
      <c r="I756" s="256"/>
      <c r="J756" s="252"/>
      <c r="K756" s="252"/>
      <c r="L756" s="257"/>
      <c r="M756" s="258"/>
      <c r="N756" s="259"/>
      <c r="O756" s="259"/>
      <c r="P756" s="259"/>
      <c r="Q756" s="259"/>
      <c r="R756" s="259"/>
      <c r="S756" s="259"/>
      <c r="T756" s="260"/>
      <c r="AT756" s="261" t="s">
        <v>252</v>
      </c>
      <c r="AU756" s="261" t="s">
        <v>85</v>
      </c>
      <c r="AV756" s="12" t="s">
        <v>83</v>
      </c>
      <c r="AW756" s="12" t="s">
        <v>38</v>
      </c>
      <c r="AX756" s="12" t="s">
        <v>75</v>
      </c>
      <c r="AY756" s="261" t="s">
        <v>182</v>
      </c>
    </row>
    <row r="757" s="12" customFormat="1">
      <c r="B757" s="251"/>
      <c r="C757" s="252"/>
      <c r="D757" s="253" t="s">
        <v>252</v>
      </c>
      <c r="E757" s="254" t="s">
        <v>21</v>
      </c>
      <c r="F757" s="255" t="s">
        <v>705</v>
      </c>
      <c r="G757" s="252"/>
      <c r="H757" s="254" t="s">
        <v>21</v>
      </c>
      <c r="I757" s="256"/>
      <c r="J757" s="252"/>
      <c r="K757" s="252"/>
      <c r="L757" s="257"/>
      <c r="M757" s="258"/>
      <c r="N757" s="259"/>
      <c r="O757" s="259"/>
      <c r="P757" s="259"/>
      <c r="Q757" s="259"/>
      <c r="R757" s="259"/>
      <c r="S757" s="259"/>
      <c r="T757" s="260"/>
      <c r="AT757" s="261" t="s">
        <v>252</v>
      </c>
      <c r="AU757" s="261" t="s">
        <v>85</v>
      </c>
      <c r="AV757" s="12" t="s">
        <v>83</v>
      </c>
      <c r="AW757" s="12" t="s">
        <v>38</v>
      </c>
      <c r="AX757" s="12" t="s">
        <v>75</v>
      </c>
      <c r="AY757" s="261" t="s">
        <v>182</v>
      </c>
    </row>
    <row r="758" s="13" customFormat="1">
      <c r="B758" s="262"/>
      <c r="C758" s="263"/>
      <c r="D758" s="253" t="s">
        <v>252</v>
      </c>
      <c r="E758" s="264" t="s">
        <v>21</v>
      </c>
      <c r="F758" s="265" t="s">
        <v>706</v>
      </c>
      <c r="G758" s="263"/>
      <c r="H758" s="266">
        <v>4.9000000000000004</v>
      </c>
      <c r="I758" s="267"/>
      <c r="J758" s="263"/>
      <c r="K758" s="263"/>
      <c r="L758" s="268"/>
      <c r="M758" s="269"/>
      <c r="N758" s="270"/>
      <c r="O758" s="270"/>
      <c r="P758" s="270"/>
      <c r="Q758" s="270"/>
      <c r="R758" s="270"/>
      <c r="S758" s="270"/>
      <c r="T758" s="271"/>
      <c r="AT758" s="272" t="s">
        <v>252</v>
      </c>
      <c r="AU758" s="272" t="s">
        <v>85</v>
      </c>
      <c r="AV758" s="13" t="s">
        <v>85</v>
      </c>
      <c r="AW758" s="13" t="s">
        <v>38</v>
      </c>
      <c r="AX758" s="13" t="s">
        <v>75</v>
      </c>
      <c r="AY758" s="272" t="s">
        <v>182</v>
      </c>
    </row>
    <row r="759" s="12" customFormat="1">
      <c r="B759" s="251"/>
      <c r="C759" s="252"/>
      <c r="D759" s="253" t="s">
        <v>252</v>
      </c>
      <c r="E759" s="254" t="s">
        <v>21</v>
      </c>
      <c r="F759" s="255" t="s">
        <v>707</v>
      </c>
      <c r="G759" s="252"/>
      <c r="H759" s="254" t="s">
        <v>21</v>
      </c>
      <c r="I759" s="256"/>
      <c r="J759" s="252"/>
      <c r="K759" s="252"/>
      <c r="L759" s="257"/>
      <c r="M759" s="258"/>
      <c r="N759" s="259"/>
      <c r="O759" s="259"/>
      <c r="P759" s="259"/>
      <c r="Q759" s="259"/>
      <c r="R759" s="259"/>
      <c r="S759" s="259"/>
      <c r="T759" s="260"/>
      <c r="AT759" s="261" t="s">
        <v>252</v>
      </c>
      <c r="AU759" s="261" t="s">
        <v>85</v>
      </c>
      <c r="AV759" s="12" t="s">
        <v>83</v>
      </c>
      <c r="AW759" s="12" t="s">
        <v>38</v>
      </c>
      <c r="AX759" s="12" t="s">
        <v>75</v>
      </c>
      <c r="AY759" s="261" t="s">
        <v>182</v>
      </c>
    </row>
    <row r="760" s="12" customFormat="1">
      <c r="B760" s="251"/>
      <c r="C760" s="252"/>
      <c r="D760" s="253" t="s">
        <v>252</v>
      </c>
      <c r="E760" s="254" t="s">
        <v>21</v>
      </c>
      <c r="F760" s="255" t="s">
        <v>708</v>
      </c>
      <c r="G760" s="252"/>
      <c r="H760" s="254" t="s">
        <v>21</v>
      </c>
      <c r="I760" s="256"/>
      <c r="J760" s="252"/>
      <c r="K760" s="252"/>
      <c r="L760" s="257"/>
      <c r="M760" s="258"/>
      <c r="N760" s="259"/>
      <c r="O760" s="259"/>
      <c r="P760" s="259"/>
      <c r="Q760" s="259"/>
      <c r="R760" s="259"/>
      <c r="S760" s="259"/>
      <c r="T760" s="260"/>
      <c r="AT760" s="261" t="s">
        <v>252</v>
      </c>
      <c r="AU760" s="261" t="s">
        <v>85</v>
      </c>
      <c r="AV760" s="12" t="s">
        <v>83</v>
      </c>
      <c r="AW760" s="12" t="s">
        <v>38</v>
      </c>
      <c r="AX760" s="12" t="s">
        <v>75</v>
      </c>
      <c r="AY760" s="261" t="s">
        <v>182</v>
      </c>
    </row>
    <row r="761" s="13" customFormat="1">
      <c r="B761" s="262"/>
      <c r="C761" s="263"/>
      <c r="D761" s="253" t="s">
        <v>252</v>
      </c>
      <c r="E761" s="264" t="s">
        <v>21</v>
      </c>
      <c r="F761" s="265" t="s">
        <v>709</v>
      </c>
      <c r="G761" s="263"/>
      <c r="H761" s="266">
        <v>31.100000000000001</v>
      </c>
      <c r="I761" s="267"/>
      <c r="J761" s="263"/>
      <c r="K761" s="263"/>
      <c r="L761" s="268"/>
      <c r="M761" s="269"/>
      <c r="N761" s="270"/>
      <c r="O761" s="270"/>
      <c r="P761" s="270"/>
      <c r="Q761" s="270"/>
      <c r="R761" s="270"/>
      <c r="S761" s="270"/>
      <c r="T761" s="271"/>
      <c r="AT761" s="272" t="s">
        <v>252</v>
      </c>
      <c r="AU761" s="272" t="s">
        <v>85</v>
      </c>
      <c r="AV761" s="13" t="s">
        <v>85</v>
      </c>
      <c r="AW761" s="13" t="s">
        <v>38</v>
      </c>
      <c r="AX761" s="13" t="s">
        <v>75</v>
      </c>
      <c r="AY761" s="272" t="s">
        <v>182</v>
      </c>
    </row>
    <row r="762" s="12" customFormat="1">
      <c r="B762" s="251"/>
      <c r="C762" s="252"/>
      <c r="D762" s="253" t="s">
        <v>252</v>
      </c>
      <c r="E762" s="254" t="s">
        <v>21</v>
      </c>
      <c r="F762" s="255" t="s">
        <v>710</v>
      </c>
      <c r="G762" s="252"/>
      <c r="H762" s="254" t="s">
        <v>21</v>
      </c>
      <c r="I762" s="256"/>
      <c r="J762" s="252"/>
      <c r="K762" s="252"/>
      <c r="L762" s="257"/>
      <c r="M762" s="258"/>
      <c r="N762" s="259"/>
      <c r="O762" s="259"/>
      <c r="P762" s="259"/>
      <c r="Q762" s="259"/>
      <c r="R762" s="259"/>
      <c r="S762" s="259"/>
      <c r="T762" s="260"/>
      <c r="AT762" s="261" t="s">
        <v>252</v>
      </c>
      <c r="AU762" s="261" t="s">
        <v>85</v>
      </c>
      <c r="AV762" s="12" t="s">
        <v>83</v>
      </c>
      <c r="AW762" s="12" t="s">
        <v>38</v>
      </c>
      <c r="AX762" s="12" t="s">
        <v>75</v>
      </c>
      <c r="AY762" s="261" t="s">
        <v>182</v>
      </c>
    </row>
    <row r="763" s="12" customFormat="1">
      <c r="B763" s="251"/>
      <c r="C763" s="252"/>
      <c r="D763" s="253" t="s">
        <v>252</v>
      </c>
      <c r="E763" s="254" t="s">
        <v>21</v>
      </c>
      <c r="F763" s="255" t="s">
        <v>711</v>
      </c>
      <c r="G763" s="252"/>
      <c r="H763" s="254" t="s">
        <v>21</v>
      </c>
      <c r="I763" s="256"/>
      <c r="J763" s="252"/>
      <c r="K763" s="252"/>
      <c r="L763" s="257"/>
      <c r="M763" s="258"/>
      <c r="N763" s="259"/>
      <c r="O763" s="259"/>
      <c r="P763" s="259"/>
      <c r="Q763" s="259"/>
      <c r="R763" s="259"/>
      <c r="S763" s="259"/>
      <c r="T763" s="260"/>
      <c r="AT763" s="261" t="s">
        <v>252</v>
      </c>
      <c r="AU763" s="261" t="s">
        <v>85</v>
      </c>
      <c r="AV763" s="12" t="s">
        <v>83</v>
      </c>
      <c r="AW763" s="12" t="s">
        <v>38</v>
      </c>
      <c r="AX763" s="12" t="s">
        <v>75</v>
      </c>
      <c r="AY763" s="261" t="s">
        <v>182</v>
      </c>
    </row>
    <row r="764" s="13" customFormat="1">
      <c r="B764" s="262"/>
      <c r="C764" s="263"/>
      <c r="D764" s="253" t="s">
        <v>252</v>
      </c>
      <c r="E764" s="264" t="s">
        <v>21</v>
      </c>
      <c r="F764" s="265" t="s">
        <v>712</v>
      </c>
      <c r="G764" s="263"/>
      <c r="H764" s="266">
        <v>32.399999999999999</v>
      </c>
      <c r="I764" s="267"/>
      <c r="J764" s="263"/>
      <c r="K764" s="263"/>
      <c r="L764" s="268"/>
      <c r="M764" s="269"/>
      <c r="N764" s="270"/>
      <c r="O764" s="270"/>
      <c r="P764" s="270"/>
      <c r="Q764" s="270"/>
      <c r="R764" s="270"/>
      <c r="S764" s="270"/>
      <c r="T764" s="271"/>
      <c r="AT764" s="272" t="s">
        <v>252</v>
      </c>
      <c r="AU764" s="272" t="s">
        <v>85</v>
      </c>
      <c r="AV764" s="13" t="s">
        <v>85</v>
      </c>
      <c r="AW764" s="13" t="s">
        <v>38</v>
      </c>
      <c r="AX764" s="13" t="s">
        <v>75</v>
      </c>
      <c r="AY764" s="272" t="s">
        <v>182</v>
      </c>
    </row>
    <row r="765" s="12" customFormat="1">
      <c r="B765" s="251"/>
      <c r="C765" s="252"/>
      <c r="D765" s="253" t="s">
        <v>252</v>
      </c>
      <c r="E765" s="254" t="s">
        <v>21</v>
      </c>
      <c r="F765" s="255" t="s">
        <v>713</v>
      </c>
      <c r="G765" s="252"/>
      <c r="H765" s="254" t="s">
        <v>21</v>
      </c>
      <c r="I765" s="256"/>
      <c r="J765" s="252"/>
      <c r="K765" s="252"/>
      <c r="L765" s="257"/>
      <c r="M765" s="258"/>
      <c r="N765" s="259"/>
      <c r="O765" s="259"/>
      <c r="P765" s="259"/>
      <c r="Q765" s="259"/>
      <c r="R765" s="259"/>
      <c r="S765" s="259"/>
      <c r="T765" s="260"/>
      <c r="AT765" s="261" t="s">
        <v>252</v>
      </c>
      <c r="AU765" s="261" t="s">
        <v>85</v>
      </c>
      <c r="AV765" s="12" t="s">
        <v>83</v>
      </c>
      <c r="AW765" s="12" t="s">
        <v>38</v>
      </c>
      <c r="AX765" s="12" t="s">
        <v>75</v>
      </c>
      <c r="AY765" s="261" t="s">
        <v>182</v>
      </c>
    </row>
    <row r="766" s="12" customFormat="1">
      <c r="B766" s="251"/>
      <c r="C766" s="252"/>
      <c r="D766" s="253" t="s">
        <v>252</v>
      </c>
      <c r="E766" s="254" t="s">
        <v>21</v>
      </c>
      <c r="F766" s="255" t="s">
        <v>714</v>
      </c>
      <c r="G766" s="252"/>
      <c r="H766" s="254" t="s">
        <v>21</v>
      </c>
      <c r="I766" s="256"/>
      <c r="J766" s="252"/>
      <c r="K766" s="252"/>
      <c r="L766" s="257"/>
      <c r="M766" s="258"/>
      <c r="N766" s="259"/>
      <c r="O766" s="259"/>
      <c r="P766" s="259"/>
      <c r="Q766" s="259"/>
      <c r="R766" s="259"/>
      <c r="S766" s="259"/>
      <c r="T766" s="260"/>
      <c r="AT766" s="261" t="s">
        <v>252</v>
      </c>
      <c r="AU766" s="261" t="s">
        <v>85</v>
      </c>
      <c r="AV766" s="12" t="s">
        <v>83</v>
      </c>
      <c r="AW766" s="12" t="s">
        <v>38</v>
      </c>
      <c r="AX766" s="12" t="s">
        <v>75</v>
      </c>
      <c r="AY766" s="261" t="s">
        <v>182</v>
      </c>
    </row>
    <row r="767" s="13" customFormat="1">
      <c r="B767" s="262"/>
      <c r="C767" s="263"/>
      <c r="D767" s="253" t="s">
        <v>252</v>
      </c>
      <c r="E767" s="264" t="s">
        <v>21</v>
      </c>
      <c r="F767" s="265" t="s">
        <v>715</v>
      </c>
      <c r="G767" s="263"/>
      <c r="H767" s="266">
        <v>8.8000000000000007</v>
      </c>
      <c r="I767" s="267"/>
      <c r="J767" s="263"/>
      <c r="K767" s="263"/>
      <c r="L767" s="268"/>
      <c r="M767" s="269"/>
      <c r="N767" s="270"/>
      <c r="O767" s="270"/>
      <c r="P767" s="270"/>
      <c r="Q767" s="270"/>
      <c r="R767" s="270"/>
      <c r="S767" s="270"/>
      <c r="T767" s="271"/>
      <c r="AT767" s="272" t="s">
        <v>252</v>
      </c>
      <c r="AU767" s="272" t="s">
        <v>85</v>
      </c>
      <c r="AV767" s="13" t="s">
        <v>85</v>
      </c>
      <c r="AW767" s="13" t="s">
        <v>38</v>
      </c>
      <c r="AX767" s="13" t="s">
        <v>75</v>
      </c>
      <c r="AY767" s="272" t="s">
        <v>182</v>
      </c>
    </row>
    <row r="768" s="12" customFormat="1">
      <c r="B768" s="251"/>
      <c r="C768" s="252"/>
      <c r="D768" s="253" t="s">
        <v>252</v>
      </c>
      <c r="E768" s="254" t="s">
        <v>21</v>
      </c>
      <c r="F768" s="255" t="s">
        <v>716</v>
      </c>
      <c r="G768" s="252"/>
      <c r="H768" s="254" t="s">
        <v>21</v>
      </c>
      <c r="I768" s="256"/>
      <c r="J768" s="252"/>
      <c r="K768" s="252"/>
      <c r="L768" s="257"/>
      <c r="M768" s="258"/>
      <c r="N768" s="259"/>
      <c r="O768" s="259"/>
      <c r="P768" s="259"/>
      <c r="Q768" s="259"/>
      <c r="R768" s="259"/>
      <c r="S768" s="259"/>
      <c r="T768" s="260"/>
      <c r="AT768" s="261" t="s">
        <v>252</v>
      </c>
      <c r="AU768" s="261" t="s">
        <v>85</v>
      </c>
      <c r="AV768" s="12" t="s">
        <v>83</v>
      </c>
      <c r="AW768" s="12" t="s">
        <v>38</v>
      </c>
      <c r="AX768" s="12" t="s">
        <v>75</v>
      </c>
      <c r="AY768" s="261" t="s">
        <v>182</v>
      </c>
    </row>
    <row r="769" s="12" customFormat="1">
      <c r="B769" s="251"/>
      <c r="C769" s="252"/>
      <c r="D769" s="253" t="s">
        <v>252</v>
      </c>
      <c r="E769" s="254" t="s">
        <v>21</v>
      </c>
      <c r="F769" s="255" t="s">
        <v>717</v>
      </c>
      <c r="G769" s="252"/>
      <c r="H769" s="254" t="s">
        <v>21</v>
      </c>
      <c r="I769" s="256"/>
      <c r="J769" s="252"/>
      <c r="K769" s="252"/>
      <c r="L769" s="257"/>
      <c r="M769" s="258"/>
      <c r="N769" s="259"/>
      <c r="O769" s="259"/>
      <c r="P769" s="259"/>
      <c r="Q769" s="259"/>
      <c r="R769" s="259"/>
      <c r="S769" s="259"/>
      <c r="T769" s="260"/>
      <c r="AT769" s="261" t="s">
        <v>252</v>
      </c>
      <c r="AU769" s="261" t="s">
        <v>85</v>
      </c>
      <c r="AV769" s="12" t="s">
        <v>83</v>
      </c>
      <c r="AW769" s="12" t="s">
        <v>38</v>
      </c>
      <c r="AX769" s="12" t="s">
        <v>75</v>
      </c>
      <c r="AY769" s="261" t="s">
        <v>182</v>
      </c>
    </row>
    <row r="770" s="13" customFormat="1">
      <c r="B770" s="262"/>
      <c r="C770" s="263"/>
      <c r="D770" s="253" t="s">
        <v>252</v>
      </c>
      <c r="E770" s="264" t="s">
        <v>21</v>
      </c>
      <c r="F770" s="265" t="s">
        <v>718</v>
      </c>
      <c r="G770" s="263"/>
      <c r="H770" s="266">
        <v>4.0999999999999996</v>
      </c>
      <c r="I770" s="267"/>
      <c r="J770" s="263"/>
      <c r="K770" s="263"/>
      <c r="L770" s="268"/>
      <c r="M770" s="269"/>
      <c r="N770" s="270"/>
      <c r="O770" s="270"/>
      <c r="P770" s="270"/>
      <c r="Q770" s="270"/>
      <c r="R770" s="270"/>
      <c r="S770" s="270"/>
      <c r="T770" s="271"/>
      <c r="AT770" s="272" t="s">
        <v>252</v>
      </c>
      <c r="AU770" s="272" t="s">
        <v>85</v>
      </c>
      <c r="AV770" s="13" t="s">
        <v>85</v>
      </c>
      <c r="AW770" s="13" t="s">
        <v>38</v>
      </c>
      <c r="AX770" s="13" t="s">
        <v>75</v>
      </c>
      <c r="AY770" s="272" t="s">
        <v>182</v>
      </c>
    </row>
    <row r="771" s="12" customFormat="1">
      <c r="B771" s="251"/>
      <c r="C771" s="252"/>
      <c r="D771" s="253" t="s">
        <v>252</v>
      </c>
      <c r="E771" s="254" t="s">
        <v>21</v>
      </c>
      <c r="F771" s="255" t="s">
        <v>719</v>
      </c>
      <c r="G771" s="252"/>
      <c r="H771" s="254" t="s">
        <v>21</v>
      </c>
      <c r="I771" s="256"/>
      <c r="J771" s="252"/>
      <c r="K771" s="252"/>
      <c r="L771" s="257"/>
      <c r="M771" s="258"/>
      <c r="N771" s="259"/>
      <c r="O771" s="259"/>
      <c r="P771" s="259"/>
      <c r="Q771" s="259"/>
      <c r="R771" s="259"/>
      <c r="S771" s="259"/>
      <c r="T771" s="260"/>
      <c r="AT771" s="261" t="s">
        <v>252</v>
      </c>
      <c r="AU771" s="261" t="s">
        <v>85</v>
      </c>
      <c r="AV771" s="12" t="s">
        <v>83</v>
      </c>
      <c r="AW771" s="12" t="s">
        <v>38</v>
      </c>
      <c r="AX771" s="12" t="s">
        <v>75</v>
      </c>
      <c r="AY771" s="261" t="s">
        <v>182</v>
      </c>
    </row>
    <row r="772" s="12" customFormat="1">
      <c r="B772" s="251"/>
      <c r="C772" s="252"/>
      <c r="D772" s="253" t="s">
        <v>252</v>
      </c>
      <c r="E772" s="254" t="s">
        <v>21</v>
      </c>
      <c r="F772" s="255" t="s">
        <v>720</v>
      </c>
      <c r="G772" s="252"/>
      <c r="H772" s="254" t="s">
        <v>21</v>
      </c>
      <c r="I772" s="256"/>
      <c r="J772" s="252"/>
      <c r="K772" s="252"/>
      <c r="L772" s="257"/>
      <c r="M772" s="258"/>
      <c r="N772" s="259"/>
      <c r="O772" s="259"/>
      <c r="P772" s="259"/>
      <c r="Q772" s="259"/>
      <c r="R772" s="259"/>
      <c r="S772" s="259"/>
      <c r="T772" s="260"/>
      <c r="AT772" s="261" t="s">
        <v>252</v>
      </c>
      <c r="AU772" s="261" t="s">
        <v>85</v>
      </c>
      <c r="AV772" s="12" t="s">
        <v>83</v>
      </c>
      <c r="AW772" s="12" t="s">
        <v>38</v>
      </c>
      <c r="AX772" s="12" t="s">
        <v>75</v>
      </c>
      <c r="AY772" s="261" t="s">
        <v>182</v>
      </c>
    </row>
    <row r="773" s="13" customFormat="1">
      <c r="B773" s="262"/>
      <c r="C773" s="263"/>
      <c r="D773" s="253" t="s">
        <v>252</v>
      </c>
      <c r="E773" s="264" t="s">
        <v>21</v>
      </c>
      <c r="F773" s="265" t="s">
        <v>721</v>
      </c>
      <c r="G773" s="263"/>
      <c r="H773" s="266">
        <v>4.2999999999999998</v>
      </c>
      <c r="I773" s="267"/>
      <c r="J773" s="263"/>
      <c r="K773" s="263"/>
      <c r="L773" s="268"/>
      <c r="M773" s="269"/>
      <c r="N773" s="270"/>
      <c r="O773" s="270"/>
      <c r="P773" s="270"/>
      <c r="Q773" s="270"/>
      <c r="R773" s="270"/>
      <c r="S773" s="270"/>
      <c r="T773" s="271"/>
      <c r="AT773" s="272" t="s">
        <v>252</v>
      </c>
      <c r="AU773" s="272" t="s">
        <v>85</v>
      </c>
      <c r="AV773" s="13" t="s">
        <v>85</v>
      </c>
      <c r="AW773" s="13" t="s">
        <v>38</v>
      </c>
      <c r="AX773" s="13" t="s">
        <v>75</v>
      </c>
      <c r="AY773" s="272" t="s">
        <v>182</v>
      </c>
    </row>
    <row r="774" s="12" customFormat="1">
      <c r="B774" s="251"/>
      <c r="C774" s="252"/>
      <c r="D774" s="253" t="s">
        <v>252</v>
      </c>
      <c r="E774" s="254" t="s">
        <v>21</v>
      </c>
      <c r="F774" s="255" t="s">
        <v>722</v>
      </c>
      <c r="G774" s="252"/>
      <c r="H774" s="254" t="s">
        <v>21</v>
      </c>
      <c r="I774" s="256"/>
      <c r="J774" s="252"/>
      <c r="K774" s="252"/>
      <c r="L774" s="257"/>
      <c r="M774" s="258"/>
      <c r="N774" s="259"/>
      <c r="O774" s="259"/>
      <c r="P774" s="259"/>
      <c r="Q774" s="259"/>
      <c r="R774" s="259"/>
      <c r="S774" s="259"/>
      <c r="T774" s="260"/>
      <c r="AT774" s="261" t="s">
        <v>252</v>
      </c>
      <c r="AU774" s="261" t="s">
        <v>85</v>
      </c>
      <c r="AV774" s="12" t="s">
        <v>83</v>
      </c>
      <c r="AW774" s="12" t="s">
        <v>38</v>
      </c>
      <c r="AX774" s="12" t="s">
        <v>75</v>
      </c>
      <c r="AY774" s="261" t="s">
        <v>182</v>
      </c>
    </row>
    <row r="775" s="12" customFormat="1">
      <c r="B775" s="251"/>
      <c r="C775" s="252"/>
      <c r="D775" s="253" t="s">
        <v>252</v>
      </c>
      <c r="E775" s="254" t="s">
        <v>21</v>
      </c>
      <c r="F775" s="255" t="s">
        <v>723</v>
      </c>
      <c r="G775" s="252"/>
      <c r="H775" s="254" t="s">
        <v>21</v>
      </c>
      <c r="I775" s="256"/>
      <c r="J775" s="252"/>
      <c r="K775" s="252"/>
      <c r="L775" s="257"/>
      <c r="M775" s="258"/>
      <c r="N775" s="259"/>
      <c r="O775" s="259"/>
      <c r="P775" s="259"/>
      <c r="Q775" s="259"/>
      <c r="R775" s="259"/>
      <c r="S775" s="259"/>
      <c r="T775" s="260"/>
      <c r="AT775" s="261" t="s">
        <v>252</v>
      </c>
      <c r="AU775" s="261" t="s">
        <v>85</v>
      </c>
      <c r="AV775" s="12" t="s">
        <v>83</v>
      </c>
      <c r="AW775" s="12" t="s">
        <v>38</v>
      </c>
      <c r="AX775" s="12" t="s">
        <v>75</v>
      </c>
      <c r="AY775" s="261" t="s">
        <v>182</v>
      </c>
    </row>
    <row r="776" s="13" customFormat="1">
      <c r="B776" s="262"/>
      <c r="C776" s="263"/>
      <c r="D776" s="253" t="s">
        <v>252</v>
      </c>
      <c r="E776" s="264" t="s">
        <v>21</v>
      </c>
      <c r="F776" s="265" t="s">
        <v>724</v>
      </c>
      <c r="G776" s="263"/>
      <c r="H776" s="266">
        <v>18.199999999999999</v>
      </c>
      <c r="I776" s="267"/>
      <c r="J776" s="263"/>
      <c r="K776" s="263"/>
      <c r="L776" s="268"/>
      <c r="M776" s="269"/>
      <c r="N776" s="270"/>
      <c r="O776" s="270"/>
      <c r="P776" s="270"/>
      <c r="Q776" s="270"/>
      <c r="R776" s="270"/>
      <c r="S776" s="270"/>
      <c r="T776" s="271"/>
      <c r="AT776" s="272" t="s">
        <v>252</v>
      </c>
      <c r="AU776" s="272" t="s">
        <v>85</v>
      </c>
      <c r="AV776" s="13" t="s">
        <v>85</v>
      </c>
      <c r="AW776" s="13" t="s">
        <v>38</v>
      </c>
      <c r="AX776" s="13" t="s">
        <v>75</v>
      </c>
      <c r="AY776" s="272" t="s">
        <v>182</v>
      </c>
    </row>
    <row r="777" s="12" customFormat="1">
      <c r="B777" s="251"/>
      <c r="C777" s="252"/>
      <c r="D777" s="253" t="s">
        <v>252</v>
      </c>
      <c r="E777" s="254" t="s">
        <v>21</v>
      </c>
      <c r="F777" s="255" t="s">
        <v>725</v>
      </c>
      <c r="G777" s="252"/>
      <c r="H777" s="254" t="s">
        <v>21</v>
      </c>
      <c r="I777" s="256"/>
      <c r="J777" s="252"/>
      <c r="K777" s="252"/>
      <c r="L777" s="257"/>
      <c r="M777" s="258"/>
      <c r="N777" s="259"/>
      <c r="O777" s="259"/>
      <c r="P777" s="259"/>
      <c r="Q777" s="259"/>
      <c r="R777" s="259"/>
      <c r="S777" s="259"/>
      <c r="T777" s="260"/>
      <c r="AT777" s="261" t="s">
        <v>252</v>
      </c>
      <c r="AU777" s="261" t="s">
        <v>85</v>
      </c>
      <c r="AV777" s="12" t="s">
        <v>83</v>
      </c>
      <c r="AW777" s="12" t="s">
        <v>38</v>
      </c>
      <c r="AX777" s="12" t="s">
        <v>75</v>
      </c>
      <c r="AY777" s="261" t="s">
        <v>182</v>
      </c>
    </row>
    <row r="778" s="12" customFormat="1">
      <c r="B778" s="251"/>
      <c r="C778" s="252"/>
      <c r="D778" s="253" t="s">
        <v>252</v>
      </c>
      <c r="E778" s="254" t="s">
        <v>21</v>
      </c>
      <c r="F778" s="255" t="s">
        <v>726</v>
      </c>
      <c r="G778" s="252"/>
      <c r="H778" s="254" t="s">
        <v>21</v>
      </c>
      <c r="I778" s="256"/>
      <c r="J778" s="252"/>
      <c r="K778" s="252"/>
      <c r="L778" s="257"/>
      <c r="M778" s="258"/>
      <c r="N778" s="259"/>
      <c r="O778" s="259"/>
      <c r="P778" s="259"/>
      <c r="Q778" s="259"/>
      <c r="R778" s="259"/>
      <c r="S778" s="259"/>
      <c r="T778" s="260"/>
      <c r="AT778" s="261" t="s">
        <v>252</v>
      </c>
      <c r="AU778" s="261" t="s">
        <v>85</v>
      </c>
      <c r="AV778" s="12" t="s">
        <v>83</v>
      </c>
      <c r="AW778" s="12" t="s">
        <v>38</v>
      </c>
      <c r="AX778" s="12" t="s">
        <v>75</v>
      </c>
      <c r="AY778" s="261" t="s">
        <v>182</v>
      </c>
    </row>
    <row r="779" s="13" customFormat="1">
      <c r="B779" s="262"/>
      <c r="C779" s="263"/>
      <c r="D779" s="253" t="s">
        <v>252</v>
      </c>
      <c r="E779" s="264" t="s">
        <v>21</v>
      </c>
      <c r="F779" s="265" t="s">
        <v>727</v>
      </c>
      <c r="G779" s="263"/>
      <c r="H779" s="266">
        <v>12</v>
      </c>
      <c r="I779" s="267"/>
      <c r="J779" s="263"/>
      <c r="K779" s="263"/>
      <c r="L779" s="268"/>
      <c r="M779" s="269"/>
      <c r="N779" s="270"/>
      <c r="O779" s="270"/>
      <c r="P779" s="270"/>
      <c r="Q779" s="270"/>
      <c r="R779" s="270"/>
      <c r="S779" s="270"/>
      <c r="T779" s="271"/>
      <c r="AT779" s="272" t="s">
        <v>252</v>
      </c>
      <c r="AU779" s="272" t="s">
        <v>85</v>
      </c>
      <c r="AV779" s="13" t="s">
        <v>85</v>
      </c>
      <c r="AW779" s="13" t="s">
        <v>38</v>
      </c>
      <c r="AX779" s="13" t="s">
        <v>75</v>
      </c>
      <c r="AY779" s="272" t="s">
        <v>182</v>
      </c>
    </row>
    <row r="780" s="12" customFormat="1">
      <c r="B780" s="251"/>
      <c r="C780" s="252"/>
      <c r="D780" s="253" t="s">
        <v>252</v>
      </c>
      <c r="E780" s="254" t="s">
        <v>21</v>
      </c>
      <c r="F780" s="255" t="s">
        <v>728</v>
      </c>
      <c r="G780" s="252"/>
      <c r="H780" s="254" t="s">
        <v>21</v>
      </c>
      <c r="I780" s="256"/>
      <c r="J780" s="252"/>
      <c r="K780" s="252"/>
      <c r="L780" s="257"/>
      <c r="M780" s="258"/>
      <c r="N780" s="259"/>
      <c r="O780" s="259"/>
      <c r="P780" s="259"/>
      <c r="Q780" s="259"/>
      <c r="R780" s="259"/>
      <c r="S780" s="259"/>
      <c r="T780" s="260"/>
      <c r="AT780" s="261" t="s">
        <v>252</v>
      </c>
      <c r="AU780" s="261" t="s">
        <v>85</v>
      </c>
      <c r="AV780" s="12" t="s">
        <v>83</v>
      </c>
      <c r="AW780" s="12" t="s">
        <v>38</v>
      </c>
      <c r="AX780" s="12" t="s">
        <v>75</v>
      </c>
      <c r="AY780" s="261" t="s">
        <v>182</v>
      </c>
    </row>
    <row r="781" s="12" customFormat="1">
      <c r="B781" s="251"/>
      <c r="C781" s="252"/>
      <c r="D781" s="253" t="s">
        <v>252</v>
      </c>
      <c r="E781" s="254" t="s">
        <v>21</v>
      </c>
      <c r="F781" s="255" t="s">
        <v>729</v>
      </c>
      <c r="G781" s="252"/>
      <c r="H781" s="254" t="s">
        <v>21</v>
      </c>
      <c r="I781" s="256"/>
      <c r="J781" s="252"/>
      <c r="K781" s="252"/>
      <c r="L781" s="257"/>
      <c r="M781" s="258"/>
      <c r="N781" s="259"/>
      <c r="O781" s="259"/>
      <c r="P781" s="259"/>
      <c r="Q781" s="259"/>
      <c r="R781" s="259"/>
      <c r="S781" s="259"/>
      <c r="T781" s="260"/>
      <c r="AT781" s="261" t="s">
        <v>252</v>
      </c>
      <c r="AU781" s="261" t="s">
        <v>85</v>
      </c>
      <c r="AV781" s="12" t="s">
        <v>83</v>
      </c>
      <c r="AW781" s="12" t="s">
        <v>38</v>
      </c>
      <c r="AX781" s="12" t="s">
        <v>75</v>
      </c>
      <c r="AY781" s="261" t="s">
        <v>182</v>
      </c>
    </row>
    <row r="782" s="13" customFormat="1">
      <c r="B782" s="262"/>
      <c r="C782" s="263"/>
      <c r="D782" s="253" t="s">
        <v>252</v>
      </c>
      <c r="E782" s="264" t="s">
        <v>21</v>
      </c>
      <c r="F782" s="265" t="s">
        <v>727</v>
      </c>
      <c r="G782" s="263"/>
      <c r="H782" s="266">
        <v>12</v>
      </c>
      <c r="I782" s="267"/>
      <c r="J782" s="263"/>
      <c r="K782" s="263"/>
      <c r="L782" s="268"/>
      <c r="M782" s="269"/>
      <c r="N782" s="270"/>
      <c r="O782" s="270"/>
      <c r="P782" s="270"/>
      <c r="Q782" s="270"/>
      <c r="R782" s="270"/>
      <c r="S782" s="270"/>
      <c r="T782" s="271"/>
      <c r="AT782" s="272" t="s">
        <v>252</v>
      </c>
      <c r="AU782" s="272" t="s">
        <v>85</v>
      </c>
      <c r="AV782" s="13" t="s">
        <v>85</v>
      </c>
      <c r="AW782" s="13" t="s">
        <v>38</v>
      </c>
      <c r="AX782" s="13" t="s">
        <v>75</v>
      </c>
      <c r="AY782" s="272" t="s">
        <v>182</v>
      </c>
    </row>
    <row r="783" s="12" customFormat="1">
      <c r="B783" s="251"/>
      <c r="C783" s="252"/>
      <c r="D783" s="253" t="s">
        <v>252</v>
      </c>
      <c r="E783" s="254" t="s">
        <v>21</v>
      </c>
      <c r="F783" s="255" t="s">
        <v>730</v>
      </c>
      <c r="G783" s="252"/>
      <c r="H783" s="254" t="s">
        <v>21</v>
      </c>
      <c r="I783" s="256"/>
      <c r="J783" s="252"/>
      <c r="K783" s="252"/>
      <c r="L783" s="257"/>
      <c r="M783" s="258"/>
      <c r="N783" s="259"/>
      <c r="O783" s="259"/>
      <c r="P783" s="259"/>
      <c r="Q783" s="259"/>
      <c r="R783" s="259"/>
      <c r="S783" s="259"/>
      <c r="T783" s="260"/>
      <c r="AT783" s="261" t="s">
        <v>252</v>
      </c>
      <c r="AU783" s="261" t="s">
        <v>85</v>
      </c>
      <c r="AV783" s="12" t="s">
        <v>83</v>
      </c>
      <c r="AW783" s="12" t="s">
        <v>38</v>
      </c>
      <c r="AX783" s="12" t="s">
        <v>75</v>
      </c>
      <c r="AY783" s="261" t="s">
        <v>182</v>
      </c>
    </row>
    <row r="784" s="12" customFormat="1">
      <c r="B784" s="251"/>
      <c r="C784" s="252"/>
      <c r="D784" s="253" t="s">
        <v>252</v>
      </c>
      <c r="E784" s="254" t="s">
        <v>21</v>
      </c>
      <c r="F784" s="255" t="s">
        <v>731</v>
      </c>
      <c r="G784" s="252"/>
      <c r="H784" s="254" t="s">
        <v>21</v>
      </c>
      <c r="I784" s="256"/>
      <c r="J784" s="252"/>
      <c r="K784" s="252"/>
      <c r="L784" s="257"/>
      <c r="M784" s="258"/>
      <c r="N784" s="259"/>
      <c r="O784" s="259"/>
      <c r="P784" s="259"/>
      <c r="Q784" s="259"/>
      <c r="R784" s="259"/>
      <c r="S784" s="259"/>
      <c r="T784" s="260"/>
      <c r="AT784" s="261" t="s">
        <v>252</v>
      </c>
      <c r="AU784" s="261" t="s">
        <v>85</v>
      </c>
      <c r="AV784" s="12" t="s">
        <v>83</v>
      </c>
      <c r="AW784" s="12" t="s">
        <v>38</v>
      </c>
      <c r="AX784" s="12" t="s">
        <v>75</v>
      </c>
      <c r="AY784" s="261" t="s">
        <v>182</v>
      </c>
    </row>
    <row r="785" s="13" customFormat="1">
      <c r="B785" s="262"/>
      <c r="C785" s="263"/>
      <c r="D785" s="253" t="s">
        <v>252</v>
      </c>
      <c r="E785" s="264" t="s">
        <v>21</v>
      </c>
      <c r="F785" s="265" t="s">
        <v>732</v>
      </c>
      <c r="G785" s="263"/>
      <c r="H785" s="266">
        <v>16.100000000000001</v>
      </c>
      <c r="I785" s="267"/>
      <c r="J785" s="263"/>
      <c r="K785" s="263"/>
      <c r="L785" s="268"/>
      <c r="M785" s="269"/>
      <c r="N785" s="270"/>
      <c r="O785" s="270"/>
      <c r="P785" s="270"/>
      <c r="Q785" s="270"/>
      <c r="R785" s="270"/>
      <c r="S785" s="270"/>
      <c r="T785" s="271"/>
      <c r="AT785" s="272" t="s">
        <v>252</v>
      </c>
      <c r="AU785" s="272" t="s">
        <v>85</v>
      </c>
      <c r="AV785" s="13" t="s">
        <v>85</v>
      </c>
      <c r="AW785" s="13" t="s">
        <v>38</v>
      </c>
      <c r="AX785" s="13" t="s">
        <v>75</v>
      </c>
      <c r="AY785" s="272" t="s">
        <v>182</v>
      </c>
    </row>
    <row r="786" s="12" customFormat="1">
      <c r="B786" s="251"/>
      <c r="C786" s="252"/>
      <c r="D786" s="253" t="s">
        <v>252</v>
      </c>
      <c r="E786" s="254" t="s">
        <v>21</v>
      </c>
      <c r="F786" s="255" t="s">
        <v>733</v>
      </c>
      <c r="G786" s="252"/>
      <c r="H786" s="254" t="s">
        <v>21</v>
      </c>
      <c r="I786" s="256"/>
      <c r="J786" s="252"/>
      <c r="K786" s="252"/>
      <c r="L786" s="257"/>
      <c r="M786" s="258"/>
      <c r="N786" s="259"/>
      <c r="O786" s="259"/>
      <c r="P786" s="259"/>
      <c r="Q786" s="259"/>
      <c r="R786" s="259"/>
      <c r="S786" s="259"/>
      <c r="T786" s="260"/>
      <c r="AT786" s="261" t="s">
        <v>252</v>
      </c>
      <c r="AU786" s="261" t="s">
        <v>85</v>
      </c>
      <c r="AV786" s="12" t="s">
        <v>83</v>
      </c>
      <c r="AW786" s="12" t="s">
        <v>38</v>
      </c>
      <c r="AX786" s="12" t="s">
        <v>75</v>
      </c>
      <c r="AY786" s="261" t="s">
        <v>182</v>
      </c>
    </row>
    <row r="787" s="12" customFormat="1">
      <c r="B787" s="251"/>
      <c r="C787" s="252"/>
      <c r="D787" s="253" t="s">
        <v>252</v>
      </c>
      <c r="E787" s="254" t="s">
        <v>21</v>
      </c>
      <c r="F787" s="255" t="s">
        <v>734</v>
      </c>
      <c r="G787" s="252"/>
      <c r="H787" s="254" t="s">
        <v>21</v>
      </c>
      <c r="I787" s="256"/>
      <c r="J787" s="252"/>
      <c r="K787" s="252"/>
      <c r="L787" s="257"/>
      <c r="M787" s="258"/>
      <c r="N787" s="259"/>
      <c r="O787" s="259"/>
      <c r="P787" s="259"/>
      <c r="Q787" s="259"/>
      <c r="R787" s="259"/>
      <c r="S787" s="259"/>
      <c r="T787" s="260"/>
      <c r="AT787" s="261" t="s">
        <v>252</v>
      </c>
      <c r="AU787" s="261" t="s">
        <v>85</v>
      </c>
      <c r="AV787" s="12" t="s">
        <v>83</v>
      </c>
      <c r="AW787" s="12" t="s">
        <v>38</v>
      </c>
      <c r="AX787" s="12" t="s">
        <v>75</v>
      </c>
      <c r="AY787" s="261" t="s">
        <v>182</v>
      </c>
    </row>
    <row r="788" s="13" customFormat="1">
      <c r="B788" s="262"/>
      <c r="C788" s="263"/>
      <c r="D788" s="253" t="s">
        <v>252</v>
      </c>
      <c r="E788" s="264" t="s">
        <v>21</v>
      </c>
      <c r="F788" s="265" t="s">
        <v>732</v>
      </c>
      <c r="G788" s="263"/>
      <c r="H788" s="266">
        <v>16.100000000000001</v>
      </c>
      <c r="I788" s="267"/>
      <c r="J788" s="263"/>
      <c r="K788" s="263"/>
      <c r="L788" s="268"/>
      <c r="M788" s="269"/>
      <c r="N788" s="270"/>
      <c r="O788" s="270"/>
      <c r="P788" s="270"/>
      <c r="Q788" s="270"/>
      <c r="R788" s="270"/>
      <c r="S788" s="270"/>
      <c r="T788" s="271"/>
      <c r="AT788" s="272" t="s">
        <v>252</v>
      </c>
      <c r="AU788" s="272" t="s">
        <v>85</v>
      </c>
      <c r="AV788" s="13" t="s">
        <v>85</v>
      </c>
      <c r="AW788" s="13" t="s">
        <v>38</v>
      </c>
      <c r="AX788" s="13" t="s">
        <v>75</v>
      </c>
      <c r="AY788" s="272" t="s">
        <v>182</v>
      </c>
    </row>
    <row r="789" s="12" customFormat="1">
      <c r="B789" s="251"/>
      <c r="C789" s="252"/>
      <c r="D789" s="253" t="s">
        <v>252</v>
      </c>
      <c r="E789" s="254" t="s">
        <v>21</v>
      </c>
      <c r="F789" s="255" t="s">
        <v>735</v>
      </c>
      <c r="G789" s="252"/>
      <c r="H789" s="254" t="s">
        <v>21</v>
      </c>
      <c r="I789" s="256"/>
      <c r="J789" s="252"/>
      <c r="K789" s="252"/>
      <c r="L789" s="257"/>
      <c r="M789" s="258"/>
      <c r="N789" s="259"/>
      <c r="O789" s="259"/>
      <c r="P789" s="259"/>
      <c r="Q789" s="259"/>
      <c r="R789" s="259"/>
      <c r="S789" s="259"/>
      <c r="T789" s="260"/>
      <c r="AT789" s="261" t="s">
        <v>252</v>
      </c>
      <c r="AU789" s="261" t="s">
        <v>85</v>
      </c>
      <c r="AV789" s="12" t="s">
        <v>83</v>
      </c>
      <c r="AW789" s="12" t="s">
        <v>38</v>
      </c>
      <c r="AX789" s="12" t="s">
        <v>75</v>
      </c>
      <c r="AY789" s="261" t="s">
        <v>182</v>
      </c>
    </row>
    <row r="790" s="12" customFormat="1">
      <c r="B790" s="251"/>
      <c r="C790" s="252"/>
      <c r="D790" s="253" t="s">
        <v>252</v>
      </c>
      <c r="E790" s="254" t="s">
        <v>21</v>
      </c>
      <c r="F790" s="255" t="s">
        <v>736</v>
      </c>
      <c r="G790" s="252"/>
      <c r="H790" s="254" t="s">
        <v>21</v>
      </c>
      <c r="I790" s="256"/>
      <c r="J790" s="252"/>
      <c r="K790" s="252"/>
      <c r="L790" s="257"/>
      <c r="M790" s="258"/>
      <c r="N790" s="259"/>
      <c r="O790" s="259"/>
      <c r="P790" s="259"/>
      <c r="Q790" s="259"/>
      <c r="R790" s="259"/>
      <c r="S790" s="259"/>
      <c r="T790" s="260"/>
      <c r="AT790" s="261" t="s">
        <v>252</v>
      </c>
      <c r="AU790" s="261" t="s">
        <v>85</v>
      </c>
      <c r="AV790" s="12" t="s">
        <v>83</v>
      </c>
      <c r="AW790" s="12" t="s">
        <v>38</v>
      </c>
      <c r="AX790" s="12" t="s">
        <v>75</v>
      </c>
      <c r="AY790" s="261" t="s">
        <v>182</v>
      </c>
    </row>
    <row r="791" s="13" customFormat="1">
      <c r="B791" s="262"/>
      <c r="C791" s="263"/>
      <c r="D791" s="253" t="s">
        <v>252</v>
      </c>
      <c r="E791" s="264" t="s">
        <v>21</v>
      </c>
      <c r="F791" s="265" t="s">
        <v>737</v>
      </c>
      <c r="G791" s="263"/>
      <c r="H791" s="266">
        <v>8.0999999999999996</v>
      </c>
      <c r="I791" s="267"/>
      <c r="J791" s="263"/>
      <c r="K791" s="263"/>
      <c r="L791" s="268"/>
      <c r="M791" s="269"/>
      <c r="N791" s="270"/>
      <c r="O791" s="270"/>
      <c r="P791" s="270"/>
      <c r="Q791" s="270"/>
      <c r="R791" s="270"/>
      <c r="S791" s="270"/>
      <c r="T791" s="271"/>
      <c r="AT791" s="272" t="s">
        <v>252</v>
      </c>
      <c r="AU791" s="272" t="s">
        <v>85</v>
      </c>
      <c r="AV791" s="13" t="s">
        <v>85</v>
      </c>
      <c r="AW791" s="13" t="s">
        <v>38</v>
      </c>
      <c r="AX791" s="13" t="s">
        <v>75</v>
      </c>
      <c r="AY791" s="272" t="s">
        <v>182</v>
      </c>
    </row>
    <row r="792" s="12" customFormat="1">
      <c r="B792" s="251"/>
      <c r="C792" s="252"/>
      <c r="D792" s="253" t="s">
        <v>252</v>
      </c>
      <c r="E792" s="254" t="s">
        <v>21</v>
      </c>
      <c r="F792" s="255" t="s">
        <v>738</v>
      </c>
      <c r="G792" s="252"/>
      <c r="H792" s="254" t="s">
        <v>21</v>
      </c>
      <c r="I792" s="256"/>
      <c r="J792" s="252"/>
      <c r="K792" s="252"/>
      <c r="L792" s="257"/>
      <c r="M792" s="258"/>
      <c r="N792" s="259"/>
      <c r="O792" s="259"/>
      <c r="P792" s="259"/>
      <c r="Q792" s="259"/>
      <c r="R792" s="259"/>
      <c r="S792" s="259"/>
      <c r="T792" s="260"/>
      <c r="AT792" s="261" t="s">
        <v>252</v>
      </c>
      <c r="AU792" s="261" t="s">
        <v>85</v>
      </c>
      <c r="AV792" s="12" t="s">
        <v>83</v>
      </c>
      <c r="AW792" s="12" t="s">
        <v>38</v>
      </c>
      <c r="AX792" s="12" t="s">
        <v>75</v>
      </c>
      <c r="AY792" s="261" t="s">
        <v>182</v>
      </c>
    </row>
    <row r="793" s="12" customFormat="1">
      <c r="B793" s="251"/>
      <c r="C793" s="252"/>
      <c r="D793" s="253" t="s">
        <v>252</v>
      </c>
      <c r="E793" s="254" t="s">
        <v>21</v>
      </c>
      <c r="F793" s="255" t="s">
        <v>739</v>
      </c>
      <c r="G793" s="252"/>
      <c r="H793" s="254" t="s">
        <v>21</v>
      </c>
      <c r="I793" s="256"/>
      <c r="J793" s="252"/>
      <c r="K793" s="252"/>
      <c r="L793" s="257"/>
      <c r="M793" s="258"/>
      <c r="N793" s="259"/>
      <c r="O793" s="259"/>
      <c r="P793" s="259"/>
      <c r="Q793" s="259"/>
      <c r="R793" s="259"/>
      <c r="S793" s="259"/>
      <c r="T793" s="260"/>
      <c r="AT793" s="261" t="s">
        <v>252</v>
      </c>
      <c r="AU793" s="261" t="s">
        <v>85</v>
      </c>
      <c r="AV793" s="12" t="s">
        <v>83</v>
      </c>
      <c r="AW793" s="12" t="s">
        <v>38</v>
      </c>
      <c r="AX793" s="12" t="s">
        <v>75</v>
      </c>
      <c r="AY793" s="261" t="s">
        <v>182</v>
      </c>
    </row>
    <row r="794" s="13" customFormat="1">
      <c r="B794" s="262"/>
      <c r="C794" s="263"/>
      <c r="D794" s="253" t="s">
        <v>252</v>
      </c>
      <c r="E794" s="264" t="s">
        <v>21</v>
      </c>
      <c r="F794" s="265" t="s">
        <v>740</v>
      </c>
      <c r="G794" s="263"/>
      <c r="H794" s="266">
        <v>3.2000000000000002</v>
      </c>
      <c r="I794" s="267"/>
      <c r="J794" s="263"/>
      <c r="K794" s="263"/>
      <c r="L794" s="268"/>
      <c r="M794" s="269"/>
      <c r="N794" s="270"/>
      <c r="O794" s="270"/>
      <c r="P794" s="270"/>
      <c r="Q794" s="270"/>
      <c r="R794" s="270"/>
      <c r="S794" s="270"/>
      <c r="T794" s="271"/>
      <c r="AT794" s="272" t="s">
        <v>252</v>
      </c>
      <c r="AU794" s="272" t="s">
        <v>85</v>
      </c>
      <c r="AV794" s="13" t="s">
        <v>85</v>
      </c>
      <c r="AW794" s="13" t="s">
        <v>38</v>
      </c>
      <c r="AX794" s="13" t="s">
        <v>75</v>
      </c>
      <c r="AY794" s="272" t="s">
        <v>182</v>
      </c>
    </row>
    <row r="795" s="12" customFormat="1">
      <c r="B795" s="251"/>
      <c r="C795" s="252"/>
      <c r="D795" s="253" t="s">
        <v>252</v>
      </c>
      <c r="E795" s="254" t="s">
        <v>21</v>
      </c>
      <c r="F795" s="255" t="s">
        <v>741</v>
      </c>
      <c r="G795" s="252"/>
      <c r="H795" s="254" t="s">
        <v>21</v>
      </c>
      <c r="I795" s="256"/>
      <c r="J795" s="252"/>
      <c r="K795" s="252"/>
      <c r="L795" s="257"/>
      <c r="M795" s="258"/>
      <c r="N795" s="259"/>
      <c r="O795" s="259"/>
      <c r="P795" s="259"/>
      <c r="Q795" s="259"/>
      <c r="R795" s="259"/>
      <c r="S795" s="259"/>
      <c r="T795" s="260"/>
      <c r="AT795" s="261" t="s">
        <v>252</v>
      </c>
      <c r="AU795" s="261" t="s">
        <v>85</v>
      </c>
      <c r="AV795" s="12" t="s">
        <v>83</v>
      </c>
      <c r="AW795" s="12" t="s">
        <v>38</v>
      </c>
      <c r="AX795" s="12" t="s">
        <v>75</v>
      </c>
      <c r="AY795" s="261" t="s">
        <v>182</v>
      </c>
    </row>
    <row r="796" s="12" customFormat="1">
      <c r="B796" s="251"/>
      <c r="C796" s="252"/>
      <c r="D796" s="253" t="s">
        <v>252</v>
      </c>
      <c r="E796" s="254" t="s">
        <v>21</v>
      </c>
      <c r="F796" s="255" t="s">
        <v>742</v>
      </c>
      <c r="G796" s="252"/>
      <c r="H796" s="254" t="s">
        <v>21</v>
      </c>
      <c r="I796" s="256"/>
      <c r="J796" s="252"/>
      <c r="K796" s="252"/>
      <c r="L796" s="257"/>
      <c r="M796" s="258"/>
      <c r="N796" s="259"/>
      <c r="O796" s="259"/>
      <c r="P796" s="259"/>
      <c r="Q796" s="259"/>
      <c r="R796" s="259"/>
      <c r="S796" s="259"/>
      <c r="T796" s="260"/>
      <c r="AT796" s="261" t="s">
        <v>252</v>
      </c>
      <c r="AU796" s="261" t="s">
        <v>85</v>
      </c>
      <c r="AV796" s="12" t="s">
        <v>83</v>
      </c>
      <c r="AW796" s="12" t="s">
        <v>38</v>
      </c>
      <c r="AX796" s="12" t="s">
        <v>75</v>
      </c>
      <c r="AY796" s="261" t="s">
        <v>182</v>
      </c>
    </row>
    <row r="797" s="13" customFormat="1">
      <c r="B797" s="262"/>
      <c r="C797" s="263"/>
      <c r="D797" s="253" t="s">
        <v>252</v>
      </c>
      <c r="E797" s="264" t="s">
        <v>21</v>
      </c>
      <c r="F797" s="265" t="s">
        <v>743</v>
      </c>
      <c r="G797" s="263"/>
      <c r="H797" s="266">
        <v>15.5</v>
      </c>
      <c r="I797" s="267"/>
      <c r="J797" s="263"/>
      <c r="K797" s="263"/>
      <c r="L797" s="268"/>
      <c r="M797" s="269"/>
      <c r="N797" s="270"/>
      <c r="O797" s="270"/>
      <c r="P797" s="270"/>
      <c r="Q797" s="270"/>
      <c r="R797" s="270"/>
      <c r="S797" s="270"/>
      <c r="T797" s="271"/>
      <c r="AT797" s="272" t="s">
        <v>252</v>
      </c>
      <c r="AU797" s="272" t="s">
        <v>85</v>
      </c>
      <c r="AV797" s="13" t="s">
        <v>85</v>
      </c>
      <c r="AW797" s="13" t="s">
        <v>38</v>
      </c>
      <c r="AX797" s="13" t="s">
        <v>75</v>
      </c>
      <c r="AY797" s="272" t="s">
        <v>182</v>
      </c>
    </row>
    <row r="798" s="12" customFormat="1">
      <c r="B798" s="251"/>
      <c r="C798" s="252"/>
      <c r="D798" s="253" t="s">
        <v>252</v>
      </c>
      <c r="E798" s="254" t="s">
        <v>21</v>
      </c>
      <c r="F798" s="255" t="s">
        <v>744</v>
      </c>
      <c r="G798" s="252"/>
      <c r="H798" s="254" t="s">
        <v>21</v>
      </c>
      <c r="I798" s="256"/>
      <c r="J798" s="252"/>
      <c r="K798" s="252"/>
      <c r="L798" s="257"/>
      <c r="M798" s="258"/>
      <c r="N798" s="259"/>
      <c r="O798" s="259"/>
      <c r="P798" s="259"/>
      <c r="Q798" s="259"/>
      <c r="R798" s="259"/>
      <c r="S798" s="259"/>
      <c r="T798" s="260"/>
      <c r="AT798" s="261" t="s">
        <v>252</v>
      </c>
      <c r="AU798" s="261" t="s">
        <v>85</v>
      </c>
      <c r="AV798" s="12" t="s">
        <v>83</v>
      </c>
      <c r="AW798" s="12" t="s">
        <v>38</v>
      </c>
      <c r="AX798" s="12" t="s">
        <v>75</v>
      </c>
      <c r="AY798" s="261" t="s">
        <v>182</v>
      </c>
    </row>
    <row r="799" s="12" customFormat="1">
      <c r="B799" s="251"/>
      <c r="C799" s="252"/>
      <c r="D799" s="253" t="s">
        <v>252</v>
      </c>
      <c r="E799" s="254" t="s">
        <v>21</v>
      </c>
      <c r="F799" s="255" t="s">
        <v>745</v>
      </c>
      <c r="G799" s="252"/>
      <c r="H799" s="254" t="s">
        <v>21</v>
      </c>
      <c r="I799" s="256"/>
      <c r="J799" s="252"/>
      <c r="K799" s="252"/>
      <c r="L799" s="257"/>
      <c r="M799" s="258"/>
      <c r="N799" s="259"/>
      <c r="O799" s="259"/>
      <c r="P799" s="259"/>
      <c r="Q799" s="259"/>
      <c r="R799" s="259"/>
      <c r="S799" s="259"/>
      <c r="T799" s="260"/>
      <c r="AT799" s="261" t="s">
        <v>252</v>
      </c>
      <c r="AU799" s="261" t="s">
        <v>85</v>
      </c>
      <c r="AV799" s="12" t="s">
        <v>83</v>
      </c>
      <c r="AW799" s="12" t="s">
        <v>38</v>
      </c>
      <c r="AX799" s="12" t="s">
        <v>75</v>
      </c>
      <c r="AY799" s="261" t="s">
        <v>182</v>
      </c>
    </row>
    <row r="800" s="13" customFormat="1">
      <c r="B800" s="262"/>
      <c r="C800" s="263"/>
      <c r="D800" s="253" t="s">
        <v>252</v>
      </c>
      <c r="E800" s="264" t="s">
        <v>21</v>
      </c>
      <c r="F800" s="265" t="s">
        <v>746</v>
      </c>
      <c r="G800" s="263"/>
      <c r="H800" s="266">
        <v>28.600000000000001</v>
      </c>
      <c r="I800" s="267"/>
      <c r="J800" s="263"/>
      <c r="K800" s="263"/>
      <c r="L800" s="268"/>
      <c r="M800" s="269"/>
      <c r="N800" s="270"/>
      <c r="O800" s="270"/>
      <c r="P800" s="270"/>
      <c r="Q800" s="270"/>
      <c r="R800" s="270"/>
      <c r="S800" s="270"/>
      <c r="T800" s="271"/>
      <c r="AT800" s="272" t="s">
        <v>252</v>
      </c>
      <c r="AU800" s="272" t="s">
        <v>85</v>
      </c>
      <c r="AV800" s="13" t="s">
        <v>85</v>
      </c>
      <c r="AW800" s="13" t="s">
        <v>38</v>
      </c>
      <c r="AX800" s="13" t="s">
        <v>75</v>
      </c>
      <c r="AY800" s="272" t="s">
        <v>182</v>
      </c>
    </row>
    <row r="801" s="12" customFormat="1">
      <c r="B801" s="251"/>
      <c r="C801" s="252"/>
      <c r="D801" s="253" t="s">
        <v>252</v>
      </c>
      <c r="E801" s="254" t="s">
        <v>21</v>
      </c>
      <c r="F801" s="255" t="s">
        <v>747</v>
      </c>
      <c r="G801" s="252"/>
      <c r="H801" s="254" t="s">
        <v>21</v>
      </c>
      <c r="I801" s="256"/>
      <c r="J801" s="252"/>
      <c r="K801" s="252"/>
      <c r="L801" s="257"/>
      <c r="M801" s="258"/>
      <c r="N801" s="259"/>
      <c r="O801" s="259"/>
      <c r="P801" s="259"/>
      <c r="Q801" s="259"/>
      <c r="R801" s="259"/>
      <c r="S801" s="259"/>
      <c r="T801" s="260"/>
      <c r="AT801" s="261" t="s">
        <v>252</v>
      </c>
      <c r="AU801" s="261" t="s">
        <v>85</v>
      </c>
      <c r="AV801" s="12" t="s">
        <v>83</v>
      </c>
      <c r="AW801" s="12" t="s">
        <v>38</v>
      </c>
      <c r="AX801" s="12" t="s">
        <v>75</v>
      </c>
      <c r="AY801" s="261" t="s">
        <v>182</v>
      </c>
    </row>
    <row r="802" s="12" customFormat="1">
      <c r="B802" s="251"/>
      <c r="C802" s="252"/>
      <c r="D802" s="253" t="s">
        <v>252</v>
      </c>
      <c r="E802" s="254" t="s">
        <v>21</v>
      </c>
      <c r="F802" s="255" t="s">
        <v>708</v>
      </c>
      <c r="G802" s="252"/>
      <c r="H802" s="254" t="s">
        <v>21</v>
      </c>
      <c r="I802" s="256"/>
      <c r="J802" s="252"/>
      <c r="K802" s="252"/>
      <c r="L802" s="257"/>
      <c r="M802" s="258"/>
      <c r="N802" s="259"/>
      <c r="O802" s="259"/>
      <c r="P802" s="259"/>
      <c r="Q802" s="259"/>
      <c r="R802" s="259"/>
      <c r="S802" s="259"/>
      <c r="T802" s="260"/>
      <c r="AT802" s="261" t="s">
        <v>252</v>
      </c>
      <c r="AU802" s="261" t="s">
        <v>85</v>
      </c>
      <c r="AV802" s="12" t="s">
        <v>83</v>
      </c>
      <c r="AW802" s="12" t="s">
        <v>38</v>
      </c>
      <c r="AX802" s="12" t="s">
        <v>75</v>
      </c>
      <c r="AY802" s="261" t="s">
        <v>182</v>
      </c>
    </row>
    <row r="803" s="13" customFormat="1">
      <c r="B803" s="262"/>
      <c r="C803" s="263"/>
      <c r="D803" s="253" t="s">
        <v>252</v>
      </c>
      <c r="E803" s="264" t="s">
        <v>21</v>
      </c>
      <c r="F803" s="265" t="s">
        <v>748</v>
      </c>
      <c r="G803" s="263"/>
      <c r="H803" s="266">
        <v>8.9000000000000004</v>
      </c>
      <c r="I803" s="267"/>
      <c r="J803" s="263"/>
      <c r="K803" s="263"/>
      <c r="L803" s="268"/>
      <c r="M803" s="269"/>
      <c r="N803" s="270"/>
      <c r="O803" s="270"/>
      <c r="P803" s="270"/>
      <c r="Q803" s="270"/>
      <c r="R803" s="270"/>
      <c r="S803" s="270"/>
      <c r="T803" s="271"/>
      <c r="AT803" s="272" t="s">
        <v>252</v>
      </c>
      <c r="AU803" s="272" t="s">
        <v>85</v>
      </c>
      <c r="AV803" s="13" t="s">
        <v>85</v>
      </c>
      <c r="AW803" s="13" t="s">
        <v>38</v>
      </c>
      <c r="AX803" s="13" t="s">
        <v>75</v>
      </c>
      <c r="AY803" s="272" t="s">
        <v>182</v>
      </c>
    </row>
    <row r="804" s="12" customFormat="1">
      <c r="B804" s="251"/>
      <c r="C804" s="252"/>
      <c r="D804" s="253" t="s">
        <v>252</v>
      </c>
      <c r="E804" s="254" t="s">
        <v>21</v>
      </c>
      <c r="F804" s="255" t="s">
        <v>749</v>
      </c>
      <c r="G804" s="252"/>
      <c r="H804" s="254" t="s">
        <v>21</v>
      </c>
      <c r="I804" s="256"/>
      <c r="J804" s="252"/>
      <c r="K804" s="252"/>
      <c r="L804" s="257"/>
      <c r="M804" s="258"/>
      <c r="N804" s="259"/>
      <c r="O804" s="259"/>
      <c r="P804" s="259"/>
      <c r="Q804" s="259"/>
      <c r="R804" s="259"/>
      <c r="S804" s="259"/>
      <c r="T804" s="260"/>
      <c r="AT804" s="261" t="s">
        <v>252</v>
      </c>
      <c r="AU804" s="261" t="s">
        <v>85</v>
      </c>
      <c r="AV804" s="12" t="s">
        <v>83</v>
      </c>
      <c r="AW804" s="12" t="s">
        <v>38</v>
      </c>
      <c r="AX804" s="12" t="s">
        <v>75</v>
      </c>
      <c r="AY804" s="261" t="s">
        <v>182</v>
      </c>
    </row>
    <row r="805" s="12" customFormat="1">
      <c r="B805" s="251"/>
      <c r="C805" s="252"/>
      <c r="D805" s="253" t="s">
        <v>252</v>
      </c>
      <c r="E805" s="254" t="s">
        <v>21</v>
      </c>
      <c r="F805" s="255" t="s">
        <v>750</v>
      </c>
      <c r="G805" s="252"/>
      <c r="H805" s="254" t="s">
        <v>21</v>
      </c>
      <c r="I805" s="256"/>
      <c r="J805" s="252"/>
      <c r="K805" s="252"/>
      <c r="L805" s="257"/>
      <c r="M805" s="258"/>
      <c r="N805" s="259"/>
      <c r="O805" s="259"/>
      <c r="P805" s="259"/>
      <c r="Q805" s="259"/>
      <c r="R805" s="259"/>
      <c r="S805" s="259"/>
      <c r="T805" s="260"/>
      <c r="AT805" s="261" t="s">
        <v>252</v>
      </c>
      <c r="AU805" s="261" t="s">
        <v>85</v>
      </c>
      <c r="AV805" s="12" t="s">
        <v>83</v>
      </c>
      <c r="AW805" s="12" t="s">
        <v>38</v>
      </c>
      <c r="AX805" s="12" t="s">
        <v>75</v>
      </c>
      <c r="AY805" s="261" t="s">
        <v>182</v>
      </c>
    </row>
    <row r="806" s="13" customFormat="1">
      <c r="B806" s="262"/>
      <c r="C806" s="263"/>
      <c r="D806" s="253" t="s">
        <v>252</v>
      </c>
      <c r="E806" s="264" t="s">
        <v>21</v>
      </c>
      <c r="F806" s="265" t="s">
        <v>751</v>
      </c>
      <c r="G806" s="263"/>
      <c r="H806" s="266">
        <v>3.8999999999999999</v>
      </c>
      <c r="I806" s="267"/>
      <c r="J806" s="263"/>
      <c r="K806" s="263"/>
      <c r="L806" s="268"/>
      <c r="M806" s="269"/>
      <c r="N806" s="270"/>
      <c r="O806" s="270"/>
      <c r="P806" s="270"/>
      <c r="Q806" s="270"/>
      <c r="R806" s="270"/>
      <c r="S806" s="270"/>
      <c r="T806" s="271"/>
      <c r="AT806" s="272" t="s">
        <v>252</v>
      </c>
      <c r="AU806" s="272" t="s">
        <v>85</v>
      </c>
      <c r="AV806" s="13" t="s">
        <v>85</v>
      </c>
      <c r="AW806" s="13" t="s">
        <v>38</v>
      </c>
      <c r="AX806" s="13" t="s">
        <v>75</v>
      </c>
      <c r="AY806" s="272" t="s">
        <v>182</v>
      </c>
    </row>
    <row r="807" s="12" customFormat="1">
      <c r="B807" s="251"/>
      <c r="C807" s="252"/>
      <c r="D807" s="253" t="s">
        <v>252</v>
      </c>
      <c r="E807" s="254" t="s">
        <v>21</v>
      </c>
      <c r="F807" s="255" t="s">
        <v>752</v>
      </c>
      <c r="G807" s="252"/>
      <c r="H807" s="254" t="s">
        <v>21</v>
      </c>
      <c r="I807" s="256"/>
      <c r="J807" s="252"/>
      <c r="K807" s="252"/>
      <c r="L807" s="257"/>
      <c r="M807" s="258"/>
      <c r="N807" s="259"/>
      <c r="O807" s="259"/>
      <c r="P807" s="259"/>
      <c r="Q807" s="259"/>
      <c r="R807" s="259"/>
      <c r="S807" s="259"/>
      <c r="T807" s="260"/>
      <c r="AT807" s="261" t="s">
        <v>252</v>
      </c>
      <c r="AU807" s="261" t="s">
        <v>85</v>
      </c>
      <c r="AV807" s="12" t="s">
        <v>83</v>
      </c>
      <c r="AW807" s="12" t="s">
        <v>38</v>
      </c>
      <c r="AX807" s="12" t="s">
        <v>75</v>
      </c>
      <c r="AY807" s="261" t="s">
        <v>182</v>
      </c>
    </row>
    <row r="808" s="12" customFormat="1">
      <c r="B808" s="251"/>
      <c r="C808" s="252"/>
      <c r="D808" s="253" t="s">
        <v>252</v>
      </c>
      <c r="E808" s="254" t="s">
        <v>21</v>
      </c>
      <c r="F808" s="255" t="s">
        <v>753</v>
      </c>
      <c r="G808" s="252"/>
      <c r="H808" s="254" t="s">
        <v>21</v>
      </c>
      <c r="I808" s="256"/>
      <c r="J808" s="252"/>
      <c r="K808" s="252"/>
      <c r="L808" s="257"/>
      <c r="M808" s="258"/>
      <c r="N808" s="259"/>
      <c r="O808" s="259"/>
      <c r="P808" s="259"/>
      <c r="Q808" s="259"/>
      <c r="R808" s="259"/>
      <c r="S808" s="259"/>
      <c r="T808" s="260"/>
      <c r="AT808" s="261" t="s">
        <v>252</v>
      </c>
      <c r="AU808" s="261" t="s">
        <v>85</v>
      </c>
      <c r="AV808" s="12" t="s">
        <v>83</v>
      </c>
      <c r="AW808" s="12" t="s">
        <v>38</v>
      </c>
      <c r="AX808" s="12" t="s">
        <v>75</v>
      </c>
      <c r="AY808" s="261" t="s">
        <v>182</v>
      </c>
    </row>
    <row r="809" s="13" customFormat="1">
      <c r="B809" s="262"/>
      <c r="C809" s="263"/>
      <c r="D809" s="253" t="s">
        <v>252</v>
      </c>
      <c r="E809" s="264" t="s">
        <v>21</v>
      </c>
      <c r="F809" s="265" t="s">
        <v>754</v>
      </c>
      <c r="G809" s="263"/>
      <c r="H809" s="266">
        <v>5.9000000000000004</v>
      </c>
      <c r="I809" s="267"/>
      <c r="J809" s="263"/>
      <c r="K809" s="263"/>
      <c r="L809" s="268"/>
      <c r="M809" s="269"/>
      <c r="N809" s="270"/>
      <c r="O809" s="270"/>
      <c r="P809" s="270"/>
      <c r="Q809" s="270"/>
      <c r="R809" s="270"/>
      <c r="S809" s="270"/>
      <c r="T809" s="271"/>
      <c r="AT809" s="272" t="s">
        <v>252</v>
      </c>
      <c r="AU809" s="272" t="s">
        <v>85</v>
      </c>
      <c r="AV809" s="13" t="s">
        <v>85</v>
      </c>
      <c r="AW809" s="13" t="s">
        <v>38</v>
      </c>
      <c r="AX809" s="13" t="s">
        <v>75</v>
      </c>
      <c r="AY809" s="272" t="s">
        <v>182</v>
      </c>
    </row>
    <row r="810" s="12" customFormat="1">
      <c r="B810" s="251"/>
      <c r="C810" s="252"/>
      <c r="D810" s="253" t="s">
        <v>252</v>
      </c>
      <c r="E810" s="254" t="s">
        <v>21</v>
      </c>
      <c r="F810" s="255" t="s">
        <v>755</v>
      </c>
      <c r="G810" s="252"/>
      <c r="H810" s="254" t="s">
        <v>21</v>
      </c>
      <c r="I810" s="256"/>
      <c r="J810" s="252"/>
      <c r="K810" s="252"/>
      <c r="L810" s="257"/>
      <c r="M810" s="258"/>
      <c r="N810" s="259"/>
      <c r="O810" s="259"/>
      <c r="P810" s="259"/>
      <c r="Q810" s="259"/>
      <c r="R810" s="259"/>
      <c r="S810" s="259"/>
      <c r="T810" s="260"/>
      <c r="AT810" s="261" t="s">
        <v>252</v>
      </c>
      <c r="AU810" s="261" t="s">
        <v>85</v>
      </c>
      <c r="AV810" s="12" t="s">
        <v>83</v>
      </c>
      <c r="AW810" s="12" t="s">
        <v>38</v>
      </c>
      <c r="AX810" s="12" t="s">
        <v>75</v>
      </c>
      <c r="AY810" s="261" t="s">
        <v>182</v>
      </c>
    </row>
    <row r="811" s="12" customFormat="1">
      <c r="B811" s="251"/>
      <c r="C811" s="252"/>
      <c r="D811" s="253" t="s">
        <v>252</v>
      </c>
      <c r="E811" s="254" t="s">
        <v>21</v>
      </c>
      <c r="F811" s="255" t="s">
        <v>756</v>
      </c>
      <c r="G811" s="252"/>
      <c r="H811" s="254" t="s">
        <v>21</v>
      </c>
      <c r="I811" s="256"/>
      <c r="J811" s="252"/>
      <c r="K811" s="252"/>
      <c r="L811" s="257"/>
      <c r="M811" s="258"/>
      <c r="N811" s="259"/>
      <c r="O811" s="259"/>
      <c r="P811" s="259"/>
      <c r="Q811" s="259"/>
      <c r="R811" s="259"/>
      <c r="S811" s="259"/>
      <c r="T811" s="260"/>
      <c r="AT811" s="261" t="s">
        <v>252</v>
      </c>
      <c r="AU811" s="261" t="s">
        <v>85</v>
      </c>
      <c r="AV811" s="12" t="s">
        <v>83</v>
      </c>
      <c r="AW811" s="12" t="s">
        <v>38</v>
      </c>
      <c r="AX811" s="12" t="s">
        <v>75</v>
      </c>
      <c r="AY811" s="261" t="s">
        <v>182</v>
      </c>
    </row>
    <row r="812" s="13" customFormat="1">
      <c r="B812" s="262"/>
      <c r="C812" s="263"/>
      <c r="D812" s="253" t="s">
        <v>252</v>
      </c>
      <c r="E812" s="264" t="s">
        <v>21</v>
      </c>
      <c r="F812" s="265" t="s">
        <v>757</v>
      </c>
      <c r="G812" s="263"/>
      <c r="H812" s="266">
        <v>10</v>
      </c>
      <c r="I812" s="267"/>
      <c r="J812" s="263"/>
      <c r="K812" s="263"/>
      <c r="L812" s="268"/>
      <c r="M812" s="269"/>
      <c r="N812" s="270"/>
      <c r="O812" s="270"/>
      <c r="P812" s="270"/>
      <c r="Q812" s="270"/>
      <c r="R812" s="270"/>
      <c r="S812" s="270"/>
      <c r="T812" s="271"/>
      <c r="AT812" s="272" t="s">
        <v>252</v>
      </c>
      <c r="AU812" s="272" t="s">
        <v>85</v>
      </c>
      <c r="AV812" s="13" t="s">
        <v>85</v>
      </c>
      <c r="AW812" s="13" t="s">
        <v>38</v>
      </c>
      <c r="AX812" s="13" t="s">
        <v>75</v>
      </c>
      <c r="AY812" s="272" t="s">
        <v>182</v>
      </c>
    </row>
    <row r="813" s="12" customFormat="1">
      <c r="B813" s="251"/>
      <c r="C813" s="252"/>
      <c r="D813" s="253" t="s">
        <v>252</v>
      </c>
      <c r="E813" s="254" t="s">
        <v>21</v>
      </c>
      <c r="F813" s="255" t="s">
        <v>758</v>
      </c>
      <c r="G813" s="252"/>
      <c r="H813" s="254" t="s">
        <v>21</v>
      </c>
      <c r="I813" s="256"/>
      <c r="J813" s="252"/>
      <c r="K813" s="252"/>
      <c r="L813" s="257"/>
      <c r="M813" s="258"/>
      <c r="N813" s="259"/>
      <c r="O813" s="259"/>
      <c r="P813" s="259"/>
      <c r="Q813" s="259"/>
      <c r="R813" s="259"/>
      <c r="S813" s="259"/>
      <c r="T813" s="260"/>
      <c r="AT813" s="261" t="s">
        <v>252</v>
      </c>
      <c r="AU813" s="261" t="s">
        <v>85</v>
      </c>
      <c r="AV813" s="12" t="s">
        <v>83</v>
      </c>
      <c r="AW813" s="12" t="s">
        <v>38</v>
      </c>
      <c r="AX813" s="12" t="s">
        <v>75</v>
      </c>
      <c r="AY813" s="261" t="s">
        <v>182</v>
      </c>
    </row>
    <row r="814" s="12" customFormat="1">
      <c r="B814" s="251"/>
      <c r="C814" s="252"/>
      <c r="D814" s="253" t="s">
        <v>252</v>
      </c>
      <c r="E814" s="254" t="s">
        <v>21</v>
      </c>
      <c r="F814" s="255" t="s">
        <v>759</v>
      </c>
      <c r="G814" s="252"/>
      <c r="H814" s="254" t="s">
        <v>21</v>
      </c>
      <c r="I814" s="256"/>
      <c r="J814" s="252"/>
      <c r="K814" s="252"/>
      <c r="L814" s="257"/>
      <c r="M814" s="258"/>
      <c r="N814" s="259"/>
      <c r="O814" s="259"/>
      <c r="P814" s="259"/>
      <c r="Q814" s="259"/>
      <c r="R814" s="259"/>
      <c r="S814" s="259"/>
      <c r="T814" s="260"/>
      <c r="AT814" s="261" t="s">
        <v>252</v>
      </c>
      <c r="AU814" s="261" t="s">
        <v>85</v>
      </c>
      <c r="AV814" s="12" t="s">
        <v>83</v>
      </c>
      <c r="AW814" s="12" t="s">
        <v>38</v>
      </c>
      <c r="AX814" s="12" t="s">
        <v>75</v>
      </c>
      <c r="AY814" s="261" t="s">
        <v>182</v>
      </c>
    </row>
    <row r="815" s="13" customFormat="1">
      <c r="B815" s="262"/>
      <c r="C815" s="263"/>
      <c r="D815" s="253" t="s">
        <v>252</v>
      </c>
      <c r="E815" s="264" t="s">
        <v>21</v>
      </c>
      <c r="F815" s="265" t="s">
        <v>760</v>
      </c>
      <c r="G815" s="263"/>
      <c r="H815" s="266">
        <v>3.6000000000000001</v>
      </c>
      <c r="I815" s="267"/>
      <c r="J815" s="263"/>
      <c r="K815" s="263"/>
      <c r="L815" s="268"/>
      <c r="M815" s="269"/>
      <c r="N815" s="270"/>
      <c r="O815" s="270"/>
      <c r="P815" s="270"/>
      <c r="Q815" s="270"/>
      <c r="R815" s="270"/>
      <c r="S815" s="270"/>
      <c r="T815" s="271"/>
      <c r="AT815" s="272" t="s">
        <v>252</v>
      </c>
      <c r="AU815" s="272" t="s">
        <v>85</v>
      </c>
      <c r="AV815" s="13" t="s">
        <v>85</v>
      </c>
      <c r="AW815" s="13" t="s">
        <v>38</v>
      </c>
      <c r="AX815" s="13" t="s">
        <v>75</v>
      </c>
      <c r="AY815" s="272" t="s">
        <v>182</v>
      </c>
    </row>
    <row r="816" s="12" customFormat="1">
      <c r="B816" s="251"/>
      <c r="C816" s="252"/>
      <c r="D816" s="253" t="s">
        <v>252</v>
      </c>
      <c r="E816" s="254" t="s">
        <v>21</v>
      </c>
      <c r="F816" s="255" t="s">
        <v>761</v>
      </c>
      <c r="G816" s="252"/>
      <c r="H816" s="254" t="s">
        <v>21</v>
      </c>
      <c r="I816" s="256"/>
      <c r="J816" s="252"/>
      <c r="K816" s="252"/>
      <c r="L816" s="257"/>
      <c r="M816" s="258"/>
      <c r="N816" s="259"/>
      <c r="O816" s="259"/>
      <c r="P816" s="259"/>
      <c r="Q816" s="259"/>
      <c r="R816" s="259"/>
      <c r="S816" s="259"/>
      <c r="T816" s="260"/>
      <c r="AT816" s="261" t="s">
        <v>252</v>
      </c>
      <c r="AU816" s="261" t="s">
        <v>85</v>
      </c>
      <c r="AV816" s="12" t="s">
        <v>83</v>
      </c>
      <c r="AW816" s="12" t="s">
        <v>38</v>
      </c>
      <c r="AX816" s="12" t="s">
        <v>75</v>
      </c>
      <c r="AY816" s="261" t="s">
        <v>182</v>
      </c>
    </row>
    <row r="817" s="12" customFormat="1">
      <c r="B817" s="251"/>
      <c r="C817" s="252"/>
      <c r="D817" s="253" t="s">
        <v>252</v>
      </c>
      <c r="E817" s="254" t="s">
        <v>21</v>
      </c>
      <c r="F817" s="255" t="s">
        <v>762</v>
      </c>
      <c r="G817" s="252"/>
      <c r="H817" s="254" t="s">
        <v>21</v>
      </c>
      <c r="I817" s="256"/>
      <c r="J817" s="252"/>
      <c r="K817" s="252"/>
      <c r="L817" s="257"/>
      <c r="M817" s="258"/>
      <c r="N817" s="259"/>
      <c r="O817" s="259"/>
      <c r="P817" s="259"/>
      <c r="Q817" s="259"/>
      <c r="R817" s="259"/>
      <c r="S817" s="259"/>
      <c r="T817" s="260"/>
      <c r="AT817" s="261" t="s">
        <v>252</v>
      </c>
      <c r="AU817" s="261" t="s">
        <v>85</v>
      </c>
      <c r="AV817" s="12" t="s">
        <v>83</v>
      </c>
      <c r="AW817" s="12" t="s">
        <v>38</v>
      </c>
      <c r="AX817" s="12" t="s">
        <v>75</v>
      </c>
      <c r="AY817" s="261" t="s">
        <v>182</v>
      </c>
    </row>
    <row r="818" s="13" customFormat="1">
      <c r="B818" s="262"/>
      <c r="C818" s="263"/>
      <c r="D818" s="253" t="s">
        <v>252</v>
      </c>
      <c r="E818" s="264" t="s">
        <v>21</v>
      </c>
      <c r="F818" s="265" t="s">
        <v>763</v>
      </c>
      <c r="G818" s="263"/>
      <c r="H818" s="266">
        <v>1.1000000000000001</v>
      </c>
      <c r="I818" s="267"/>
      <c r="J818" s="263"/>
      <c r="K818" s="263"/>
      <c r="L818" s="268"/>
      <c r="M818" s="269"/>
      <c r="N818" s="270"/>
      <c r="O818" s="270"/>
      <c r="P818" s="270"/>
      <c r="Q818" s="270"/>
      <c r="R818" s="270"/>
      <c r="S818" s="270"/>
      <c r="T818" s="271"/>
      <c r="AT818" s="272" t="s">
        <v>252</v>
      </c>
      <c r="AU818" s="272" t="s">
        <v>85</v>
      </c>
      <c r="AV818" s="13" t="s">
        <v>85</v>
      </c>
      <c r="AW818" s="13" t="s">
        <v>38</v>
      </c>
      <c r="AX818" s="13" t="s">
        <v>75</v>
      </c>
      <c r="AY818" s="272" t="s">
        <v>182</v>
      </c>
    </row>
    <row r="819" s="15" customFormat="1">
      <c r="B819" s="299"/>
      <c r="C819" s="300"/>
      <c r="D819" s="253" t="s">
        <v>252</v>
      </c>
      <c r="E819" s="301" t="s">
        <v>21</v>
      </c>
      <c r="F819" s="302" t="s">
        <v>371</v>
      </c>
      <c r="G819" s="300"/>
      <c r="H819" s="303">
        <v>248.80000000000001</v>
      </c>
      <c r="I819" s="304"/>
      <c r="J819" s="300"/>
      <c r="K819" s="300"/>
      <c r="L819" s="305"/>
      <c r="M819" s="306"/>
      <c r="N819" s="307"/>
      <c r="O819" s="307"/>
      <c r="P819" s="307"/>
      <c r="Q819" s="307"/>
      <c r="R819" s="307"/>
      <c r="S819" s="307"/>
      <c r="T819" s="308"/>
      <c r="AT819" s="309" t="s">
        <v>252</v>
      </c>
      <c r="AU819" s="309" t="s">
        <v>85</v>
      </c>
      <c r="AV819" s="15" t="s">
        <v>104</v>
      </c>
      <c r="AW819" s="15" t="s">
        <v>38</v>
      </c>
      <c r="AX819" s="15" t="s">
        <v>75</v>
      </c>
      <c r="AY819" s="309" t="s">
        <v>182</v>
      </c>
    </row>
    <row r="820" s="14" customFormat="1">
      <c r="B820" s="273"/>
      <c r="C820" s="274"/>
      <c r="D820" s="253" t="s">
        <v>252</v>
      </c>
      <c r="E820" s="275" t="s">
        <v>21</v>
      </c>
      <c r="F820" s="276" t="s">
        <v>270</v>
      </c>
      <c r="G820" s="274"/>
      <c r="H820" s="277">
        <v>248.80000000000001</v>
      </c>
      <c r="I820" s="278"/>
      <c r="J820" s="274"/>
      <c r="K820" s="274"/>
      <c r="L820" s="279"/>
      <c r="M820" s="280"/>
      <c r="N820" s="281"/>
      <c r="O820" s="281"/>
      <c r="P820" s="281"/>
      <c r="Q820" s="281"/>
      <c r="R820" s="281"/>
      <c r="S820" s="281"/>
      <c r="T820" s="282"/>
      <c r="AT820" s="283" t="s">
        <v>252</v>
      </c>
      <c r="AU820" s="283" t="s">
        <v>85</v>
      </c>
      <c r="AV820" s="14" t="s">
        <v>198</v>
      </c>
      <c r="AW820" s="14" t="s">
        <v>38</v>
      </c>
      <c r="AX820" s="14" t="s">
        <v>75</v>
      </c>
      <c r="AY820" s="283" t="s">
        <v>182</v>
      </c>
    </row>
    <row r="821" s="1" customFormat="1" ht="16.5" customHeight="1">
      <c r="B821" s="47"/>
      <c r="C821" s="235" t="s">
        <v>937</v>
      </c>
      <c r="D821" s="235" t="s">
        <v>185</v>
      </c>
      <c r="E821" s="236" t="s">
        <v>938</v>
      </c>
      <c r="F821" s="237" t="s">
        <v>939</v>
      </c>
      <c r="G821" s="238" t="s">
        <v>265</v>
      </c>
      <c r="H821" s="239">
        <v>49.405000000000001</v>
      </c>
      <c r="I821" s="240"/>
      <c r="J821" s="241">
        <f>ROUND(I821*H821,2)</f>
        <v>0</v>
      </c>
      <c r="K821" s="237" t="s">
        <v>189</v>
      </c>
      <c r="L821" s="73"/>
      <c r="M821" s="242" t="s">
        <v>21</v>
      </c>
      <c r="N821" s="243" t="s">
        <v>46</v>
      </c>
      <c r="O821" s="48"/>
      <c r="P821" s="244">
        <f>O821*H821</f>
        <v>0</v>
      </c>
      <c r="Q821" s="244">
        <v>0</v>
      </c>
      <c r="R821" s="244">
        <f>Q821*H821</f>
        <v>0</v>
      </c>
      <c r="S821" s="244">
        <v>0</v>
      </c>
      <c r="T821" s="245">
        <f>S821*H821</f>
        <v>0</v>
      </c>
      <c r="AR821" s="25" t="s">
        <v>198</v>
      </c>
      <c r="AT821" s="25" t="s">
        <v>185</v>
      </c>
      <c r="AU821" s="25" t="s">
        <v>85</v>
      </c>
      <c r="AY821" s="25" t="s">
        <v>182</v>
      </c>
      <c r="BE821" s="246">
        <f>IF(N821="základní",J821,0)</f>
        <v>0</v>
      </c>
      <c r="BF821" s="246">
        <f>IF(N821="snížená",J821,0)</f>
        <v>0</v>
      </c>
      <c r="BG821" s="246">
        <f>IF(N821="zákl. přenesená",J821,0)</f>
        <v>0</v>
      </c>
      <c r="BH821" s="246">
        <f>IF(N821="sníž. přenesená",J821,0)</f>
        <v>0</v>
      </c>
      <c r="BI821" s="246">
        <f>IF(N821="nulová",J821,0)</f>
        <v>0</v>
      </c>
      <c r="BJ821" s="25" t="s">
        <v>83</v>
      </c>
      <c r="BK821" s="246">
        <f>ROUND(I821*H821,2)</f>
        <v>0</v>
      </c>
      <c r="BL821" s="25" t="s">
        <v>198</v>
      </c>
      <c r="BM821" s="25" t="s">
        <v>940</v>
      </c>
    </row>
    <row r="822" s="1" customFormat="1" ht="25.5" customHeight="1">
      <c r="B822" s="47"/>
      <c r="C822" s="235" t="s">
        <v>941</v>
      </c>
      <c r="D822" s="235" t="s">
        <v>185</v>
      </c>
      <c r="E822" s="236" t="s">
        <v>942</v>
      </c>
      <c r="F822" s="237" t="s">
        <v>943</v>
      </c>
      <c r="G822" s="238" t="s">
        <v>265</v>
      </c>
      <c r="H822" s="239">
        <v>49.405000000000001</v>
      </c>
      <c r="I822" s="240"/>
      <c r="J822" s="241">
        <f>ROUND(I822*H822,2)</f>
        <v>0</v>
      </c>
      <c r="K822" s="237" t="s">
        <v>189</v>
      </c>
      <c r="L822" s="73"/>
      <c r="M822" s="242" t="s">
        <v>21</v>
      </c>
      <c r="N822" s="243" t="s">
        <v>46</v>
      </c>
      <c r="O822" s="48"/>
      <c r="P822" s="244">
        <f>O822*H822</f>
        <v>0</v>
      </c>
      <c r="Q822" s="244">
        <v>0</v>
      </c>
      <c r="R822" s="244">
        <f>Q822*H822</f>
        <v>0</v>
      </c>
      <c r="S822" s="244">
        <v>0</v>
      </c>
      <c r="T822" s="245">
        <f>S822*H822</f>
        <v>0</v>
      </c>
      <c r="AR822" s="25" t="s">
        <v>198</v>
      </c>
      <c r="AT822" s="25" t="s">
        <v>185</v>
      </c>
      <c r="AU822" s="25" t="s">
        <v>85</v>
      </c>
      <c r="AY822" s="25" t="s">
        <v>182</v>
      </c>
      <c r="BE822" s="246">
        <f>IF(N822="základní",J822,0)</f>
        <v>0</v>
      </c>
      <c r="BF822" s="246">
        <f>IF(N822="snížená",J822,0)</f>
        <v>0</v>
      </c>
      <c r="BG822" s="246">
        <f>IF(N822="zákl. přenesená",J822,0)</f>
        <v>0</v>
      </c>
      <c r="BH822" s="246">
        <f>IF(N822="sníž. přenesená",J822,0)</f>
        <v>0</v>
      </c>
      <c r="BI822" s="246">
        <f>IF(N822="nulová",J822,0)</f>
        <v>0</v>
      </c>
      <c r="BJ822" s="25" t="s">
        <v>83</v>
      </c>
      <c r="BK822" s="246">
        <f>ROUND(I822*H822,2)</f>
        <v>0</v>
      </c>
      <c r="BL822" s="25" t="s">
        <v>198</v>
      </c>
      <c r="BM822" s="25" t="s">
        <v>944</v>
      </c>
    </row>
    <row r="823" s="1" customFormat="1" ht="16.5" customHeight="1">
      <c r="B823" s="47"/>
      <c r="C823" s="235" t="s">
        <v>945</v>
      </c>
      <c r="D823" s="235" t="s">
        <v>185</v>
      </c>
      <c r="E823" s="236" t="s">
        <v>946</v>
      </c>
      <c r="F823" s="237" t="s">
        <v>947</v>
      </c>
      <c r="G823" s="238" t="s">
        <v>303</v>
      </c>
      <c r="H823" s="239">
        <v>1.2569999999999999</v>
      </c>
      <c r="I823" s="240"/>
      <c r="J823" s="241">
        <f>ROUND(I823*H823,2)</f>
        <v>0</v>
      </c>
      <c r="K823" s="237" t="s">
        <v>189</v>
      </c>
      <c r="L823" s="73"/>
      <c r="M823" s="242" t="s">
        <v>21</v>
      </c>
      <c r="N823" s="243" t="s">
        <v>46</v>
      </c>
      <c r="O823" s="48"/>
      <c r="P823" s="244">
        <f>O823*H823</f>
        <v>0</v>
      </c>
      <c r="Q823" s="244">
        <v>1.06277</v>
      </c>
      <c r="R823" s="244">
        <f>Q823*H823</f>
        <v>1.3359018899999999</v>
      </c>
      <c r="S823" s="244">
        <v>0</v>
      </c>
      <c r="T823" s="245">
        <f>S823*H823</f>
        <v>0</v>
      </c>
      <c r="AR823" s="25" t="s">
        <v>198</v>
      </c>
      <c r="AT823" s="25" t="s">
        <v>185</v>
      </c>
      <c r="AU823" s="25" t="s">
        <v>85</v>
      </c>
      <c r="AY823" s="25" t="s">
        <v>182</v>
      </c>
      <c r="BE823" s="246">
        <f>IF(N823="základní",J823,0)</f>
        <v>0</v>
      </c>
      <c r="BF823" s="246">
        <f>IF(N823="snížená",J823,0)</f>
        <v>0</v>
      </c>
      <c r="BG823" s="246">
        <f>IF(N823="zákl. přenesená",J823,0)</f>
        <v>0</v>
      </c>
      <c r="BH823" s="246">
        <f>IF(N823="sníž. přenesená",J823,0)</f>
        <v>0</v>
      </c>
      <c r="BI823" s="246">
        <f>IF(N823="nulová",J823,0)</f>
        <v>0</v>
      </c>
      <c r="BJ823" s="25" t="s">
        <v>83</v>
      </c>
      <c r="BK823" s="246">
        <f>ROUND(I823*H823,2)</f>
        <v>0</v>
      </c>
      <c r="BL823" s="25" t="s">
        <v>198</v>
      </c>
      <c r="BM823" s="25" t="s">
        <v>948</v>
      </c>
    </row>
    <row r="824" s="12" customFormat="1">
      <c r="B824" s="251"/>
      <c r="C824" s="252"/>
      <c r="D824" s="253" t="s">
        <v>252</v>
      </c>
      <c r="E824" s="254" t="s">
        <v>21</v>
      </c>
      <c r="F824" s="255" t="s">
        <v>468</v>
      </c>
      <c r="G824" s="252"/>
      <c r="H824" s="254" t="s">
        <v>21</v>
      </c>
      <c r="I824" s="256"/>
      <c r="J824" s="252"/>
      <c r="K824" s="252"/>
      <c r="L824" s="257"/>
      <c r="M824" s="258"/>
      <c r="N824" s="259"/>
      <c r="O824" s="259"/>
      <c r="P824" s="259"/>
      <c r="Q824" s="259"/>
      <c r="R824" s="259"/>
      <c r="S824" s="259"/>
      <c r="T824" s="260"/>
      <c r="AT824" s="261" t="s">
        <v>252</v>
      </c>
      <c r="AU824" s="261" t="s">
        <v>85</v>
      </c>
      <c r="AV824" s="12" t="s">
        <v>83</v>
      </c>
      <c r="AW824" s="12" t="s">
        <v>38</v>
      </c>
      <c r="AX824" s="12" t="s">
        <v>75</v>
      </c>
      <c r="AY824" s="261" t="s">
        <v>182</v>
      </c>
    </row>
    <row r="825" s="12" customFormat="1">
      <c r="B825" s="251"/>
      <c r="C825" s="252"/>
      <c r="D825" s="253" t="s">
        <v>252</v>
      </c>
      <c r="E825" s="254" t="s">
        <v>21</v>
      </c>
      <c r="F825" s="255" t="s">
        <v>933</v>
      </c>
      <c r="G825" s="252"/>
      <c r="H825" s="254" t="s">
        <v>21</v>
      </c>
      <c r="I825" s="256"/>
      <c r="J825" s="252"/>
      <c r="K825" s="252"/>
      <c r="L825" s="257"/>
      <c r="M825" s="258"/>
      <c r="N825" s="259"/>
      <c r="O825" s="259"/>
      <c r="P825" s="259"/>
      <c r="Q825" s="259"/>
      <c r="R825" s="259"/>
      <c r="S825" s="259"/>
      <c r="T825" s="260"/>
      <c r="AT825" s="261" t="s">
        <v>252</v>
      </c>
      <c r="AU825" s="261" t="s">
        <v>85</v>
      </c>
      <c r="AV825" s="12" t="s">
        <v>83</v>
      </c>
      <c r="AW825" s="12" t="s">
        <v>38</v>
      </c>
      <c r="AX825" s="12" t="s">
        <v>75</v>
      </c>
      <c r="AY825" s="261" t="s">
        <v>182</v>
      </c>
    </row>
    <row r="826" s="13" customFormat="1">
      <c r="B826" s="262"/>
      <c r="C826" s="263"/>
      <c r="D826" s="253" t="s">
        <v>252</v>
      </c>
      <c r="E826" s="264" t="s">
        <v>21</v>
      </c>
      <c r="F826" s="265" t="s">
        <v>949</v>
      </c>
      <c r="G826" s="263"/>
      <c r="H826" s="266">
        <v>0.40300000000000002</v>
      </c>
      <c r="I826" s="267"/>
      <c r="J826" s="263"/>
      <c r="K826" s="263"/>
      <c r="L826" s="268"/>
      <c r="M826" s="269"/>
      <c r="N826" s="270"/>
      <c r="O826" s="270"/>
      <c r="P826" s="270"/>
      <c r="Q826" s="270"/>
      <c r="R826" s="270"/>
      <c r="S826" s="270"/>
      <c r="T826" s="271"/>
      <c r="AT826" s="272" t="s">
        <v>252</v>
      </c>
      <c r="AU826" s="272" t="s">
        <v>85</v>
      </c>
      <c r="AV826" s="13" t="s">
        <v>85</v>
      </c>
      <c r="AW826" s="13" t="s">
        <v>38</v>
      </c>
      <c r="AX826" s="13" t="s">
        <v>75</v>
      </c>
      <c r="AY826" s="272" t="s">
        <v>182</v>
      </c>
    </row>
    <row r="827" s="13" customFormat="1">
      <c r="B827" s="262"/>
      <c r="C827" s="263"/>
      <c r="D827" s="253" t="s">
        <v>252</v>
      </c>
      <c r="E827" s="264" t="s">
        <v>21</v>
      </c>
      <c r="F827" s="265" t="s">
        <v>21</v>
      </c>
      <c r="G827" s="263"/>
      <c r="H827" s="266">
        <v>0</v>
      </c>
      <c r="I827" s="267"/>
      <c r="J827" s="263"/>
      <c r="K827" s="263"/>
      <c r="L827" s="268"/>
      <c r="M827" s="269"/>
      <c r="N827" s="270"/>
      <c r="O827" s="270"/>
      <c r="P827" s="270"/>
      <c r="Q827" s="270"/>
      <c r="R827" s="270"/>
      <c r="S827" s="270"/>
      <c r="T827" s="271"/>
      <c r="AT827" s="272" t="s">
        <v>252</v>
      </c>
      <c r="AU827" s="272" t="s">
        <v>85</v>
      </c>
      <c r="AV827" s="13" t="s">
        <v>85</v>
      </c>
      <c r="AW827" s="13" t="s">
        <v>38</v>
      </c>
      <c r="AX827" s="13" t="s">
        <v>75</v>
      </c>
      <c r="AY827" s="272" t="s">
        <v>182</v>
      </c>
    </row>
    <row r="828" s="12" customFormat="1">
      <c r="B828" s="251"/>
      <c r="C828" s="252"/>
      <c r="D828" s="253" t="s">
        <v>252</v>
      </c>
      <c r="E828" s="254" t="s">
        <v>21</v>
      </c>
      <c r="F828" s="255" t="s">
        <v>935</v>
      </c>
      <c r="G828" s="252"/>
      <c r="H828" s="254" t="s">
        <v>21</v>
      </c>
      <c r="I828" s="256"/>
      <c r="J828" s="252"/>
      <c r="K828" s="252"/>
      <c r="L828" s="257"/>
      <c r="M828" s="258"/>
      <c r="N828" s="259"/>
      <c r="O828" s="259"/>
      <c r="P828" s="259"/>
      <c r="Q828" s="259"/>
      <c r="R828" s="259"/>
      <c r="S828" s="259"/>
      <c r="T828" s="260"/>
      <c r="AT828" s="261" t="s">
        <v>252</v>
      </c>
      <c r="AU828" s="261" t="s">
        <v>85</v>
      </c>
      <c r="AV828" s="12" t="s">
        <v>83</v>
      </c>
      <c r="AW828" s="12" t="s">
        <v>38</v>
      </c>
      <c r="AX828" s="12" t="s">
        <v>75</v>
      </c>
      <c r="AY828" s="261" t="s">
        <v>182</v>
      </c>
    </row>
    <row r="829" s="12" customFormat="1">
      <c r="B829" s="251"/>
      <c r="C829" s="252"/>
      <c r="D829" s="253" t="s">
        <v>252</v>
      </c>
      <c r="E829" s="254" t="s">
        <v>21</v>
      </c>
      <c r="F829" s="255" t="s">
        <v>798</v>
      </c>
      <c r="G829" s="252"/>
      <c r="H829" s="254" t="s">
        <v>21</v>
      </c>
      <c r="I829" s="256"/>
      <c r="J829" s="252"/>
      <c r="K829" s="252"/>
      <c r="L829" s="257"/>
      <c r="M829" s="258"/>
      <c r="N829" s="259"/>
      <c r="O829" s="259"/>
      <c r="P829" s="259"/>
      <c r="Q829" s="259"/>
      <c r="R829" s="259"/>
      <c r="S829" s="259"/>
      <c r="T829" s="260"/>
      <c r="AT829" s="261" t="s">
        <v>252</v>
      </c>
      <c r="AU829" s="261" t="s">
        <v>85</v>
      </c>
      <c r="AV829" s="12" t="s">
        <v>83</v>
      </c>
      <c r="AW829" s="12" t="s">
        <v>38</v>
      </c>
      <c r="AX829" s="12" t="s">
        <v>75</v>
      </c>
      <c r="AY829" s="261" t="s">
        <v>182</v>
      </c>
    </row>
    <row r="830" s="12" customFormat="1">
      <c r="B830" s="251"/>
      <c r="C830" s="252"/>
      <c r="D830" s="253" t="s">
        <v>252</v>
      </c>
      <c r="E830" s="254" t="s">
        <v>21</v>
      </c>
      <c r="F830" s="255" t="s">
        <v>799</v>
      </c>
      <c r="G830" s="252"/>
      <c r="H830" s="254" t="s">
        <v>21</v>
      </c>
      <c r="I830" s="256"/>
      <c r="J830" s="252"/>
      <c r="K830" s="252"/>
      <c r="L830" s="257"/>
      <c r="M830" s="258"/>
      <c r="N830" s="259"/>
      <c r="O830" s="259"/>
      <c r="P830" s="259"/>
      <c r="Q830" s="259"/>
      <c r="R830" s="259"/>
      <c r="S830" s="259"/>
      <c r="T830" s="260"/>
      <c r="AT830" s="261" t="s">
        <v>252</v>
      </c>
      <c r="AU830" s="261" t="s">
        <v>85</v>
      </c>
      <c r="AV830" s="12" t="s">
        <v>83</v>
      </c>
      <c r="AW830" s="12" t="s">
        <v>38</v>
      </c>
      <c r="AX830" s="12" t="s">
        <v>75</v>
      </c>
      <c r="AY830" s="261" t="s">
        <v>182</v>
      </c>
    </row>
    <row r="831" s="13" customFormat="1">
      <c r="B831" s="262"/>
      <c r="C831" s="263"/>
      <c r="D831" s="253" t="s">
        <v>252</v>
      </c>
      <c r="E831" s="264" t="s">
        <v>21</v>
      </c>
      <c r="F831" s="265" t="s">
        <v>950</v>
      </c>
      <c r="G831" s="263"/>
      <c r="H831" s="266">
        <v>0.82699999999999996</v>
      </c>
      <c r="I831" s="267"/>
      <c r="J831" s="263"/>
      <c r="K831" s="263"/>
      <c r="L831" s="268"/>
      <c r="M831" s="269"/>
      <c r="N831" s="270"/>
      <c r="O831" s="270"/>
      <c r="P831" s="270"/>
      <c r="Q831" s="270"/>
      <c r="R831" s="270"/>
      <c r="S831" s="270"/>
      <c r="T831" s="271"/>
      <c r="AT831" s="272" t="s">
        <v>252</v>
      </c>
      <c r="AU831" s="272" t="s">
        <v>85</v>
      </c>
      <c r="AV831" s="13" t="s">
        <v>85</v>
      </c>
      <c r="AW831" s="13" t="s">
        <v>38</v>
      </c>
      <c r="AX831" s="13" t="s">
        <v>75</v>
      </c>
      <c r="AY831" s="272" t="s">
        <v>182</v>
      </c>
    </row>
    <row r="832" s="13" customFormat="1">
      <c r="B832" s="262"/>
      <c r="C832" s="263"/>
      <c r="D832" s="253" t="s">
        <v>252</v>
      </c>
      <c r="E832" s="264" t="s">
        <v>21</v>
      </c>
      <c r="F832" s="265" t="s">
        <v>21</v>
      </c>
      <c r="G832" s="263"/>
      <c r="H832" s="266">
        <v>0</v>
      </c>
      <c r="I832" s="267"/>
      <c r="J832" s="263"/>
      <c r="K832" s="263"/>
      <c r="L832" s="268"/>
      <c r="M832" s="269"/>
      <c r="N832" s="270"/>
      <c r="O832" s="270"/>
      <c r="P832" s="270"/>
      <c r="Q832" s="270"/>
      <c r="R832" s="270"/>
      <c r="S832" s="270"/>
      <c r="T832" s="271"/>
      <c r="AT832" s="272" t="s">
        <v>252</v>
      </c>
      <c r="AU832" s="272" t="s">
        <v>85</v>
      </c>
      <c r="AV832" s="13" t="s">
        <v>85</v>
      </c>
      <c r="AW832" s="13" t="s">
        <v>38</v>
      </c>
      <c r="AX832" s="13" t="s">
        <v>75</v>
      </c>
      <c r="AY832" s="272" t="s">
        <v>182</v>
      </c>
    </row>
    <row r="833" s="12" customFormat="1">
      <c r="B833" s="251"/>
      <c r="C833" s="252"/>
      <c r="D833" s="253" t="s">
        <v>252</v>
      </c>
      <c r="E833" s="254" t="s">
        <v>21</v>
      </c>
      <c r="F833" s="255" t="s">
        <v>951</v>
      </c>
      <c r="G833" s="252"/>
      <c r="H833" s="254" t="s">
        <v>21</v>
      </c>
      <c r="I833" s="256"/>
      <c r="J833" s="252"/>
      <c r="K833" s="252"/>
      <c r="L833" s="257"/>
      <c r="M833" s="258"/>
      <c r="N833" s="259"/>
      <c r="O833" s="259"/>
      <c r="P833" s="259"/>
      <c r="Q833" s="259"/>
      <c r="R833" s="259"/>
      <c r="S833" s="259"/>
      <c r="T833" s="260"/>
      <c r="AT833" s="261" t="s">
        <v>252</v>
      </c>
      <c r="AU833" s="261" t="s">
        <v>85</v>
      </c>
      <c r="AV833" s="12" t="s">
        <v>83</v>
      </c>
      <c r="AW833" s="12" t="s">
        <v>38</v>
      </c>
      <c r="AX833" s="12" t="s">
        <v>75</v>
      </c>
      <c r="AY833" s="261" t="s">
        <v>182</v>
      </c>
    </row>
    <row r="834" s="12" customFormat="1">
      <c r="B834" s="251"/>
      <c r="C834" s="252"/>
      <c r="D834" s="253" t="s">
        <v>252</v>
      </c>
      <c r="E834" s="254" t="s">
        <v>21</v>
      </c>
      <c r="F834" s="255" t="s">
        <v>952</v>
      </c>
      <c r="G834" s="252"/>
      <c r="H834" s="254" t="s">
        <v>21</v>
      </c>
      <c r="I834" s="256"/>
      <c r="J834" s="252"/>
      <c r="K834" s="252"/>
      <c r="L834" s="257"/>
      <c r="M834" s="258"/>
      <c r="N834" s="259"/>
      <c r="O834" s="259"/>
      <c r="P834" s="259"/>
      <c r="Q834" s="259"/>
      <c r="R834" s="259"/>
      <c r="S834" s="259"/>
      <c r="T834" s="260"/>
      <c r="AT834" s="261" t="s">
        <v>252</v>
      </c>
      <c r="AU834" s="261" t="s">
        <v>85</v>
      </c>
      <c r="AV834" s="12" t="s">
        <v>83</v>
      </c>
      <c r="AW834" s="12" t="s">
        <v>38</v>
      </c>
      <c r="AX834" s="12" t="s">
        <v>75</v>
      </c>
      <c r="AY834" s="261" t="s">
        <v>182</v>
      </c>
    </row>
    <row r="835" s="13" customFormat="1">
      <c r="B835" s="262"/>
      <c r="C835" s="263"/>
      <c r="D835" s="253" t="s">
        <v>252</v>
      </c>
      <c r="E835" s="264" t="s">
        <v>21</v>
      </c>
      <c r="F835" s="265" t="s">
        <v>953</v>
      </c>
      <c r="G835" s="263"/>
      <c r="H835" s="266">
        <v>0.027</v>
      </c>
      <c r="I835" s="267"/>
      <c r="J835" s="263"/>
      <c r="K835" s="263"/>
      <c r="L835" s="268"/>
      <c r="M835" s="269"/>
      <c r="N835" s="270"/>
      <c r="O835" s="270"/>
      <c r="P835" s="270"/>
      <c r="Q835" s="270"/>
      <c r="R835" s="270"/>
      <c r="S835" s="270"/>
      <c r="T835" s="271"/>
      <c r="AT835" s="272" t="s">
        <v>252</v>
      </c>
      <c r="AU835" s="272" t="s">
        <v>85</v>
      </c>
      <c r="AV835" s="13" t="s">
        <v>85</v>
      </c>
      <c r="AW835" s="13" t="s">
        <v>38</v>
      </c>
      <c r="AX835" s="13" t="s">
        <v>75</v>
      </c>
      <c r="AY835" s="272" t="s">
        <v>182</v>
      </c>
    </row>
    <row r="836" s="13" customFormat="1">
      <c r="B836" s="262"/>
      <c r="C836" s="263"/>
      <c r="D836" s="253" t="s">
        <v>252</v>
      </c>
      <c r="E836" s="264" t="s">
        <v>21</v>
      </c>
      <c r="F836" s="265" t="s">
        <v>21</v>
      </c>
      <c r="G836" s="263"/>
      <c r="H836" s="266">
        <v>0</v>
      </c>
      <c r="I836" s="267"/>
      <c r="J836" s="263"/>
      <c r="K836" s="263"/>
      <c r="L836" s="268"/>
      <c r="M836" s="269"/>
      <c r="N836" s="270"/>
      <c r="O836" s="270"/>
      <c r="P836" s="270"/>
      <c r="Q836" s="270"/>
      <c r="R836" s="270"/>
      <c r="S836" s="270"/>
      <c r="T836" s="271"/>
      <c r="AT836" s="272" t="s">
        <v>252</v>
      </c>
      <c r="AU836" s="272" t="s">
        <v>85</v>
      </c>
      <c r="AV836" s="13" t="s">
        <v>85</v>
      </c>
      <c r="AW836" s="13" t="s">
        <v>38</v>
      </c>
      <c r="AX836" s="13" t="s">
        <v>75</v>
      </c>
      <c r="AY836" s="272" t="s">
        <v>182</v>
      </c>
    </row>
    <row r="837" s="14" customFormat="1">
      <c r="B837" s="273"/>
      <c r="C837" s="274"/>
      <c r="D837" s="253" t="s">
        <v>252</v>
      </c>
      <c r="E837" s="275" t="s">
        <v>21</v>
      </c>
      <c r="F837" s="276" t="s">
        <v>270</v>
      </c>
      <c r="G837" s="274"/>
      <c r="H837" s="277">
        <v>1.2569999999999999</v>
      </c>
      <c r="I837" s="278"/>
      <c r="J837" s="274"/>
      <c r="K837" s="274"/>
      <c r="L837" s="279"/>
      <c r="M837" s="280"/>
      <c r="N837" s="281"/>
      <c r="O837" s="281"/>
      <c r="P837" s="281"/>
      <c r="Q837" s="281"/>
      <c r="R837" s="281"/>
      <c r="S837" s="281"/>
      <c r="T837" s="282"/>
      <c r="AT837" s="283" t="s">
        <v>252</v>
      </c>
      <c r="AU837" s="283" t="s">
        <v>85</v>
      </c>
      <c r="AV837" s="14" t="s">
        <v>198</v>
      </c>
      <c r="AW837" s="14" t="s">
        <v>38</v>
      </c>
      <c r="AX837" s="14" t="s">
        <v>83</v>
      </c>
      <c r="AY837" s="283" t="s">
        <v>182</v>
      </c>
    </row>
    <row r="838" s="1" customFormat="1" ht="16.5" customHeight="1">
      <c r="B838" s="47"/>
      <c r="C838" s="235" t="s">
        <v>954</v>
      </c>
      <c r="D838" s="235" t="s">
        <v>185</v>
      </c>
      <c r="E838" s="236" t="s">
        <v>955</v>
      </c>
      <c r="F838" s="237" t="s">
        <v>956</v>
      </c>
      <c r="G838" s="238" t="s">
        <v>250</v>
      </c>
      <c r="H838" s="239">
        <v>249.90000000000001</v>
      </c>
      <c r="I838" s="240"/>
      <c r="J838" s="241">
        <f>ROUND(I838*H838,2)</f>
        <v>0</v>
      </c>
      <c r="K838" s="237" t="s">
        <v>189</v>
      </c>
      <c r="L838" s="73"/>
      <c r="M838" s="242" t="s">
        <v>21</v>
      </c>
      <c r="N838" s="243" t="s">
        <v>46</v>
      </c>
      <c r="O838" s="48"/>
      <c r="P838" s="244">
        <f>O838*H838</f>
        <v>0</v>
      </c>
      <c r="Q838" s="244">
        <v>0.070379999999999998</v>
      </c>
      <c r="R838" s="244">
        <f>Q838*H838</f>
        <v>17.587962000000001</v>
      </c>
      <c r="S838" s="244">
        <v>0</v>
      </c>
      <c r="T838" s="245">
        <f>S838*H838</f>
        <v>0</v>
      </c>
      <c r="AR838" s="25" t="s">
        <v>198</v>
      </c>
      <c r="AT838" s="25" t="s">
        <v>185</v>
      </c>
      <c r="AU838" s="25" t="s">
        <v>85</v>
      </c>
      <c r="AY838" s="25" t="s">
        <v>182</v>
      </c>
      <c r="BE838" s="246">
        <f>IF(N838="základní",J838,0)</f>
        <v>0</v>
      </c>
      <c r="BF838" s="246">
        <f>IF(N838="snížená",J838,0)</f>
        <v>0</v>
      </c>
      <c r="BG838" s="246">
        <f>IF(N838="zákl. přenesená",J838,0)</f>
        <v>0</v>
      </c>
      <c r="BH838" s="246">
        <f>IF(N838="sníž. přenesená",J838,0)</f>
        <v>0</v>
      </c>
      <c r="BI838" s="246">
        <f>IF(N838="nulová",J838,0)</f>
        <v>0</v>
      </c>
      <c r="BJ838" s="25" t="s">
        <v>83</v>
      </c>
      <c r="BK838" s="246">
        <f>ROUND(I838*H838,2)</f>
        <v>0</v>
      </c>
      <c r="BL838" s="25" t="s">
        <v>198</v>
      </c>
      <c r="BM838" s="25" t="s">
        <v>957</v>
      </c>
    </row>
    <row r="839" s="12" customFormat="1">
      <c r="B839" s="251"/>
      <c r="C839" s="252"/>
      <c r="D839" s="253" t="s">
        <v>252</v>
      </c>
      <c r="E839" s="254" t="s">
        <v>21</v>
      </c>
      <c r="F839" s="255" t="s">
        <v>958</v>
      </c>
      <c r="G839" s="252"/>
      <c r="H839" s="254" t="s">
        <v>21</v>
      </c>
      <c r="I839" s="256"/>
      <c r="J839" s="252"/>
      <c r="K839" s="252"/>
      <c r="L839" s="257"/>
      <c r="M839" s="258"/>
      <c r="N839" s="259"/>
      <c r="O839" s="259"/>
      <c r="P839" s="259"/>
      <c r="Q839" s="259"/>
      <c r="R839" s="259"/>
      <c r="S839" s="259"/>
      <c r="T839" s="260"/>
      <c r="AT839" s="261" t="s">
        <v>252</v>
      </c>
      <c r="AU839" s="261" t="s">
        <v>85</v>
      </c>
      <c r="AV839" s="12" t="s">
        <v>83</v>
      </c>
      <c r="AW839" s="12" t="s">
        <v>38</v>
      </c>
      <c r="AX839" s="12" t="s">
        <v>75</v>
      </c>
      <c r="AY839" s="261" t="s">
        <v>182</v>
      </c>
    </row>
    <row r="840" s="13" customFormat="1">
      <c r="B840" s="262"/>
      <c r="C840" s="263"/>
      <c r="D840" s="253" t="s">
        <v>252</v>
      </c>
      <c r="E840" s="264" t="s">
        <v>21</v>
      </c>
      <c r="F840" s="265" t="s">
        <v>21</v>
      </c>
      <c r="G840" s="263"/>
      <c r="H840" s="266">
        <v>0</v>
      </c>
      <c r="I840" s="267"/>
      <c r="J840" s="263"/>
      <c r="K840" s="263"/>
      <c r="L840" s="268"/>
      <c r="M840" s="269"/>
      <c r="N840" s="270"/>
      <c r="O840" s="270"/>
      <c r="P840" s="270"/>
      <c r="Q840" s="270"/>
      <c r="R840" s="270"/>
      <c r="S840" s="270"/>
      <c r="T840" s="271"/>
      <c r="AT840" s="272" t="s">
        <v>252</v>
      </c>
      <c r="AU840" s="272" t="s">
        <v>85</v>
      </c>
      <c r="AV840" s="13" t="s">
        <v>85</v>
      </c>
      <c r="AW840" s="13" t="s">
        <v>38</v>
      </c>
      <c r="AX840" s="13" t="s">
        <v>75</v>
      </c>
      <c r="AY840" s="272" t="s">
        <v>182</v>
      </c>
    </row>
    <row r="841" s="12" customFormat="1">
      <c r="B841" s="251"/>
      <c r="C841" s="252"/>
      <c r="D841" s="253" t="s">
        <v>252</v>
      </c>
      <c r="E841" s="254" t="s">
        <v>21</v>
      </c>
      <c r="F841" s="255" t="s">
        <v>704</v>
      </c>
      <c r="G841" s="252"/>
      <c r="H841" s="254" t="s">
        <v>21</v>
      </c>
      <c r="I841" s="256"/>
      <c r="J841" s="252"/>
      <c r="K841" s="252"/>
      <c r="L841" s="257"/>
      <c r="M841" s="258"/>
      <c r="N841" s="259"/>
      <c r="O841" s="259"/>
      <c r="P841" s="259"/>
      <c r="Q841" s="259"/>
      <c r="R841" s="259"/>
      <c r="S841" s="259"/>
      <c r="T841" s="260"/>
      <c r="AT841" s="261" t="s">
        <v>252</v>
      </c>
      <c r="AU841" s="261" t="s">
        <v>85</v>
      </c>
      <c r="AV841" s="12" t="s">
        <v>83</v>
      </c>
      <c r="AW841" s="12" t="s">
        <v>38</v>
      </c>
      <c r="AX841" s="12" t="s">
        <v>75</v>
      </c>
      <c r="AY841" s="261" t="s">
        <v>182</v>
      </c>
    </row>
    <row r="842" s="12" customFormat="1">
      <c r="B842" s="251"/>
      <c r="C842" s="252"/>
      <c r="D842" s="253" t="s">
        <v>252</v>
      </c>
      <c r="E842" s="254" t="s">
        <v>21</v>
      </c>
      <c r="F842" s="255" t="s">
        <v>705</v>
      </c>
      <c r="G842" s="252"/>
      <c r="H842" s="254" t="s">
        <v>21</v>
      </c>
      <c r="I842" s="256"/>
      <c r="J842" s="252"/>
      <c r="K842" s="252"/>
      <c r="L842" s="257"/>
      <c r="M842" s="258"/>
      <c r="N842" s="259"/>
      <c r="O842" s="259"/>
      <c r="P842" s="259"/>
      <c r="Q842" s="259"/>
      <c r="R842" s="259"/>
      <c r="S842" s="259"/>
      <c r="T842" s="260"/>
      <c r="AT842" s="261" t="s">
        <v>252</v>
      </c>
      <c r="AU842" s="261" t="s">
        <v>85</v>
      </c>
      <c r="AV842" s="12" t="s">
        <v>83</v>
      </c>
      <c r="AW842" s="12" t="s">
        <v>38</v>
      </c>
      <c r="AX842" s="12" t="s">
        <v>75</v>
      </c>
      <c r="AY842" s="261" t="s">
        <v>182</v>
      </c>
    </row>
    <row r="843" s="13" customFormat="1">
      <c r="B843" s="262"/>
      <c r="C843" s="263"/>
      <c r="D843" s="253" t="s">
        <v>252</v>
      </c>
      <c r="E843" s="264" t="s">
        <v>21</v>
      </c>
      <c r="F843" s="265" t="s">
        <v>706</v>
      </c>
      <c r="G843" s="263"/>
      <c r="H843" s="266">
        <v>4.9000000000000004</v>
      </c>
      <c r="I843" s="267"/>
      <c r="J843" s="263"/>
      <c r="K843" s="263"/>
      <c r="L843" s="268"/>
      <c r="M843" s="269"/>
      <c r="N843" s="270"/>
      <c r="O843" s="270"/>
      <c r="P843" s="270"/>
      <c r="Q843" s="270"/>
      <c r="R843" s="270"/>
      <c r="S843" s="270"/>
      <c r="T843" s="271"/>
      <c r="AT843" s="272" t="s">
        <v>252</v>
      </c>
      <c r="AU843" s="272" t="s">
        <v>85</v>
      </c>
      <c r="AV843" s="13" t="s">
        <v>85</v>
      </c>
      <c r="AW843" s="13" t="s">
        <v>38</v>
      </c>
      <c r="AX843" s="13" t="s">
        <v>75</v>
      </c>
      <c r="AY843" s="272" t="s">
        <v>182</v>
      </c>
    </row>
    <row r="844" s="12" customFormat="1">
      <c r="B844" s="251"/>
      <c r="C844" s="252"/>
      <c r="D844" s="253" t="s">
        <v>252</v>
      </c>
      <c r="E844" s="254" t="s">
        <v>21</v>
      </c>
      <c r="F844" s="255" t="s">
        <v>707</v>
      </c>
      <c r="G844" s="252"/>
      <c r="H844" s="254" t="s">
        <v>21</v>
      </c>
      <c r="I844" s="256"/>
      <c r="J844" s="252"/>
      <c r="K844" s="252"/>
      <c r="L844" s="257"/>
      <c r="M844" s="258"/>
      <c r="N844" s="259"/>
      <c r="O844" s="259"/>
      <c r="P844" s="259"/>
      <c r="Q844" s="259"/>
      <c r="R844" s="259"/>
      <c r="S844" s="259"/>
      <c r="T844" s="260"/>
      <c r="AT844" s="261" t="s">
        <v>252</v>
      </c>
      <c r="AU844" s="261" t="s">
        <v>85</v>
      </c>
      <c r="AV844" s="12" t="s">
        <v>83</v>
      </c>
      <c r="AW844" s="12" t="s">
        <v>38</v>
      </c>
      <c r="AX844" s="12" t="s">
        <v>75</v>
      </c>
      <c r="AY844" s="261" t="s">
        <v>182</v>
      </c>
    </row>
    <row r="845" s="12" customFormat="1">
      <c r="B845" s="251"/>
      <c r="C845" s="252"/>
      <c r="D845" s="253" t="s">
        <v>252</v>
      </c>
      <c r="E845" s="254" t="s">
        <v>21</v>
      </c>
      <c r="F845" s="255" t="s">
        <v>708</v>
      </c>
      <c r="G845" s="252"/>
      <c r="H845" s="254" t="s">
        <v>21</v>
      </c>
      <c r="I845" s="256"/>
      <c r="J845" s="252"/>
      <c r="K845" s="252"/>
      <c r="L845" s="257"/>
      <c r="M845" s="258"/>
      <c r="N845" s="259"/>
      <c r="O845" s="259"/>
      <c r="P845" s="259"/>
      <c r="Q845" s="259"/>
      <c r="R845" s="259"/>
      <c r="S845" s="259"/>
      <c r="T845" s="260"/>
      <c r="AT845" s="261" t="s">
        <v>252</v>
      </c>
      <c r="AU845" s="261" t="s">
        <v>85</v>
      </c>
      <c r="AV845" s="12" t="s">
        <v>83</v>
      </c>
      <c r="AW845" s="12" t="s">
        <v>38</v>
      </c>
      <c r="AX845" s="12" t="s">
        <v>75</v>
      </c>
      <c r="AY845" s="261" t="s">
        <v>182</v>
      </c>
    </row>
    <row r="846" s="13" customFormat="1">
      <c r="B846" s="262"/>
      <c r="C846" s="263"/>
      <c r="D846" s="253" t="s">
        <v>252</v>
      </c>
      <c r="E846" s="264" t="s">
        <v>21</v>
      </c>
      <c r="F846" s="265" t="s">
        <v>709</v>
      </c>
      <c r="G846" s="263"/>
      <c r="H846" s="266">
        <v>31.100000000000001</v>
      </c>
      <c r="I846" s="267"/>
      <c r="J846" s="263"/>
      <c r="K846" s="263"/>
      <c r="L846" s="268"/>
      <c r="M846" s="269"/>
      <c r="N846" s="270"/>
      <c r="O846" s="270"/>
      <c r="P846" s="270"/>
      <c r="Q846" s="270"/>
      <c r="R846" s="270"/>
      <c r="S846" s="270"/>
      <c r="T846" s="271"/>
      <c r="AT846" s="272" t="s">
        <v>252</v>
      </c>
      <c r="AU846" s="272" t="s">
        <v>85</v>
      </c>
      <c r="AV846" s="13" t="s">
        <v>85</v>
      </c>
      <c r="AW846" s="13" t="s">
        <v>38</v>
      </c>
      <c r="AX846" s="13" t="s">
        <v>75</v>
      </c>
      <c r="AY846" s="272" t="s">
        <v>182</v>
      </c>
    </row>
    <row r="847" s="12" customFormat="1">
      <c r="B847" s="251"/>
      <c r="C847" s="252"/>
      <c r="D847" s="253" t="s">
        <v>252</v>
      </c>
      <c r="E847" s="254" t="s">
        <v>21</v>
      </c>
      <c r="F847" s="255" t="s">
        <v>710</v>
      </c>
      <c r="G847" s="252"/>
      <c r="H847" s="254" t="s">
        <v>21</v>
      </c>
      <c r="I847" s="256"/>
      <c r="J847" s="252"/>
      <c r="K847" s="252"/>
      <c r="L847" s="257"/>
      <c r="M847" s="258"/>
      <c r="N847" s="259"/>
      <c r="O847" s="259"/>
      <c r="P847" s="259"/>
      <c r="Q847" s="259"/>
      <c r="R847" s="259"/>
      <c r="S847" s="259"/>
      <c r="T847" s="260"/>
      <c r="AT847" s="261" t="s">
        <v>252</v>
      </c>
      <c r="AU847" s="261" t="s">
        <v>85</v>
      </c>
      <c r="AV847" s="12" t="s">
        <v>83</v>
      </c>
      <c r="AW847" s="12" t="s">
        <v>38</v>
      </c>
      <c r="AX847" s="12" t="s">
        <v>75</v>
      </c>
      <c r="AY847" s="261" t="s">
        <v>182</v>
      </c>
    </row>
    <row r="848" s="12" customFormat="1">
      <c r="B848" s="251"/>
      <c r="C848" s="252"/>
      <c r="D848" s="253" t="s">
        <v>252</v>
      </c>
      <c r="E848" s="254" t="s">
        <v>21</v>
      </c>
      <c r="F848" s="255" t="s">
        <v>711</v>
      </c>
      <c r="G848" s="252"/>
      <c r="H848" s="254" t="s">
        <v>21</v>
      </c>
      <c r="I848" s="256"/>
      <c r="J848" s="252"/>
      <c r="K848" s="252"/>
      <c r="L848" s="257"/>
      <c r="M848" s="258"/>
      <c r="N848" s="259"/>
      <c r="O848" s="259"/>
      <c r="P848" s="259"/>
      <c r="Q848" s="259"/>
      <c r="R848" s="259"/>
      <c r="S848" s="259"/>
      <c r="T848" s="260"/>
      <c r="AT848" s="261" t="s">
        <v>252</v>
      </c>
      <c r="AU848" s="261" t="s">
        <v>85</v>
      </c>
      <c r="AV848" s="12" t="s">
        <v>83</v>
      </c>
      <c r="AW848" s="12" t="s">
        <v>38</v>
      </c>
      <c r="AX848" s="12" t="s">
        <v>75</v>
      </c>
      <c r="AY848" s="261" t="s">
        <v>182</v>
      </c>
    </row>
    <row r="849" s="13" customFormat="1">
      <c r="B849" s="262"/>
      <c r="C849" s="263"/>
      <c r="D849" s="253" t="s">
        <v>252</v>
      </c>
      <c r="E849" s="264" t="s">
        <v>21</v>
      </c>
      <c r="F849" s="265" t="s">
        <v>712</v>
      </c>
      <c r="G849" s="263"/>
      <c r="H849" s="266">
        <v>32.399999999999999</v>
      </c>
      <c r="I849" s="267"/>
      <c r="J849" s="263"/>
      <c r="K849" s="263"/>
      <c r="L849" s="268"/>
      <c r="M849" s="269"/>
      <c r="N849" s="270"/>
      <c r="O849" s="270"/>
      <c r="P849" s="270"/>
      <c r="Q849" s="270"/>
      <c r="R849" s="270"/>
      <c r="S849" s="270"/>
      <c r="T849" s="271"/>
      <c r="AT849" s="272" t="s">
        <v>252</v>
      </c>
      <c r="AU849" s="272" t="s">
        <v>85</v>
      </c>
      <c r="AV849" s="13" t="s">
        <v>85</v>
      </c>
      <c r="AW849" s="13" t="s">
        <v>38</v>
      </c>
      <c r="AX849" s="13" t="s">
        <v>75</v>
      </c>
      <c r="AY849" s="272" t="s">
        <v>182</v>
      </c>
    </row>
    <row r="850" s="12" customFormat="1">
      <c r="B850" s="251"/>
      <c r="C850" s="252"/>
      <c r="D850" s="253" t="s">
        <v>252</v>
      </c>
      <c r="E850" s="254" t="s">
        <v>21</v>
      </c>
      <c r="F850" s="255" t="s">
        <v>713</v>
      </c>
      <c r="G850" s="252"/>
      <c r="H850" s="254" t="s">
        <v>21</v>
      </c>
      <c r="I850" s="256"/>
      <c r="J850" s="252"/>
      <c r="K850" s="252"/>
      <c r="L850" s="257"/>
      <c r="M850" s="258"/>
      <c r="N850" s="259"/>
      <c r="O850" s="259"/>
      <c r="P850" s="259"/>
      <c r="Q850" s="259"/>
      <c r="R850" s="259"/>
      <c r="S850" s="259"/>
      <c r="T850" s="260"/>
      <c r="AT850" s="261" t="s">
        <v>252</v>
      </c>
      <c r="AU850" s="261" t="s">
        <v>85</v>
      </c>
      <c r="AV850" s="12" t="s">
        <v>83</v>
      </c>
      <c r="AW850" s="12" t="s">
        <v>38</v>
      </c>
      <c r="AX850" s="12" t="s">
        <v>75</v>
      </c>
      <c r="AY850" s="261" t="s">
        <v>182</v>
      </c>
    </row>
    <row r="851" s="12" customFormat="1">
      <c r="B851" s="251"/>
      <c r="C851" s="252"/>
      <c r="D851" s="253" t="s">
        <v>252</v>
      </c>
      <c r="E851" s="254" t="s">
        <v>21</v>
      </c>
      <c r="F851" s="255" t="s">
        <v>714</v>
      </c>
      <c r="G851" s="252"/>
      <c r="H851" s="254" t="s">
        <v>21</v>
      </c>
      <c r="I851" s="256"/>
      <c r="J851" s="252"/>
      <c r="K851" s="252"/>
      <c r="L851" s="257"/>
      <c r="M851" s="258"/>
      <c r="N851" s="259"/>
      <c r="O851" s="259"/>
      <c r="P851" s="259"/>
      <c r="Q851" s="259"/>
      <c r="R851" s="259"/>
      <c r="S851" s="259"/>
      <c r="T851" s="260"/>
      <c r="AT851" s="261" t="s">
        <v>252</v>
      </c>
      <c r="AU851" s="261" t="s">
        <v>85</v>
      </c>
      <c r="AV851" s="12" t="s">
        <v>83</v>
      </c>
      <c r="AW851" s="12" t="s">
        <v>38</v>
      </c>
      <c r="AX851" s="12" t="s">
        <v>75</v>
      </c>
      <c r="AY851" s="261" t="s">
        <v>182</v>
      </c>
    </row>
    <row r="852" s="13" customFormat="1">
      <c r="B852" s="262"/>
      <c r="C852" s="263"/>
      <c r="D852" s="253" t="s">
        <v>252</v>
      </c>
      <c r="E852" s="264" t="s">
        <v>21</v>
      </c>
      <c r="F852" s="265" t="s">
        <v>715</v>
      </c>
      <c r="G852" s="263"/>
      <c r="H852" s="266">
        <v>8.8000000000000007</v>
      </c>
      <c r="I852" s="267"/>
      <c r="J852" s="263"/>
      <c r="K852" s="263"/>
      <c r="L852" s="268"/>
      <c r="M852" s="269"/>
      <c r="N852" s="270"/>
      <c r="O852" s="270"/>
      <c r="P852" s="270"/>
      <c r="Q852" s="270"/>
      <c r="R852" s="270"/>
      <c r="S852" s="270"/>
      <c r="T852" s="271"/>
      <c r="AT852" s="272" t="s">
        <v>252</v>
      </c>
      <c r="AU852" s="272" t="s">
        <v>85</v>
      </c>
      <c r="AV852" s="13" t="s">
        <v>85</v>
      </c>
      <c r="AW852" s="13" t="s">
        <v>38</v>
      </c>
      <c r="AX852" s="13" t="s">
        <v>75</v>
      </c>
      <c r="AY852" s="272" t="s">
        <v>182</v>
      </c>
    </row>
    <row r="853" s="12" customFormat="1">
      <c r="B853" s="251"/>
      <c r="C853" s="252"/>
      <c r="D853" s="253" t="s">
        <v>252</v>
      </c>
      <c r="E853" s="254" t="s">
        <v>21</v>
      </c>
      <c r="F853" s="255" t="s">
        <v>716</v>
      </c>
      <c r="G853" s="252"/>
      <c r="H853" s="254" t="s">
        <v>21</v>
      </c>
      <c r="I853" s="256"/>
      <c r="J853" s="252"/>
      <c r="K853" s="252"/>
      <c r="L853" s="257"/>
      <c r="M853" s="258"/>
      <c r="N853" s="259"/>
      <c r="O853" s="259"/>
      <c r="P853" s="259"/>
      <c r="Q853" s="259"/>
      <c r="R853" s="259"/>
      <c r="S853" s="259"/>
      <c r="T853" s="260"/>
      <c r="AT853" s="261" t="s">
        <v>252</v>
      </c>
      <c r="AU853" s="261" t="s">
        <v>85</v>
      </c>
      <c r="AV853" s="12" t="s">
        <v>83</v>
      </c>
      <c r="AW853" s="12" t="s">
        <v>38</v>
      </c>
      <c r="AX853" s="12" t="s">
        <v>75</v>
      </c>
      <c r="AY853" s="261" t="s">
        <v>182</v>
      </c>
    </row>
    <row r="854" s="12" customFormat="1">
      <c r="B854" s="251"/>
      <c r="C854" s="252"/>
      <c r="D854" s="253" t="s">
        <v>252</v>
      </c>
      <c r="E854" s="254" t="s">
        <v>21</v>
      </c>
      <c r="F854" s="255" t="s">
        <v>717</v>
      </c>
      <c r="G854" s="252"/>
      <c r="H854" s="254" t="s">
        <v>21</v>
      </c>
      <c r="I854" s="256"/>
      <c r="J854" s="252"/>
      <c r="K854" s="252"/>
      <c r="L854" s="257"/>
      <c r="M854" s="258"/>
      <c r="N854" s="259"/>
      <c r="O854" s="259"/>
      <c r="P854" s="259"/>
      <c r="Q854" s="259"/>
      <c r="R854" s="259"/>
      <c r="S854" s="259"/>
      <c r="T854" s="260"/>
      <c r="AT854" s="261" t="s">
        <v>252</v>
      </c>
      <c r="AU854" s="261" t="s">
        <v>85</v>
      </c>
      <c r="AV854" s="12" t="s">
        <v>83</v>
      </c>
      <c r="AW854" s="12" t="s">
        <v>38</v>
      </c>
      <c r="AX854" s="12" t="s">
        <v>75</v>
      </c>
      <c r="AY854" s="261" t="s">
        <v>182</v>
      </c>
    </row>
    <row r="855" s="13" customFormat="1">
      <c r="B855" s="262"/>
      <c r="C855" s="263"/>
      <c r="D855" s="253" t="s">
        <v>252</v>
      </c>
      <c r="E855" s="264" t="s">
        <v>21</v>
      </c>
      <c r="F855" s="265" t="s">
        <v>718</v>
      </c>
      <c r="G855" s="263"/>
      <c r="H855" s="266">
        <v>4.0999999999999996</v>
      </c>
      <c r="I855" s="267"/>
      <c r="J855" s="263"/>
      <c r="K855" s="263"/>
      <c r="L855" s="268"/>
      <c r="M855" s="269"/>
      <c r="N855" s="270"/>
      <c r="O855" s="270"/>
      <c r="P855" s="270"/>
      <c r="Q855" s="270"/>
      <c r="R855" s="270"/>
      <c r="S855" s="270"/>
      <c r="T855" s="271"/>
      <c r="AT855" s="272" t="s">
        <v>252</v>
      </c>
      <c r="AU855" s="272" t="s">
        <v>85</v>
      </c>
      <c r="AV855" s="13" t="s">
        <v>85</v>
      </c>
      <c r="AW855" s="13" t="s">
        <v>38</v>
      </c>
      <c r="AX855" s="13" t="s">
        <v>75</v>
      </c>
      <c r="AY855" s="272" t="s">
        <v>182</v>
      </c>
    </row>
    <row r="856" s="12" customFormat="1">
      <c r="B856" s="251"/>
      <c r="C856" s="252"/>
      <c r="D856" s="253" t="s">
        <v>252</v>
      </c>
      <c r="E856" s="254" t="s">
        <v>21</v>
      </c>
      <c r="F856" s="255" t="s">
        <v>719</v>
      </c>
      <c r="G856" s="252"/>
      <c r="H856" s="254" t="s">
        <v>21</v>
      </c>
      <c r="I856" s="256"/>
      <c r="J856" s="252"/>
      <c r="K856" s="252"/>
      <c r="L856" s="257"/>
      <c r="M856" s="258"/>
      <c r="N856" s="259"/>
      <c r="O856" s="259"/>
      <c r="P856" s="259"/>
      <c r="Q856" s="259"/>
      <c r="R856" s="259"/>
      <c r="S856" s="259"/>
      <c r="T856" s="260"/>
      <c r="AT856" s="261" t="s">
        <v>252</v>
      </c>
      <c r="AU856" s="261" t="s">
        <v>85</v>
      </c>
      <c r="AV856" s="12" t="s">
        <v>83</v>
      </c>
      <c r="AW856" s="12" t="s">
        <v>38</v>
      </c>
      <c r="AX856" s="12" t="s">
        <v>75</v>
      </c>
      <c r="AY856" s="261" t="s">
        <v>182</v>
      </c>
    </row>
    <row r="857" s="12" customFormat="1">
      <c r="B857" s="251"/>
      <c r="C857" s="252"/>
      <c r="D857" s="253" t="s">
        <v>252</v>
      </c>
      <c r="E857" s="254" t="s">
        <v>21</v>
      </c>
      <c r="F857" s="255" t="s">
        <v>720</v>
      </c>
      <c r="G857" s="252"/>
      <c r="H857" s="254" t="s">
        <v>21</v>
      </c>
      <c r="I857" s="256"/>
      <c r="J857" s="252"/>
      <c r="K857" s="252"/>
      <c r="L857" s="257"/>
      <c r="M857" s="258"/>
      <c r="N857" s="259"/>
      <c r="O857" s="259"/>
      <c r="P857" s="259"/>
      <c r="Q857" s="259"/>
      <c r="R857" s="259"/>
      <c r="S857" s="259"/>
      <c r="T857" s="260"/>
      <c r="AT857" s="261" t="s">
        <v>252</v>
      </c>
      <c r="AU857" s="261" t="s">
        <v>85</v>
      </c>
      <c r="AV857" s="12" t="s">
        <v>83</v>
      </c>
      <c r="AW857" s="12" t="s">
        <v>38</v>
      </c>
      <c r="AX857" s="12" t="s">
        <v>75</v>
      </c>
      <c r="AY857" s="261" t="s">
        <v>182</v>
      </c>
    </row>
    <row r="858" s="13" customFormat="1">
      <c r="B858" s="262"/>
      <c r="C858" s="263"/>
      <c r="D858" s="253" t="s">
        <v>252</v>
      </c>
      <c r="E858" s="264" t="s">
        <v>21</v>
      </c>
      <c r="F858" s="265" t="s">
        <v>721</v>
      </c>
      <c r="G858" s="263"/>
      <c r="H858" s="266">
        <v>4.2999999999999998</v>
      </c>
      <c r="I858" s="267"/>
      <c r="J858" s="263"/>
      <c r="K858" s="263"/>
      <c r="L858" s="268"/>
      <c r="M858" s="269"/>
      <c r="N858" s="270"/>
      <c r="O858" s="270"/>
      <c r="P858" s="270"/>
      <c r="Q858" s="270"/>
      <c r="R858" s="270"/>
      <c r="S858" s="270"/>
      <c r="T858" s="271"/>
      <c r="AT858" s="272" t="s">
        <v>252</v>
      </c>
      <c r="AU858" s="272" t="s">
        <v>85</v>
      </c>
      <c r="AV858" s="13" t="s">
        <v>85</v>
      </c>
      <c r="AW858" s="13" t="s">
        <v>38</v>
      </c>
      <c r="AX858" s="13" t="s">
        <v>75</v>
      </c>
      <c r="AY858" s="272" t="s">
        <v>182</v>
      </c>
    </row>
    <row r="859" s="12" customFormat="1">
      <c r="B859" s="251"/>
      <c r="C859" s="252"/>
      <c r="D859" s="253" t="s">
        <v>252</v>
      </c>
      <c r="E859" s="254" t="s">
        <v>21</v>
      </c>
      <c r="F859" s="255" t="s">
        <v>722</v>
      </c>
      <c r="G859" s="252"/>
      <c r="H859" s="254" t="s">
        <v>21</v>
      </c>
      <c r="I859" s="256"/>
      <c r="J859" s="252"/>
      <c r="K859" s="252"/>
      <c r="L859" s="257"/>
      <c r="M859" s="258"/>
      <c r="N859" s="259"/>
      <c r="O859" s="259"/>
      <c r="P859" s="259"/>
      <c r="Q859" s="259"/>
      <c r="R859" s="259"/>
      <c r="S859" s="259"/>
      <c r="T859" s="260"/>
      <c r="AT859" s="261" t="s">
        <v>252</v>
      </c>
      <c r="AU859" s="261" t="s">
        <v>85</v>
      </c>
      <c r="AV859" s="12" t="s">
        <v>83</v>
      </c>
      <c r="AW859" s="12" t="s">
        <v>38</v>
      </c>
      <c r="AX859" s="12" t="s">
        <v>75</v>
      </c>
      <c r="AY859" s="261" t="s">
        <v>182</v>
      </c>
    </row>
    <row r="860" s="12" customFormat="1">
      <c r="B860" s="251"/>
      <c r="C860" s="252"/>
      <c r="D860" s="253" t="s">
        <v>252</v>
      </c>
      <c r="E860" s="254" t="s">
        <v>21</v>
      </c>
      <c r="F860" s="255" t="s">
        <v>723</v>
      </c>
      <c r="G860" s="252"/>
      <c r="H860" s="254" t="s">
        <v>21</v>
      </c>
      <c r="I860" s="256"/>
      <c r="J860" s="252"/>
      <c r="K860" s="252"/>
      <c r="L860" s="257"/>
      <c r="M860" s="258"/>
      <c r="N860" s="259"/>
      <c r="O860" s="259"/>
      <c r="P860" s="259"/>
      <c r="Q860" s="259"/>
      <c r="R860" s="259"/>
      <c r="S860" s="259"/>
      <c r="T860" s="260"/>
      <c r="AT860" s="261" t="s">
        <v>252</v>
      </c>
      <c r="AU860" s="261" t="s">
        <v>85</v>
      </c>
      <c r="AV860" s="12" t="s">
        <v>83</v>
      </c>
      <c r="AW860" s="12" t="s">
        <v>38</v>
      </c>
      <c r="AX860" s="12" t="s">
        <v>75</v>
      </c>
      <c r="AY860" s="261" t="s">
        <v>182</v>
      </c>
    </row>
    <row r="861" s="13" customFormat="1">
      <c r="B861" s="262"/>
      <c r="C861" s="263"/>
      <c r="D861" s="253" t="s">
        <v>252</v>
      </c>
      <c r="E861" s="264" t="s">
        <v>21</v>
      </c>
      <c r="F861" s="265" t="s">
        <v>724</v>
      </c>
      <c r="G861" s="263"/>
      <c r="H861" s="266">
        <v>18.199999999999999</v>
      </c>
      <c r="I861" s="267"/>
      <c r="J861" s="263"/>
      <c r="K861" s="263"/>
      <c r="L861" s="268"/>
      <c r="M861" s="269"/>
      <c r="N861" s="270"/>
      <c r="O861" s="270"/>
      <c r="P861" s="270"/>
      <c r="Q861" s="270"/>
      <c r="R861" s="270"/>
      <c r="S861" s="270"/>
      <c r="T861" s="271"/>
      <c r="AT861" s="272" t="s">
        <v>252</v>
      </c>
      <c r="AU861" s="272" t="s">
        <v>85</v>
      </c>
      <c r="AV861" s="13" t="s">
        <v>85</v>
      </c>
      <c r="AW861" s="13" t="s">
        <v>38</v>
      </c>
      <c r="AX861" s="13" t="s">
        <v>75</v>
      </c>
      <c r="AY861" s="272" t="s">
        <v>182</v>
      </c>
    </row>
    <row r="862" s="12" customFormat="1">
      <c r="B862" s="251"/>
      <c r="C862" s="252"/>
      <c r="D862" s="253" t="s">
        <v>252</v>
      </c>
      <c r="E862" s="254" t="s">
        <v>21</v>
      </c>
      <c r="F862" s="255" t="s">
        <v>725</v>
      </c>
      <c r="G862" s="252"/>
      <c r="H862" s="254" t="s">
        <v>21</v>
      </c>
      <c r="I862" s="256"/>
      <c r="J862" s="252"/>
      <c r="K862" s="252"/>
      <c r="L862" s="257"/>
      <c r="M862" s="258"/>
      <c r="N862" s="259"/>
      <c r="O862" s="259"/>
      <c r="P862" s="259"/>
      <c r="Q862" s="259"/>
      <c r="R862" s="259"/>
      <c r="S862" s="259"/>
      <c r="T862" s="260"/>
      <c r="AT862" s="261" t="s">
        <v>252</v>
      </c>
      <c r="AU862" s="261" t="s">
        <v>85</v>
      </c>
      <c r="AV862" s="12" t="s">
        <v>83</v>
      </c>
      <c r="AW862" s="12" t="s">
        <v>38</v>
      </c>
      <c r="AX862" s="12" t="s">
        <v>75</v>
      </c>
      <c r="AY862" s="261" t="s">
        <v>182</v>
      </c>
    </row>
    <row r="863" s="12" customFormat="1">
      <c r="B863" s="251"/>
      <c r="C863" s="252"/>
      <c r="D863" s="253" t="s">
        <v>252</v>
      </c>
      <c r="E863" s="254" t="s">
        <v>21</v>
      </c>
      <c r="F863" s="255" t="s">
        <v>726</v>
      </c>
      <c r="G863" s="252"/>
      <c r="H863" s="254" t="s">
        <v>21</v>
      </c>
      <c r="I863" s="256"/>
      <c r="J863" s="252"/>
      <c r="K863" s="252"/>
      <c r="L863" s="257"/>
      <c r="M863" s="258"/>
      <c r="N863" s="259"/>
      <c r="O863" s="259"/>
      <c r="P863" s="259"/>
      <c r="Q863" s="259"/>
      <c r="R863" s="259"/>
      <c r="S863" s="259"/>
      <c r="T863" s="260"/>
      <c r="AT863" s="261" t="s">
        <v>252</v>
      </c>
      <c r="AU863" s="261" t="s">
        <v>85</v>
      </c>
      <c r="AV863" s="12" t="s">
        <v>83</v>
      </c>
      <c r="AW863" s="12" t="s">
        <v>38</v>
      </c>
      <c r="AX863" s="12" t="s">
        <v>75</v>
      </c>
      <c r="AY863" s="261" t="s">
        <v>182</v>
      </c>
    </row>
    <row r="864" s="13" customFormat="1">
      <c r="B864" s="262"/>
      <c r="C864" s="263"/>
      <c r="D864" s="253" t="s">
        <v>252</v>
      </c>
      <c r="E864" s="264" t="s">
        <v>21</v>
      </c>
      <c r="F864" s="265" t="s">
        <v>727</v>
      </c>
      <c r="G864" s="263"/>
      <c r="H864" s="266">
        <v>12</v>
      </c>
      <c r="I864" s="267"/>
      <c r="J864" s="263"/>
      <c r="K864" s="263"/>
      <c r="L864" s="268"/>
      <c r="M864" s="269"/>
      <c r="N864" s="270"/>
      <c r="O864" s="270"/>
      <c r="P864" s="270"/>
      <c r="Q864" s="270"/>
      <c r="R864" s="270"/>
      <c r="S864" s="270"/>
      <c r="T864" s="271"/>
      <c r="AT864" s="272" t="s">
        <v>252</v>
      </c>
      <c r="AU864" s="272" t="s">
        <v>85</v>
      </c>
      <c r="AV864" s="13" t="s">
        <v>85</v>
      </c>
      <c r="AW864" s="13" t="s">
        <v>38</v>
      </c>
      <c r="AX864" s="13" t="s">
        <v>75</v>
      </c>
      <c r="AY864" s="272" t="s">
        <v>182</v>
      </c>
    </row>
    <row r="865" s="12" customFormat="1">
      <c r="B865" s="251"/>
      <c r="C865" s="252"/>
      <c r="D865" s="253" t="s">
        <v>252</v>
      </c>
      <c r="E865" s="254" t="s">
        <v>21</v>
      </c>
      <c r="F865" s="255" t="s">
        <v>728</v>
      </c>
      <c r="G865" s="252"/>
      <c r="H865" s="254" t="s">
        <v>21</v>
      </c>
      <c r="I865" s="256"/>
      <c r="J865" s="252"/>
      <c r="K865" s="252"/>
      <c r="L865" s="257"/>
      <c r="M865" s="258"/>
      <c r="N865" s="259"/>
      <c r="O865" s="259"/>
      <c r="P865" s="259"/>
      <c r="Q865" s="259"/>
      <c r="R865" s="259"/>
      <c r="S865" s="259"/>
      <c r="T865" s="260"/>
      <c r="AT865" s="261" t="s">
        <v>252</v>
      </c>
      <c r="AU865" s="261" t="s">
        <v>85</v>
      </c>
      <c r="AV865" s="12" t="s">
        <v>83</v>
      </c>
      <c r="AW865" s="12" t="s">
        <v>38</v>
      </c>
      <c r="AX865" s="12" t="s">
        <v>75</v>
      </c>
      <c r="AY865" s="261" t="s">
        <v>182</v>
      </c>
    </row>
    <row r="866" s="12" customFormat="1">
      <c r="B866" s="251"/>
      <c r="C866" s="252"/>
      <c r="D866" s="253" t="s">
        <v>252</v>
      </c>
      <c r="E866" s="254" t="s">
        <v>21</v>
      </c>
      <c r="F866" s="255" t="s">
        <v>729</v>
      </c>
      <c r="G866" s="252"/>
      <c r="H866" s="254" t="s">
        <v>21</v>
      </c>
      <c r="I866" s="256"/>
      <c r="J866" s="252"/>
      <c r="K866" s="252"/>
      <c r="L866" s="257"/>
      <c r="M866" s="258"/>
      <c r="N866" s="259"/>
      <c r="O866" s="259"/>
      <c r="P866" s="259"/>
      <c r="Q866" s="259"/>
      <c r="R866" s="259"/>
      <c r="S866" s="259"/>
      <c r="T866" s="260"/>
      <c r="AT866" s="261" t="s">
        <v>252</v>
      </c>
      <c r="AU866" s="261" t="s">
        <v>85</v>
      </c>
      <c r="AV866" s="12" t="s">
        <v>83</v>
      </c>
      <c r="AW866" s="12" t="s">
        <v>38</v>
      </c>
      <c r="AX866" s="12" t="s">
        <v>75</v>
      </c>
      <c r="AY866" s="261" t="s">
        <v>182</v>
      </c>
    </row>
    <row r="867" s="13" customFormat="1">
      <c r="B867" s="262"/>
      <c r="C867" s="263"/>
      <c r="D867" s="253" t="s">
        <v>252</v>
      </c>
      <c r="E867" s="264" t="s">
        <v>21</v>
      </c>
      <c r="F867" s="265" t="s">
        <v>727</v>
      </c>
      <c r="G867" s="263"/>
      <c r="H867" s="266">
        <v>12</v>
      </c>
      <c r="I867" s="267"/>
      <c r="J867" s="263"/>
      <c r="K867" s="263"/>
      <c r="L867" s="268"/>
      <c r="M867" s="269"/>
      <c r="N867" s="270"/>
      <c r="O867" s="270"/>
      <c r="P867" s="270"/>
      <c r="Q867" s="270"/>
      <c r="R867" s="270"/>
      <c r="S867" s="270"/>
      <c r="T867" s="271"/>
      <c r="AT867" s="272" t="s">
        <v>252</v>
      </c>
      <c r="AU867" s="272" t="s">
        <v>85</v>
      </c>
      <c r="AV867" s="13" t="s">
        <v>85</v>
      </c>
      <c r="AW867" s="13" t="s">
        <v>38</v>
      </c>
      <c r="AX867" s="13" t="s">
        <v>75</v>
      </c>
      <c r="AY867" s="272" t="s">
        <v>182</v>
      </c>
    </row>
    <row r="868" s="12" customFormat="1">
      <c r="B868" s="251"/>
      <c r="C868" s="252"/>
      <c r="D868" s="253" t="s">
        <v>252</v>
      </c>
      <c r="E868" s="254" t="s">
        <v>21</v>
      </c>
      <c r="F868" s="255" t="s">
        <v>730</v>
      </c>
      <c r="G868" s="252"/>
      <c r="H868" s="254" t="s">
        <v>21</v>
      </c>
      <c r="I868" s="256"/>
      <c r="J868" s="252"/>
      <c r="K868" s="252"/>
      <c r="L868" s="257"/>
      <c r="M868" s="258"/>
      <c r="N868" s="259"/>
      <c r="O868" s="259"/>
      <c r="P868" s="259"/>
      <c r="Q868" s="259"/>
      <c r="R868" s="259"/>
      <c r="S868" s="259"/>
      <c r="T868" s="260"/>
      <c r="AT868" s="261" t="s">
        <v>252</v>
      </c>
      <c r="AU868" s="261" t="s">
        <v>85</v>
      </c>
      <c r="AV868" s="12" t="s">
        <v>83</v>
      </c>
      <c r="AW868" s="12" t="s">
        <v>38</v>
      </c>
      <c r="AX868" s="12" t="s">
        <v>75</v>
      </c>
      <c r="AY868" s="261" t="s">
        <v>182</v>
      </c>
    </row>
    <row r="869" s="12" customFormat="1">
      <c r="B869" s="251"/>
      <c r="C869" s="252"/>
      <c r="D869" s="253" t="s">
        <v>252</v>
      </c>
      <c r="E869" s="254" t="s">
        <v>21</v>
      </c>
      <c r="F869" s="255" t="s">
        <v>731</v>
      </c>
      <c r="G869" s="252"/>
      <c r="H869" s="254" t="s">
        <v>21</v>
      </c>
      <c r="I869" s="256"/>
      <c r="J869" s="252"/>
      <c r="K869" s="252"/>
      <c r="L869" s="257"/>
      <c r="M869" s="258"/>
      <c r="N869" s="259"/>
      <c r="O869" s="259"/>
      <c r="P869" s="259"/>
      <c r="Q869" s="259"/>
      <c r="R869" s="259"/>
      <c r="S869" s="259"/>
      <c r="T869" s="260"/>
      <c r="AT869" s="261" t="s">
        <v>252</v>
      </c>
      <c r="AU869" s="261" t="s">
        <v>85</v>
      </c>
      <c r="AV869" s="12" t="s">
        <v>83</v>
      </c>
      <c r="AW869" s="12" t="s">
        <v>38</v>
      </c>
      <c r="AX869" s="12" t="s">
        <v>75</v>
      </c>
      <c r="AY869" s="261" t="s">
        <v>182</v>
      </c>
    </row>
    <row r="870" s="13" customFormat="1">
      <c r="B870" s="262"/>
      <c r="C870" s="263"/>
      <c r="D870" s="253" t="s">
        <v>252</v>
      </c>
      <c r="E870" s="264" t="s">
        <v>21</v>
      </c>
      <c r="F870" s="265" t="s">
        <v>732</v>
      </c>
      <c r="G870" s="263"/>
      <c r="H870" s="266">
        <v>16.100000000000001</v>
      </c>
      <c r="I870" s="267"/>
      <c r="J870" s="263"/>
      <c r="K870" s="263"/>
      <c r="L870" s="268"/>
      <c r="M870" s="269"/>
      <c r="N870" s="270"/>
      <c r="O870" s="270"/>
      <c r="P870" s="270"/>
      <c r="Q870" s="270"/>
      <c r="R870" s="270"/>
      <c r="S870" s="270"/>
      <c r="T870" s="271"/>
      <c r="AT870" s="272" t="s">
        <v>252</v>
      </c>
      <c r="AU870" s="272" t="s">
        <v>85</v>
      </c>
      <c r="AV870" s="13" t="s">
        <v>85</v>
      </c>
      <c r="AW870" s="13" t="s">
        <v>38</v>
      </c>
      <c r="AX870" s="13" t="s">
        <v>75</v>
      </c>
      <c r="AY870" s="272" t="s">
        <v>182</v>
      </c>
    </row>
    <row r="871" s="12" customFormat="1">
      <c r="B871" s="251"/>
      <c r="C871" s="252"/>
      <c r="D871" s="253" t="s">
        <v>252</v>
      </c>
      <c r="E871" s="254" t="s">
        <v>21</v>
      </c>
      <c r="F871" s="255" t="s">
        <v>733</v>
      </c>
      <c r="G871" s="252"/>
      <c r="H871" s="254" t="s">
        <v>21</v>
      </c>
      <c r="I871" s="256"/>
      <c r="J871" s="252"/>
      <c r="K871" s="252"/>
      <c r="L871" s="257"/>
      <c r="M871" s="258"/>
      <c r="N871" s="259"/>
      <c r="O871" s="259"/>
      <c r="P871" s="259"/>
      <c r="Q871" s="259"/>
      <c r="R871" s="259"/>
      <c r="S871" s="259"/>
      <c r="T871" s="260"/>
      <c r="AT871" s="261" t="s">
        <v>252</v>
      </c>
      <c r="AU871" s="261" t="s">
        <v>85</v>
      </c>
      <c r="AV871" s="12" t="s">
        <v>83</v>
      </c>
      <c r="AW871" s="12" t="s">
        <v>38</v>
      </c>
      <c r="AX871" s="12" t="s">
        <v>75</v>
      </c>
      <c r="AY871" s="261" t="s">
        <v>182</v>
      </c>
    </row>
    <row r="872" s="12" customFormat="1">
      <c r="B872" s="251"/>
      <c r="C872" s="252"/>
      <c r="D872" s="253" t="s">
        <v>252</v>
      </c>
      <c r="E872" s="254" t="s">
        <v>21</v>
      </c>
      <c r="F872" s="255" t="s">
        <v>734</v>
      </c>
      <c r="G872" s="252"/>
      <c r="H872" s="254" t="s">
        <v>21</v>
      </c>
      <c r="I872" s="256"/>
      <c r="J872" s="252"/>
      <c r="K872" s="252"/>
      <c r="L872" s="257"/>
      <c r="M872" s="258"/>
      <c r="N872" s="259"/>
      <c r="O872" s="259"/>
      <c r="P872" s="259"/>
      <c r="Q872" s="259"/>
      <c r="R872" s="259"/>
      <c r="S872" s="259"/>
      <c r="T872" s="260"/>
      <c r="AT872" s="261" t="s">
        <v>252</v>
      </c>
      <c r="AU872" s="261" t="s">
        <v>85</v>
      </c>
      <c r="AV872" s="12" t="s">
        <v>83</v>
      </c>
      <c r="AW872" s="12" t="s">
        <v>38</v>
      </c>
      <c r="AX872" s="12" t="s">
        <v>75</v>
      </c>
      <c r="AY872" s="261" t="s">
        <v>182</v>
      </c>
    </row>
    <row r="873" s="13" customFormat="1">
      <c r="B873" s="262"/>
      <c r="C873" s="263"/>
      <c r="D873" s="253" t="s">
        <v>252</v>
      </c>
      <c r="E873" s="264" t="s">
        <v>21</v>
      </c>
      <c r="F873" s="265" t="s">
        <v>732</v>
      </c>
      <c r="G873" s="263"/>
      <c r="H873" s="266">
        <v>16.100000000000001</v>
      </c>
      <c r="I873" s="267"/>
      <c r="J873" s="263"/>
      <c r="K873" s="263"/>
      <c r="L873" s="268"/>
      <c r="M873" s="269"/>
      <c r="N873" s="270"/>
      <c r="O873" s="270"/>
      <c r="P873" s="270"/>
      <c r="Q873" s="270"/>
      <c r="R873" s="270"/>
      <c r="S873" s="270"/>
      <c r="T873" s="271"/>
      <c r="AT873" s="272" t="s">
        <v>252</v>
      </c>
      <c r="AU873" s="272" t="s">
        <v>85</v>
      </c>
      <c r="AV873" s="13" t="s">
        <v>85</v>
      </c>
      <c r="AW873" s="13" t="s">
        <v>38</v>
      </c>
      <c r="AX873" s="13" t="s">
        <v>75</v>
      </c>
      <c r="AY873" s="272" t="s">
        <v>182</v>
      </c>
    </row>
    <row r="874" s="12" customFormat="1">
      <c r="B874" s="251"/>
      <c r="C874" s="252"/>
      <c r="D874" s="253" t="s">
        <v>252</v>
      </c>
      <c r="E874" s="254" t="s">
        <v>21</v>
      </c>
      <c r="F874" s="255" t="s">
        <v>735</v>
      </c>
      <c r="G874" s="252"/>
      <c r="H874" s="254" t="s">
        <v>21</v>
      </c>
      <c r="I874" s="256"/>
      <c r="J874" s="252"/>
      <c r="K874" s="252"/>
      <c r="L874" s="257"/>
      <c r="M874" s="258"/>
      <c r="N874" s="259"/>
      <c r="O874" s="259"/>
      <c r="P874" s="259"/>
      <c r="Q874" s="259"/>
      <c r="R874" s="259"/>
      <c r="S874" s="259"/>
      <c r="T874" s="260"/>
      <c r="AT874" s="261" t="s">
        <v>252</v>
      </c>
      <c r="AU874" s="261" t="s">
        <v>85</v>
      </c>
      <c r="AV874" s="12" t="s">
        <v>83</v>
      </c>
      <c r="AW874" s="12" t="s">
        <v>38</v>
      </c>
      <c r="AX874" s="12" t="s">
        <v>75</v>
      </c>
      <c r="AY874" s="261" t="s">
        <v>182</v>
      </c>
    </row>
    <row r="875" s="12" customFormat="1">
      <c r="B875" s="251"/>
      <c r="C875" s="252"/>
      <c r="D875" s="253" t="s">
        <v>252</v>
      </c>
      <c r="E875" s="254" t="s">
        <v>21</v>
      </c>
      <c r="F875" s="255" t="s">
        <v>736</v>
      </c>
      <c r="G875" s="252"/>
      <c r="H875" s="254" t="s">
        <v>21</v>
      </c>
      <c r="I875" s="256"/>
      <c r="J875" s="252"/>
      <c r="K875" s="252"/>
      <c r="L875" s="257"/>
      <c r="M875" s="258"/>
      <c r="N875" s="259"/>
      <c r="O875" s="259"/>
      <c r="P875" s="259"/>
      <c r="Q875" s="259"/>
      <c r="R875" s="259"/>
      <c r="S875" s="259"/>
      <c r="T875" s="260"/>
      <c r="AT875" s="261" t="s">
        <v>252</v>
      </c>
      <c r="AU875" s="261" t="s">
        <v>85</v>
      </c>
      <c r="AV875" s="12" t="s">
        <v>83</v>
      </c>
      <c r="AW875" s="12" t="s">
        <v>38</v>
      </c>
      <c r="AX875" s="12" t="s">
        <v>75</v>
      </c>
      <c r="AY875" s="261" t="s">
        <v>182</v>
      </c>
    </row>
    <row r="876" s="13" customFormat="1">
      <c r="B876" s="262"/>
      <c r="C876" s="263"/>
      <c r="D876" s="253" t="s">
        <v>252</v>
      </c>
      <c r="E876" s="264" t="s">
        <v>21</v>
      </c>
      <c r="F876" s="265" t="s">
        <v>737</v>
      </c>
      <c r="G876" s="263"/>
      <c r="H876" s="266">
        <v>8.0999999999999996</v>
      </c>
      <c r="I876" s="267"/>
      <c r="J876" s="263"/>
      <c r="K876" s="263"/>
      <c r="L876" s="268"/>
      <c r="M876" s="269"/>
      <c r="N876" s="270"/>
      <c r="O876" s="270"/>
      <c r="P876" s="270"/>
      <c r="Q876" s="270"/>
      <c r="R876" s="270"/>
      <c r="S876" s="270"/>
      <c r="T876" s="271"/>
      <c r="AT876" s="272" t="s">
        <v>252</v>
      </c>
      <c r="AU876" s="272" t="s">
        <v>85</v>
      </c>
      <c r="AV876" s="13" t="s">
        <v>85</v>
      </c>
      <c r="AW876" s="13" t="s">
        <v>38</v>
      </c>
      <c r="AX876" s="13" t="s">
        <v>75</v>
      </c>
      <c r="AY876" s="272" t="s">
        <v>182</v>
      </c>
    </row>
    <row r="877" s="12" customFormat="1">
      <c r="B877" s="251"/>
      <c r="C877" s="252"/>
      <c r="D877" s="253" t="s">
        <v>252</v>
      </c>
      <c r="E877" s="254" t="s">
        <v>21</v>
      </c>
      <c r="F877" s="255" t="s">
        <v>738</v>
      </c>
      <c r="G877" s="252"/>
      <c r="H877" s="254" t="s">
        <v>21</v>
      </c>
      <c r="I877" s="256"/>
      <c r="J877" s="252"/>
      <c r="K877" s="252"/>
      <c r="L877" s="257"/>
      <c r="M877" s="258"/>
      <c r="N877" s="259"/>
      <c r="O877" s="259"/>
      <c r="P877" s="259"/>
      <c r="Q877" s="259"/>
      <c r="R877" s="259"/>
      <c r="S877" s="259"/>
      <c r="T877" s="260"/>
      <c r="AT877" s="261" t="s">
        <v>252</v>
      </c>
      <c r="AU877" s="261" t="s">
        <v>85</v>
      </c>
      <c r="AV877" s="12" t="s">
        <v>83</v>
      </c>
      <c r="AW877" s="12" t="s">
        <v>38</v>
      </c>
      <c r="AX877" s="12" t="s">
        <v>75</v>
      </c>
      <c r="AY877" s="261" t="s">
        <v>182</v>
      </c>
    </row>
    <row r="878" s="12" customFormat="1">
      <c r="B878" s="251"/>
      <c r="C878" s="252"/>
      <c r="D878" s="253" t="s">
        <v>252</v>
      </c>
      <c r="E878" s="254" t="s">
        <v>21</v>
      </c>
      <c r="F878" s="255" t="s">
        <v>739</v>
      </c>
      <c r="G878" s="252"/>
      <c r="H878" s="254" t="s">
        <v>21</v>
      </c>
      <c r="I878" s="256"/>
      <c r="J878" s="252"/>
      <c r="K878" s="252"/>
      <c r="L878" s="257"/>
      <c r="M878" s="258"/>
      <c r="N878" s="259"/>
      <c r="O878" s="259"/>
      <c r="P878" s="259"/>
      <c r="Q878" s="259"/>
      <c r="R878" s="259"/>
      <c r="S878" s="259"/>
      <c r="T878" s="260"/>
      <c r="AT878" s="261" t="s">
        <v>252</v>
      </c>
      <c r="AU878" s="261" t="s">
        <v>85</v>
      </c>
      <c r="AV878" s="12" t="s">
        <v>83</v>
      </c>
      <c r="AW878" s="12" t="s">
        <v>38</v>
      </c>
      <c r="AX878" s="12" t="s">
        <v>75</v>
      </c>
      <c r="AY878" s="261" t="s">
        <v>182</v>
      </c>
    </row>
    <row r="879" s="13" customFormat="1">
      <c r="B879" s="262"/>
      <c r="C879" s="263"/>
      <c r="D879" s="253" t="s">
        <v>252</v>
      </c>
      <c r="E879" s="264" t="s">
        <v>21</v>
      </c>
      <c r="F879" s="265" t="s">
        <v>740</v>
      </c>
      <c r="G879" s="263"/>
      <c r="H879" s="266">
        <v>3.2000000000000002</v>
      </c>
      <c r="I879" s="267"/>
      <c r="J879" s="263"/>
      <c r="K879" s="263"/>
      <c r="L879" s="268"/>
      <c r="M879" s="269"/>
      <c r="N879" s="270"/>
      <c r="O879" s="270"/>
      <c r="P879" s="270"/>
      <c r="Q879" s="270"/>
      <c r="R879" s="270"/>
      <c r="S879" s="270"/>
      <c r="T879" s="271"/>
      <c r="AT879" s="272" t="s">
        <v>252</v>
      </c>
      <c r="AU879" s="272" t="s">
        <v>85</v>
      </c>
      <c r="AV879" s="13" t="s">
        <v>85</v>
      </c>
      <c r="AW879" s="13" t="s">
        <v>38</v>
      </c>
      <c r="AX879" s="13" t="s">
        <v>75</v>
      </c>
      <c r="AY879" s="272" t="s">
        <v>182</v>
      </c>
    </row>
    <row r="880" s="12" customFormat="1">
      <c r="B880" s="251"/>
      <c r="C880" s="252"/>
      <c r="D880" s="253" t="s">
        <v>252</v>
      </c>
      <c r="E880" s="254" t="s">
        <v>21</v>
      </c>
      <c r="F880" s="255" t="s">
        <v>741</v>
      </c>
      <c r="G880" s="252"/>
      <c r="H880" s="254" t="s">
        <v>21</v>
      </c>
      <c r="I880" s="256"/>
      <c r="J880" s="252"/>
      <c r="K880" s="252"/>
      <c r="L880" s="257"/>
      <c r="M880" s="258"/>
      <c r="N880" s="259"/>
      <c r="O880" s="259"/>
      <c r="P880" s="259"/>
      <c r="Q880" s="259"/>
      <c r="R880" s="259"/>
      <c r="S880" s="259"/>
      <c r="T880" s="260"/>
      <c r="AT880" s="261" t="s">
        <v>252</v>
      </c>
      <c r="AU880" s="261" t="s">
        <v>85</v>
      </c>
      <c r="AV880" s="12" t="s">
        <v>83</v>
      </c>
      <c r="AW880" s="12" t="s">
        <v>38</v>
      </c>
      <c r="AX880" s="12" t="s">
        <v>75</v>
      </c>
      <c r="AY880" s="261" t="s">
        <v>182</v>
      </c>
    </row>
    <row r="881" s="12" customFormat="1">
      <c r="B881" s="251"/>
      <c r="C881" s="252"/>
      <c r="D881" s="253" t="s">
        <v>252</v>
      </c>
      <c r="E881" s="254" t="s">
        <v>21</v>
      </c>
      <c r="F881" s="255" t="s">
        <v>742</v>
      </c>
      <c r="G881" s="252"/>
      <c r="H881" s="254" t="s">
        <v>21</v>
      </c>
      <c r="I881" s="256"/>
      <c r="J881" s="252"/>
      <c r="K881" s="252"/>
      <c r="L881" s="257"/>
      <c r="M881" s="258"/>
      <c r="N881" s="259"/>
      <c r="O881" s="259"/>
      <c r="P881" s="259"/>
      <c r="Q881" s="259"/>
      <c r="R881" s="259"/>
      <c r="S881" s="259"/>
      <c r="T881" s="260"/>
      <c r="AT881" s="261" t="s">
        <v>252</v>
      </c>
      <c r="AU881" s="261" t="s">
        <v>85</v>
      </c>
      <c r="AV881" s="12" t="s">
        <v>83</v>
      </c>
      <c r="AW881" s="12" t="s">
        <v>38</v>
      </c>
      <c r="AX881" s="12" t="s">
        <v>75</v>
      </c>
      <c r="AY881" s="261" t="s">
        <v>182</v>
      </c>
    </row>
    <row r="882" s="13" customFormat="1">
      <c r="B882" s="262"/>
      <c r="C882" s="263"/>
      <c r="D882" s="253" t="s">
        <v>252</v>
      </c>
      <c r="E882" s="264" t="s">
        <v>21</v>
      </c>
      <c r="F882" s="265" t="s">
        <v>743</v>
      </c>
      <c r="G882" s="263"/>
      <c r="H882" s="266">
        <v>15.5</v>
      </c>
      <c r="I882" s="267"/>
      <c r="J882" s="263"/>
      <c r="K882" s="263"/>
      <c r="L882" s="268"/>
      <c r="M882" s="269"/>
      <c r="N882" s="270"/>
      <c r="O882" s="270"/>
      <c r="P882" s="270"/>
      <c r="Q882" s="270"/>
      <c r="R882" s="270"/>
      <c r="S882" s="270"/>
      <c r="T882" s="271"/>
      <c r="AT882" s="272" t="s">
        <v>252</v>
      </c>
      <c r="AU882" s="272" t="s">
        <v>85</v>
      </c>
      <c r="AV882" s="13" t="s">
        <v>85</v>
      </c>
      <c r="AW882" s="13" t="s">
        <v>38</v>
      </c>
      <c r="AX882" s="13" t="s">
        <v>75</v>
      </c>
      <c r="AY882" s="272" t="s">
        <v>182</v>
      </c>
    </row>
    <row r="883" s="12" customFormat="1">
      <c r="B883" s="251"/>
      <c r="C883" s="252"/>
      <c r="D883" s="253" t="s">
        <v>252</v>
      </c>
      <c r="E883" s="254" t="s">
        <v>21</v>
      </c>
      <c r="F883" s="255" t="s">
        <v>744</v>
      </c>
      <c r="G883" s="252"/>
      <c r="H883" s="254" t="s">
        <v>21</v>
      </c>
      <c r="I883" s="256"/>
      <c r="J883" s="252"/>
      <c r="K883" s="252"/>
      <c r="L883" s="257"/>
      <c r="M883" s="258"/>
      <c r="N883" s="259"/>
      <c r="O883" s="259"/>
      <c r="P883" s="259"/>
      <c r="Q883" s="259"/>
      <c r="R883" s="259"/>
      <c r="S883" s="259"/>
      <c r="T883" s="260"/>
      <c r="AT883" s="261" t="s">
        <v>252</v>
      </c>
      <c r="AU883" s="261" t="s">
        <v>85</v>
      </c>
      <c r="AV883" s="12" t="s">
        <v>83</v>
      </c>
      <c r="AW883" s="12" t="s">
        <v>38</v>
      </c>
      <c r="AX883" s="12" t="s">
        <v>75</v>
      </c>
      <c r="AY883" s="261" t="s">
        <v>182</v>
      </c>
    </row>
    <row r="884" s="12" customFormat="1">
      <c r="B884" s="251"/>
      <c r="C884" s="252"/>
      <c r="D884" s="253" t="s">
        <v>252</v>
      </c>
      <c r="E884" s="254" t="s">
        <v>21</v>
      </c>
      <c r="F884" s="255" t="s">
        <v>745</v>
      </c>
      <c r="G884" s="252"/>
      <c r="H884" s="254" t="s">
        <v>21</v>
      </c>
      <c r="I884" s="256"/>
      <c r="J884" s="252"/>
      <c r="K884" s="252"/>
      <c r="L884" s="257"/>
      <c r="M884" s="258"/>
      <c r="N884" s="259"/>
      <c r="O884" s="259"/>
      <c r="P884" s="259"/>
      <c r="Q884" s="259"/>
      <c r="R884" s="259"/>
      <c r="S884" s="259"/>
      <c r="T884" s="260"/>
      <c r="AT884" s="261" t="s">
        <v>252</v>
      </c>
      <c r="AU884" s="261" t="s">
        <v>85</v>
      </c>
      <c r="AV884" s="12" t="s">
        <v>83</v>
      </c>
      <c r="AW884" s="12" t="s">
        <v>38</v>
      </c>
      <c r="AX884" s="12" t="s">
        <v>75</v>
      </c>
      <c r="AY884" s="261" t="s">
        <v>182</v>
      </c>
    </row>
    <row r="885" s="13" customFormat="1">
      <c r="B885" s="262"/>
      <c r="C885" s="263"/>
      <c r="D885" s="253" t="s">
        <v>252</v>
      </c>
      <c r="E885" s="264" t="s">
        <v>21</v>
      </c>
      <c r="F885" s="265" t="s">
        <v>746</v>
      </c>
      <c r="G885" s="263"/>
      <c r="H885" s="266">
        <v>28.600000000000001</v>
      </c>
      <c r="I885" s="267"/>
      <c r="J885" s="263"/>
      <c r="K885" s="263"/>
      <c r="L885" s="268"/>
      <c r="M885" s="269"/>
      <c r="N885" s="270"/>
      <c r="O885" s="270"/>
      <c r="P885" s="270"/>
      <c r="Q885" s="270"/>
      <c r="R885" s="270"/>
      <c r="S885" s="270"/>
      <c r="T885" s="271"/>
      <c r="AT885" s="272" t="s">
        <v>252</v>
      </c>
      <c r="AU885" s="272" t="s">
        <v>85</v>
      </c>
      <c r="AV885" s="13" t="s">
        <v>85</v>
      </c>
      <c r="AW885" s="13" t="s">
        <v>38</v>
      </c>
      <c r="AX885" s="13" t="s">
        <v>75</v>
      </c>
      <c r="AY885" s="272" t="s">
        <v>182</v>
      </c>
    </row>
    <row r="886" s="12" customFormat="1">
      <c r="B886" s="251"/>
      <c r="C886" s="252"/>
      <c r="D886" s="253" t="s">
        <v>252</v>
      </c>
      <c r="E886" s="254" t="s">
        <v>21</v>
      </c>
      <c r="F886" s="255" t="s">
        <v>747</v>
      </c>
      <c r="G886" s="252"/>
      <c r="H886" s="254" t="s">
        <v>21</v>
      </c>
      <c r="I886" s="256"/>
      <c r="J886" s="252"/>
      <c r="K886" s="252"/>
      <c r="L886" s="257"/>
      <c r="M886" s="258"/>
      <c r="N886" s="259"/>
      <c r="O886" s="259"/>
      <c r="P886" s="259"/>
      <c r="Q886" s="259"/>
      <c r="R886" s="259"/>
      <c r="S886" s="259"/>
      <c r="T886" s="260"/>
      <c r="AT886" s="261" t="s">
        <v>252</v>
      </c>
      <c r="AU886" s="261" t="s">
        <v>85</v>
      </c>
      <c r="AV886" s="12" t="s">
        <v>83</v>
      </c>
      <c r="AW886" s="12" t="s">
        <v>38</v>
      </c>
      <c r="AX886" s="12" t="s">
        <v>75</v>
      </c>
      <c r="AY886" s="261" t="s">
        <v>182</v>
      </c>
    </row>
    <row r="887" s="12" customFormat="1">
      <c r="B887" s="251"/>
      <c r="C887" s="252"/>
      <c r="D887" s="253" t="s">
        <v>252</v>
      </c>
      <c r="E887" s="254" t="s">
        <v>21</v>
      </c>
      <c r="F887" s="255" t="s">
        <v>708</v>
      </c>
      <c r="G887" s="252"/>
      <c r="H887" s="254" t="s">
        <v>21</v>
      </c>
      <c r="I887" s="256"/>
      <c r="J887" s="252"/>
      <c r="K887" s="252"/>
      <c r="L887" s="257"/>
      <c r="M887" s="258"/>
      <c r="N887" s="259"/>
      <c r="O887" s="259"/>
      <c r="P887" s="259"/>
      <c r="Q887" s="259"/>
      <c r="R887" s="259"/>
      <c r="S887" s="259"/>
      <c r="T887" s="260"/>
      <c r="AT887" s="261" t="s">
        <v>252</v>
      </c>
      <c r="AU887" s="261" t="s">
        <v>85</v>
      </c>
      <c r="AV887" s="12" t="s">
        <v>83</v>
      </c>
      <c r="AW887" s="12" t="s">
        <v>38</v>
      </c>
      <c r="AX887" s="12" t="s">
        <v>75</v>
      </c>
      <c r="AY887" s="261" t="s">
        <v>182</v>
      </c>
    </row>
    <row r="888" s="13" customFormat="1">
      <c r="B888" s="262"/>
      <c r="C888" s="263"/>
      <c r="D888" s="253" t="s">
        <v>252</v>
      </c>
      <c r="E888" s="264" t="s">
        <v>21</v>
      </c>
      <c r="F888" s="265" t="s">
        <v>748</v>
      </c>
      <c r="G888" s="263"/>
      <c r="H888" s="266">
        <v>8.9000000000000004</v>
      </c>
      <c r="I888" s="267"/>
      <c r="J888" s="263"/>
      <c r="K888" s="263"/>
      <c r="L888" s="268"/>
      <c r="M888" s="269"/>
      <c r="N888" s="270"/>
      <c r="O888" s="270"/>
      <c r="P888" s="270"/>
      <c r="Q888" s="270"/>
      <c r="R888" s="270"/>
      <c r="S888" s="270"/>
      <c r="T888" s="271"/>
      <c r="AT888" s="272" t="s">
        <v>252</v>
      </c>
      <c r="AU888" s="272" t="s">
        <v>85</v>
      </c>
      <c r="AV888" s="13" t="s">
        <v>85</v>
      </c>
      <c r="AW888" s="13" t="s">
        <v>38</v>
      </c>
      <c r="AX888" s="13" t="s">
        <v>75</v>
      </c>
      <c r="AY888" s="272" t="s">
        <v>182</v>
      </c>
    </row>
    <row r="889" s="12" customFormat="1">
      <c r="B889" s="251"/>
      <c r="C889" s="252"/>
      <c r="D889" s="253" t="s">
        <v>252</v>
      </c>
      <c r="E889" s="254" t="s">
        <v>21</v>
      </c>
      <c r="F889" s="255" t="s">
        <v>749</v>
      </c>
      <c r="G889" s="252"/>
      <c r="H889" s="254" t="s">
        <v>21</v>
      </c>
      <c r="I889" s="256"/>
      <c r="J889" s="252"/>
      <c r="K889" s="252"/>
      <c r="L889" s="257"/>
      <c r="M889" s="258"/>
      <c r="N889" s="259"/>
      <c r="O889" s="259"/>
      <c r="P889" s="259"/>
      <c r="Q889" s="259"/>
      <c r="R889" s="259"/>
      <c r="S889" s="259"/>
      <c r="T889" s="260"/>
      <c r="AT889" s="261" t="s">
        <v>252</v>
      </c>
      <c r="AU889" s="261" t="s">
        <v>85</v>
      </c>
      <c r="AV889" s="12" t="s">
        <v>83</v>
      </c>
      <c r="AW889" s="12" t="s">
        <v>38</v>
      </c>
      <c r="AX889" s="12" t="s">
        <v>75</v>
      </c>
      <c r="AY889" s="261" t="s">
        <v>182</v>
      </c>
    </row>
    <row r="890" s="12" customFormat="1">
      <c r="B890" s="251"/>
      <c r="C890" s="252"/>
      <c r="D890" s="253" t="s">
        <v>252</v>
      </c>
      <c r="E890" s="254" t="s">
        <v>21</v>
      </c>
      <c r="F890" s="255" t="s">
        <v>750</v>
      </c>
      <c r="G890" s="252"/>
      <c r="H890" s="254" t="s">
        <v>21</v>
      </c>
      <c r="I890" s="256"/>
      <c r="J890" s="252"/>
      <c r="K890" s="252"/>
      <c r="L890" s="257"/>
      <c r="M890" s="258"/>
      <c r="N890" s="259"/>
      <c r="O890" s="259"/>
      <c r="P890" s="259"/>
      <c r="Q890" s="259"/>
      <c r="R890" s="259"/>
      <c r="S890" s="259"/>
      <c r="T890" s="260"/>
      <c r="AT890" s="261" t="s">
        <v>252</v>
      </c>
      <c r="AU890" s="261" t="s">
        <v>85</v>
      </c>
      <c r="AV890" s="12" t="s">
        <v>83</v>
      </c>
      <c r="AW890" s="12" t="s">
        <v>38</v>
      </c>
      <c r="AX890" s="12" t="s">
        <v>75</v>
      </c>
      <c r="AY890" s="261" t="s">
        <v>182</v>
      </c>
    </row>
    <row r="891" s="13" customFormat="1">
      <c r="B891" s="262"/>
      <c r="C891" s="263"/>
      <c r="D891" s="253" t="s">
        <v>252</v>
      </c>
      <c r="E891" s="264" t="s">
        <v>21</v>
      </c>
      <c r="F891" s="265" t="s">
        <v>751</v>
      </c>
      <c r="G891" s="263"/>
      <c r="H891" s="266">
        <v>3.8999999999999999</v>
      </c>
      <c r="I891" s="267"/>
      <c r="J891" s="263"/>
      <c r="K891" s="263"/>
      <c r="L891" s="268"/>
      <c r="M891" s="269"/>
      <c r="N891" s="270"/>
      <c r="O891" s="270"/>
      <c r="P891" s="270"/>
      <c r="Q891" s="270"/>
      <c r="R891" s="270"/>
      <c r="S891" s="270"/>
      <c r="T891" s="271"/>
      <c r="AT891" s="272" t="s">
        <v>252</v>
      </c>
      <c r="AU891" s="272" t="s">
        <v>85</v>
      </c>
      <c r="AV891" s="13" t="s">
        <v>85</v>
      </c>
      <c r="AW891" s="13" t="s">
        <v>38</v>
      </c>
      <c r="AX891" s="13" t="s">
        <v>75</v>
      </c>
      <c r="AY891" s="272" t="s">
        <v>182</v>
      </c>
    </row>
    <row r="892" s="12" customFormat="1">
      <c r="B892" s="251"/>
      <c r="C892" s="252"/>
      <c r="D892" s="253" t="s">
        <v>252</v>
      </c>
      <c r="E892" s="254" t="s">
        <v>21</v>
      </c>
      <c r="F892" s="255" t="s">
        <v>752</v>
      </c>
      <c r="G892" s="252"/>
      <c r="H892" s="254" t="s">
        <v>21</v>
      </c>
      <c r="I892" s="256"/>
      <c r="J892" s="252"/>
      <c r="K892" s="252"/>
      <c r="L892" s="257"/>
      <c r="M892" s="258"/>
      <c r="N892" s="259"/>
      <c r="O892" s="259"/>
      <c r="P892" s="259"/>
      <c r="Q892" s="259"/>
      <c r="R892" s="259"/>
      <c r="S892" s="259"/>
      <c r="T892" s="260"/>
      <c r="AT892" s="261" t="s">
        <v>252</v>
      </c>
      <c r="AU892" s="261" t="s">
        <v>85</v>
      </c>
      <c r="AV892" s="12" t="s">
        <v>83</v>
      </c>
      <c r="AW892" s="12" t="s">
        <v>38</v>
      </c>
      <c r="AX892" s="12" t="s">
        <v>75</v>
      </c>
      <c r="AY892" s="261" t="s">
        <v>182</v>
      </c>
    </row>
    <row r="893" s="12" customFormat="1">
      <c r="B893" s="251"/>
      <c r="C893" s="252"/>
      <c r="D893" s="253" t="s">
        <v>252</v>
      </c>
      <c r="E893" s="254" t="s">
        <v>21</v>
      </c>
      <c r="F893" s="255" t="s">
        <v>753</v>
      </c>
      <c r="G893" s="252"/>
      <c r="H893" s="254" t="s">
        <v>21</v>
      </c>
      <c r="I893" s="256"/>
      <c r="J893" s="252"/>
      <c r="K893" s="252"/>
      <c r="L893" s="257"/>
      <c r="M893" s="258"/>
      <c r="N893" s="259"/>
      <c r="O893" s="259"/>
      <c r="P893" s="259"/>
      <c r="Q893" s="259"/>
      <c r="R893" s="259"/>
      <c r="S893" s="259"/>
      <c r="T893" s="260"/>
      <c r="AT893" s="261" t="s">
        <v>252</v>
      </c>
      <c r="AU893" s="261" t="s">
        <v>85</v>
      </c>
      <c r="AV893" s="12" t="s">
        <v>83</v>
      </c>
      <c r="AW893" s="12" t="s">
        <v>38</v>
      </c>
      <c r="AX893" s="12" t="s">
        <v>75</v>
      </c>
      <c r="AY893" s="261" t="s">
        <v>182</v>
      </c>
    </row>
    <row r="894" s="13" customFormat="1">
      <c r="B894" s="262"/>
      <c r="C894" s="263"/>
      <c r="D894" s="253" t="s">
        <v>252</v>
      </c>
      <c r="E894" s="264" t="s">
        <v>21</v>
      </c>
      <c r="F894" s="265" t="s">
        <v>754</v>
      </c>
      <c r="G894" s="263"/>
      <c r="H894" s="266">
        <v>5.9000000000000004</v>
      </c>
      <c r="I894" s="267"/>
      <c r="J894" s="263"/>
      <c r="K894" s="263"/>
      <c r="L894" s="268"/>
      <c r="M894" s="269"/>
      <c r="N894" s="270"/>
      <c r="O894" s="270"/>
      <c r="P894" s="270"/>
      <c r="Q894" s="270"/>
      <c r="R894" s="270"/>
      <c r="S894" s="270"/>
      <c r="T894" s="271"/>
      <c r="AT894" s="272" t="s">
        <v>252</v>
      </c>
      <c r="AU894" s="272" t="s">
        <v>85</v>
      </c>
      <c r="AV894" s="13" t="s">
        <v>85</v>
      </c>
      <c r="AW894" s="13" t="s">
        <v>38</v>
      </c>
      <c r="AX894" s="13" t="s">
        <v>75</v>
      </c>
      <c r="AY894" s="272" t="s">
        <v>182</v>
      </c>
    </row>
    <row r="895" s="12" customFormat="1">
      <c r="B895" s="251"/>
      <c r="C895" s="252"/>
      <c r="D895" s="253" t="s">
        <v>252</v>
      </c>
      <c r="E895" s="254" t="s">
        <v>21</v>
      </c>
      <c r="F895" s="255" t="s">
        <v>755</v>
      </c>
      <c r="G895" s="252"/>
      <c r="H895" s="254" t="s">
        <v>21</v>
      </c>
      <c r="I895" s="256"/>
      <c r="J895" s="252"/>
      <c r="K895" s="252"/>
      <c r="L895" s="257"/>
      <c r="M895" s="258"/>
      <c r="N895" s="259"/>
      <c r="O895" s="259"/>
      <c r="P895" s="259"/>
      <c r="Q895" s="259"/>
      <c r="R895" s="259"/>
      <c r="S895" s="259"/>
      <c r="T895" s="260"/>
      <c r="AT895" s="261" t="s">
        <v>252</v>
      </c>
      <c r="AU895" s="261" t="s">
        <v>85</v>
      </c>
      <c r="AV895" s="12" t="s">
        <v>83</v>
      </c>
      <c r="AW895" s="12" t="s">
        <v>38</v>
      </c>
      <c r="AX895" s="12" t="s">
        <v>75</v>
      </c>
      <c r="AY895" s="261" t="s">
        <v>182</v>
      </c>
    </row>
    <row r="896" s="12" customFormat="1">
      <c r="B896" s="251"/>
      <c r="C896" s="252"/>
      <c r="D896" s="253" t="s">
        <v>252</v>
      </c>
      <c r="E896" s="254" t="s">
        <v>21</v>
      </c>
      <c r="F896" s="255" t="s">
        <v>756</v>
      </c>
      <c r="G896" s="252"/>
      <c r="H896" s="254" t="s">
        <v>21</v>
      </c>
      <c r="I896" s="256"/>
      <c r="J896" s="252"/>
      <c r="K896" s="252"/>
      <c r="L896" s="257"/>
      <c r="M896" s="258"/>
      <c r="N896" s="259"/>
      <c r="O896" s="259"/>
      <c r="P896" s="259"/>
      <c r="Q896" s="259"/>
      <c r="R896" s="259"/>
      <c r="S896" s="259"/>
      <c r="T896" s="260"/>
      <c r="AT896" s="261" t="s">
        <v>252</v>
      </c>
      <c r="AU896" s="261" t="s">
        <v>85</v>
      </c>
      <c r="AV896" s="12" t="s">
        <v>83</v>
      </c>
      <c r="AW896" s="12" t="s">
        <v>38</v>
      </c>
      <c r="AX896" s="12" t="s">
        <v>75</v>
      </c>
      <c r="AY896" s="261" t="s">
        <v>182</v>
      </c>
    </row>
    <row r="897" s="13" customFormat="1">
      <c r="B897" s="262"/>
      <c r="C897" s="263"/>
      <c r="D897" s="253" t="s">
        <v>252</v>
      </c>
      <c r="E897" s="264" t="s">
        <v>21</v>
      </c>
      <c r="F897" s="265" t="s">
        <v>757</v>
      </c>
      <c r="G897" s="263"/>
      <c r="H897" s="266">
        <v>10</v>
      </c>
      <c r="I897" s="267"/>
      <c r="J897" s="263"/>
      <c r="K897" s="263"/>
      <c r="L897" s="268"/>
      <c r="M897" s="269"/>
      <c r="N897" s="270"/>
      <c r="O897" s="270"/>
      <c r="P897" s="270"/>
      <c r="Q897" s="270"/>
      <c r="R897" s="270"/>
      <c r="S897" s="270"/>
      <c r="T897" s="271"/>
      <c r="AT897" s="272" t="s">
        <v>252</v>
      </c>
      <c r="AU897" s="272" t="s">
        <v>85</v>
      </c>
      <c r="AV897" s="13" t="s">
        <v>85</v>
      </c>
      <c r="AW897" s="13" t="s">
        <v>38</v>
      </c>
      <c r="AX897" s="13" t="s">
        <v>75</v>
      </c>
      <c r="AY897" s="272" t="s">
        <v>182</v>
      </c>
    </row>
    <row r="898" s="12" customFormat="1">
      <c r="B898" s="251"/>
      <c r="C898" s="252"/>
      <c r="D898" s="253" t="s">
        <v>252</v>
      </c>
      <c r="E898" s="254" t="s">
        <v>21</v>
      </c>
      <c r="F898" s="255" t="s">
        <v>758</v>
      </c>
      <c r="G898" s="252"/>
      <c r="H898" s="254" t="s">
        <v>21</v>
      </c>
      <c r="I898" s="256"/>
      <c r="J898" s="252"/>
      <c r="K898" s="252"/>
      <c r="L898" s="257"/>
      <c r="M898" s="258"/>
      <c r="N898" s="259"/>
      <c r="O898" s="259"/>
      <c r="P898" s="259"/>
      <c r="Q898" s="259"/>
      <c r="R898" s="259"/>
      <c r="S898" s="259"/>
      <c r="T898" s="260"/>
      <c r="AT898" s="261" t="s">
        <v>252</v>
      </c>
      <c r="AU898" s="261" t="s">
        <v>85</v>
      </c>
      <c r="AV898" s="12" t="s">
        <v>83</v>
      </c>
      <c r="AW898" s="12" t="s">
        <v>38</v>
      </c>
      <c r="AX898" s="12" t="s">
        <v>75</v>
      </c>
      <c r="AY898" s="261" t="s">
        <v>182</v>
      </c>
    </row>
    <row r="899" s="12" customFormat="1">
      <c r="B899" s="251"/>
      <c r="C899" s="252"/>
      <c r="D899" s="253" t="s">
        <v>252</v>
      </c>
      <c r="E899" s="254" t="s">
        <v>21</v>
      </c>
      <c r="F899" s="255" t="s">
        <v>759</v>
      </c>
      <c r="G899" s="252"/>
      <c r="H899" s="254" t="s">
        <v>21</v>
      </c>
      <c r="I899" s="256"/>
      <c r="J899" s="252"/>
      <c r="K899" s="252"/>
      <c r="L899" s="257"/>
      <c r="M899" s="258"/>
      <c r="N899" s="259"/>
      <c r="O899" s="259"/>
      <c r="P899" s="259"/>
      <c r="Q899" s="259"/>
      <c r="R899" s="259"/>
      <c r="S899" s="259"/>
      <c r="T899" s="260"/>
      <c r="AT899" s="261" t="s">
        <v>252</v>
      </c>
      <c r="AU899" s="261" t="s">
        <v>85</v>
      </c>
      <c r="AV899" s="12" t="s">
        <v>83</v>
      </c>
      <c r="AW899" s="12" t="s">
        <v>38</v>
      </c>
      <c r="AX899" s="12" t="s">
        <v>75</v>
      </c>
      <c r="AY899" s="261" t="s">
        <v>182</v>
      </c>
    </row>
    <row r="900" s="13" customFormat="1">
      <c r="B900" s="262"/>
      <c r="C900" s="263"/>
      <c r="D900" s="253" t="s">
        <v>252</v>
      </c>
      <c r="E900" s="264" t="s">
        <v>21</v>
      </c>
      <c r="F900" s="265" t="s">
        <v>760</v>
      </c>
      <c r="G900" s="263"/>
      <c r="H900" s="266">
        <v>3.6000000000000001</v>
      </c>
      <c r="I900" s="267"/>
      <c r="J900" s="263"/>
      <c r="K900" s="263"/>
      <c r="L900" s="268"/>
      <c r="M900" s="269"/>
      <c r="N900" s="270"/>
      <c r="O900" s="270"/>
      <c r="P900" s="270"/>
      <c r="Q900" s="270"/>
      <c r="R900" s="270"/>
      <c r="S900" s="270"/>
      <c r="T900" s="271"/>
      <c r="AT900" s="272" t="s">
        <v>252</v>
      </c>
      <c r="AU900" s="272" t="s">
        <v>85</v>
      </c>
      <c r="AV900" s="13" t="s">
        <v>85</v>
      </c>
      <c r="AW900" s="13" t="s">
        <v>38</v>
      </c>
      <c r="AX900" s="13" t="s">
        <v>75</v>
      </c>
      <c r="AY900" s="272" t="s">
        <v>182</v>
      </c>
    </row>
    <row r="901" s="12" customFormat="1">
      <c r="B901" s="251"/>
      <c r="C901" s="252"/>
      <c r="D901" s="253" t="s">
        <v>252</v>
      </c>
      <c r="E901" s="254" t="s">
        <v>21</v>
      </c>
      <c r="F901" s="255" t="s">
        <v>761</v>
      </c>
      <c r="G901" s="252"/>
      <c r="H901" s="254" t="s">
        <v>21</v>
      </c>
      <c r="I901" s="256"/>
      <c r="J901" s="252"/>
      <c r="K901" s="252"/>
      <c r="L901" s="257"/>
      <c r="M901" s="258"/>
      <c r="N901" s="259"/>
      <c r="O901" s="259"/>
      <c r="P901" s="259"/>
      <c r="Q901" s="259"/>
      <c r="R901" s="259"/>
      <c r="S901" s="259"/>
      <c r="T901" s="260"/>
      <c r="AT901" s="261" t="s">
        <v>252</v>
      </c>
      <c r="AU901" s="261" t="s">
        <v>85</v>
      </c>
      <c r="AV901" s="12" t="s">
        <v>83</v>
      </c>
      <c r="AW901" s="12" t="s">
        <v>38</v>
      </c>
      <c r="AX901" s="12" t="s">
        <v>75</v>
      </c>
      <c r="AY901" s="261" t="s">
        <v>182</v>
      </c>
    </row>
    <row r="902" s="12" customFormat="1">
      <c r="B902" s="251"/>
      <c r="C902" s="252"/>
      <c r="D902" s="253" t="s">
        <v>252</v>
      </c>
      <c r="E902" s="254" t="s">
        <v>21</v>
      </c>
      <c r="F902" s="255" t="s">
        <v>762</v>
      </c>
      <c r="G902" s="252"/>
      <c r="H902" s="254" t="s">
        <v>21</v>
      </c>
      <c r="I902" s="256"/>
      <c r="J902" s="252"/>
      <c r="K902" s="252"/>
      <c r="L902" s="257"/>
      <c r="M902" s="258"/>
      <c r="N902" s="259"/>
      <c r="O902" s="259"/>
      <c r="P902" s="259"/>
      <c r="Q902" s="259"/>
      <c r="R902" s="259"/>
      <c r="S902" s="259"/>
      <c r="T902" s="260"/>
      <c r="AT902" s="261" t="s">
        <v>252</v>
      </c>
      <c r="AU902" s="261" t="s">
        <v>85</v>
      </c>
      <c r="AV902" s="12" t="s">
        <v>83</v>
      </c>
      <c r="AW902" s="12" t="s">
        <v>38</v>
      </c>
      <c r="AX902" s="12" t="s">
        <v>75</v>
      </c>
      <c r="AY902" s="261" t="s">
        <v>182</v>
      </c>
    </row>
    <row r="903" s="13" customFormat="1">
      <c r="B903" s="262"/>
      <c r="C903" s="263"/>
      <c r="D903" s="253" t="s">
        <v>252</v>
      </c>
      <c r="E903" s="264" t="s">
        <v>21</v>
      </c>
      <c r="F903" s="265" t="s">
        <v>763</v>
      </c>
      <c r="G903" s="263"/>
      <c r="H903" s="266">
        <v>1.1000000000000001</v>
      </c>
      <c r="I903" s="267"/>
      <c r="J903" s="263"/>
      <c r="K903" s="263"/>
      <c r="L903" s="268"/>
      <c r="M903" s="269"/>
      <c r="N903" s="270"/>
      <c r="O903" s="270"/>
      <c r="P903" s="270"/>
      <c r="Q903" s="270"/>
      <c r="R903" s="270"/>
      <c r="S903" s="270"/>
      <c r="T903" s="271"/>
      <c r="AT903" s="272" t="s">
        <v>252</v>
      </c>
      <c r="AU903" s="272" t="s">
        <v>85</v>
      </c>
      <c r="AV903" s="13" t="s">
        <v>85</v>
      </c>
      <c r="AW903" s="13" t="s">
        <v>38</v>
      </c>
      <c r="AX903" s="13" t="s">
        <v>75</v>
      </c>
      <c r="AY903" s="272" t="s">
        <v>182</v>
      </c>
    </row>
    <row r="904" s="15" customFormat="1">
      <c r="B904" s="299"/>
      <c r="C904" s="300"/>
      <c r="D904" s="253" t="s">
        <v>252</v>
      </c>
      <c r="E904" s="301" t="s">
        <v>21</v>
      </c>
      <c r="F904" s="302" t="s">
        <v>371</v>
      </c>
      <c r="G904" s="300"/>
      <c r="H904" s="303">
        <v>248.80000000000001</v>
      </c>
      <c r="I904" s="304"/>
      <c r="J904" s="300"/>
      <c r="K904" s="300"/>
      <c r="L904" s="305"/>
      <c r="M904" s="306"/>
      <c r="N904" s="307"/>
      <c r="O904" s="307"/>
      <c r="P904" s="307"/>
      <c r="Q904" s="307"/>
      <c r="R904" s="307"/>
      <c r="S904" s="307"/>
      <c r="T904" s="308"/>
      <c r="AT904" s="309" t="s">
        <v>252</v>
      </c>
      <c r="AU904" s="309" t="s">
        <v>85</v>
      </c>
      <c r="AV904" s="15" t="s">
        <v>104</v>
      </c>
      <c r="AW904" s="15" t="s">
        <v>38</v>
      </c>
      <c r="AX904" s="15" t="s">
        <v>75</v>
      </c>
      <c r="AY904" s="309" t="s">
        <v>182</v>
      </c>
    </row>
    <row r="905" s="13" customFormat="1">
      <c r="B905" s="262"/>
      <c r="C905" s="263"/>
      <c r="D905" s="253" t="s">
        <v>252</v>
      </c>
      <c r="E905" s="264" t="s">
        <v>21</v>
      </c>
      <c r="F905" s="265" t="s">
        <v>21</v>
      </c>
      <c r="G905" s="263"/>
      <c r="H905" s="266">
        <v>0</v>
      </c>
      <c r="I905" s="267"/>
      <c r="J905" s="263"/>
      <c r="K905" s="263"/>
      <c r="L905" s="268"/>
      <c r="M905" s="269"/>
      <c r="N905" s="270"/>
      <c r="O905" s="270"/>
      <c r="P905" s="270"/>
      <c r="Q905" s="270"/>
      <c r="R905" s="270"/>
      <c r="S905" s="270"/>
      <c r="T905" s="271"/>
      <c r="AT905" s="272" t="s">
        <v>252</v>
      </c>
      <c r="AU905" s="272" t="s">
        <v>85</v>
      </c>
      <c r="AV905" s="13" t="s">
        <v>85</v>
      </c>
      <c r="AW905" s="13" t="s">
        <v>38</v>
      </c>
      <c r="AX905" s="13" t="s">
        <v>75</v>
      </c>
      <c r="AY905" s="272" t="s">
        <v>182</v>
      </c>
    </row>
    <row r="906" s="12" customFormat="1">
      <c r="B906" s="251"/>
      <c r="C906" s="252"/>
      <c r="D906" s="253" t="s">
        <v>252</v>
      </c>
      <c r="E906" s="254" t="s">
        <v>21</v>
      </c>
      <c r="F906" s="255" t="s">
        <v>959</v>
      </c>
      <c r="G906" s="252"/>
      <c r="H906" s="254" t="s">
        <v>21</v>
      </c>
      <c r="I906" s="256"/>
      <c r="J906" s="252"/>
      <c r="K906" s="252"/>
      <c r="L906" s="257"/>
      <c r="M906" s="258"/>
      <c r="N906" s="259"/>
      <c r="O906" s="259"/>
      <c r="P906" s="259"/>
      <c r="Q906" s="259"/>
      <c r="R906" s="259"/>
      <c r="S906" s="259"/>
      <c r="T906" s="260"/>
      <c r="AT906" s="261" t="s">
        <v>252</v>
      </c>
      <c r="AU906" s="261" t="s">
        <v>85</v>
      </c>
      <c r="AV906" s="12" t="s">
        <v>83</v>
      </c>
      <c r="AW906" s="12" t="s">
        <v>38</v>
      </c>
      <c r="AX906" s="12" t="s">
        <v>75</v>
      </c>
      <c r="AY906" s="261" t="s">
        <v>182</v>
      </c>
    </row>
    <row r="907" s="13" customFormat="1">
      <c r="B907" s="262"/>
      <c r="C907" s="263"/>
      <c r="D907" s="253" t="s">
        <v>252</v>
      </c>
      <c r="E907" s="264" t="s">
        <v>21</v>
      </c>
      <c r="F907" s="265" t="s">
        <v>21</v>
      </c>
      <c r="G907" s="263"/>
      <c r="H907" s="266">
        <v>0</v>
      </c>
      <c r="I907" s="267"/>
      <c r="J907" s="263"/>
      <c r="K907" s="263"/>
      <c r="L907" s="268"/>
      <c r="M907" s="269"/>
      <c r="N907" s="270"/>
      <c r="O907" s="270"/>
      <c r="P907" s="270"/>
      <c r="Q907" s="270"/>
      <c r="R907" s="270"/>
      <c r="S907" s="270"/>
      <c r="T907" s="271"/>
      <c r="AT907" s="272" t="s">
        <v>252</v>
      </c>
      <c r="AU907" s="272" t="s">
        <v>85</v>
      </c>
      <c r="AV907" s="13" t="s">
        <v>85</v>
      </c>
      <c r="AW907" s="13" t="s">
        <v>38</v>
      </c>
      <c r="AX907" s="13" t="s">
        <v>75</v>
      </c>
      <c r="AY907" s="272" t="s">
        <v>182</v>
      </c>
    </row>
    <row r="908" s="12" customFormat="1">
      <c r="B908" s="251"/>
      <c r="C908" s="252"/>
      <c r="D908" s="253" t="s">
        <v>252</v>
      </c>
      <c r="E908" s="254" t="s">
        <v>21</v>
      </c>
      <c r="F908" s="255" t="s">
        <v>960</v>
      </c>
      <c r="G908" s="252"/>
      <c r="H908" s="254" t="s">
        <v>21</v>
      </c>
      <c r="I908" s="256"/>
      <c r="J908" s="252"/>
      <c r="K908" s="252"/>
      <c r="L908" s="257"/>
      <c r="M908" s="258"/>
      <c r="N908" s="259"/>
      <c r="O908" s="259"/>
      <c r="P908" s="259"/>
      <c r="Q908" s="259"/>
      <c r="R908" s="259"/>
      <c r="S908" s="259"/>
      <c r="T908" s="260"/>
      <c r="AT908" s="261" t="s">
        <v>252</v>
      </c>
      <c r="AU908" s="261" t="s">
        <v>85</v>
      </c>
      <c r="AV908" s="12" t="s">
        <v>83</v>
      </c>
      <c r="AW908" s="12" t="s">
        <v>38</v>
      </c>
      <c r="AX908" s="12" t="s">
        <v>75</v>
      </c>
      <c r="AY908" s="261" t="s">
        <v>182</v>
      </c>
    </row>
    <row r="909" s="13" customFormat="1">
      <c r="B909" s="262"/>
      <c r="C909" s="263"/>
      <c r="D909" s="253" t="s">
        <v>252</v>
      </c>
      <c r="E909" s="264" t="s">
        <v>21</v>
      </c>
      <c r="F909" s="265" t="s">
        <v>763</v>
      </c>
      <c r="G909" s="263"/>
      <c r="H909" s="266">
        <v>1.1000000000000001</v>
      </c>
      <c r="I909" s="267"/>
      <c r="J909" s="263"/>
      <c r="K909" s="263"/>
      <c r="L909" s="268"/>
      <c r="M909" s="269"/>
      <c r="N909" s="270"/>
      <c r="O909" s="270"/>
      <c r="P909" s="270"/>
      <c r="Q909" s="270"/>
      <c r="R909" s="270"/>
      <c r="S909" s="270"/>
      <c r="T909" s="271"/>
      <c r="AT909" s="272" t="s">
        <v>252</v>
      </c>
      <c r="AU909" s="272" t="s">
        <v>85</v>
      </c>
      <c r="AV909" s="13" t="s">
        <v>85</v>
      </c>
      <c r="AW909" s="13" t="s">
        <v>38</v>
      </c>
      <c r="AX909" s="13" t="s">
        <v>75</v>
      </c>
      <c r="AY909" s="272" t="s">
        <v>182</v>
      </c>
    </row>
    <row r="910" s="15" customFormat="1">
      <c r="B910" s="299"/>
      <c r="C910" s="300"/>
      <c r="D910" s="253" t="s">
        <v>252</v>
      </c>
      <c r="E910" s="301" t="s">
        <v>21</v>
      </c>
      <c r="F910" s="302" t="s">
        <v>371</v>
      </c>
      <c r="G910" s="300"/>
      <c r="H910" s="303">
        <v>1.1000000000000001</v>
      </c>
      <c r="I910" s="304"/>
      <c r="J910" s="300"/>
      <c r="K910" s="300"/>
      <c r="L910" s="305"/>
      <c r="M910" s="306"/>
      <c r="N910" s="307"/>
      <c r="O910" s="307"/>
      <c r="P910" s="307"/>
      <c r="Q910" s="307"/>
      <c r="R910" s="307"/>
      <c r="S910" s="307"/>
      <c r="T910" s="308"/>
      <c r="AT910" s="309" t="s">
        <v>252</v>
      </c>
      <c r="AU910" s="309" t="s">
        <v>85</v>
      </c>
      <c r="AV910" s="15" t="s">
        <v>104</v>
      </c>
      <c r="AW910" s="15" t="s">
        <v>38</v>
      </c>
      <c r="AX910" s="15" t="s">
        <v>75</v>
      </c>
      <c r="AY910" s="309" t="s">
        <v>182</v>
      </c>
    </row>
    <row r="911" s="14" customFormat="1">
      <c r="B911" s="273"/>
      <c r="C911" s="274"/>
      <c r="D911" s="253" t="s">
        <v>252</v>
      </c>
      <c r="E911" s="275" t="s">
        <v>21</v>
      </c>
      <c r="F911" s="276" t="s">
        <v>270</v>
      </c>
      <c r="G911" s="274"/>
      <c r="H911" s="277">
        <v>249.90000000000001</v>
      </c>
      <c r="I911" s="278"/>
      <c r="J911" s="274"/>
      <c r="K911" s="274"/>
      <c r="L911" s="279"/>
      <c r="M911" s="280"/>
      <c r="N911" s="281"/>
      <c r="O911" s="281"/>
      <c r="P911" s="281"/>
      <c r="Q911" s="281"/>
      <c r="R911" s="281"/>
      <c r="S911" s="281"/>
      <c r="T911" s="282"/>
      <c r="AT911" s="283" t="s">
        <v>252</v>
      </c>
      <c r="AU911" s="283" t="s">
        <v>85</v>
      </c>
      <c r="AV911" s="14" t="s">
        <v>198</v>
      </c>
      <c r="AW911" s="14" t="s">
        <v>38</v>
      </c>
      <c r="AX911" s="14" t="s">
        <v>83</v>
      </c>
      <c r="AY911" s="283" t="s">
        <v>182</v>
      </c>
    </row>
    <row r="912" s="1" customFormat="1" ht="16.5" customHeight="1">
      <c r="B912" s="47"/>
      <c r="C912" s="235" t="s">
        <v>961</v>
      </c>
      <c r="D912" s="235" t="s">
        <v>185</v>
      </c>
      <c r="E912" s="236" t="s">
        <v>962</v>
      </c>
      <c r="F912" s="237" t="s">
        <v>963</v>
      </c>
      <c r="G912" s="238" t="s">
        <v>257</v>
      </c>
      <c r="H912" s="239">
        <v>20</v>
      </c>
      <c r="I912" s="240"/>
      <c r="J912" s="241">
        <f>ROUND(I912*H912,2)</f>
        <v>0</v>
      </c>
      <c r="K912" s="237" t="s">
        <v>189</v>
      </c>
      <c r="L912" s="73"/>
      <c r="M912" s="242" t="s">
        <v>21</v>
      </c>
      <c r="N912" s="243" t="s">
        <v>46</v>
      </c>
      <c r="O912" s="48"/>
      <c r="P912" s="244">
        <f>O912*H912</f>
        <v>0</v>
      </c>
      <c r="Q912" s="244">
        <v>0.016975000000000001</v>
      </c>
      <c r="R912" s="244">
        <f>Q912*H912</f>
        <v>0.33950000000000002</v>
      </c>
      <c r="S912" s="244">
        <v>0</v>
      </c>
      <c r="T912" s="245">
        <f>S912*H912</f>
        <v>0</v>
      </c>
      <c r="AR912" s="25" t="s">
        <v>198</v>
      </c>
      <c r="AT912" s="25" t="s">
        <v>185</v>
      </c>
      <c r="AU912" s="25" t="s">
        <v>85</v>
      </c>
      <c r="AY912" s="25" t="s">
        <v>182</v>
      </c>
      <c r="BE912" s="246">
        <f>IF(N912="základní",J912,0)</f>
        <v>0</v>
      </c>
      <c r="BF912" s="246">
        <f>IF(N912="snížená",J912,0)</f>
        <v>0</v>
      </c>
      <c r="BG912" s="246">
        <f>IF(N912="zákl. přenesená",J912,0)</f>
        <v>0</v>
      </c>
      <c r="BH912" s="246">
        <f>IF(N912="sníž. přenesená",J912,0)</f>
        <v>0</v>
      </c>
      <c r="BI912" s="246">
        <f>IF(N912="nulová",J912,0)</f>
        <v>0</v>
      </c>
      <c r="BJ912" s="25" t="s">
        <v>83</v>
      </c>
      <c r="BK912" s="246">
        <f>ROUND(I912*H912,2)</f>
        <v>0</v>
      </c>
      <c r="BL912" s="25" t="s">
        <v>198</v>
      </c>
      <c r="BM912" s="25" t="s">
        <v>964</v>
      </c>
    </row>
    <row r="913" s="1" customFormat="1" ht="16.5" customHeight="1">
      <c r="B913" s="47"/>
      <c r="C913" s="284" t="s">
        <v>965</v>
      </c>
      <c r="D913" s="284" t="s">
        <v>300</v>
      </c>
      <c r="E913" s="285" t="s">
        <v>966</v>
      </c>
      <c r="F913" s="286" t="s">
        <v>967</v>
      </c>
      <c r="G913" s="287" t="s">
        <v>257</v>
      </c>
      <c r="H913" s="288">
        <v>9</v>
      </c>
      <c r="I913" s="289"/>
      <c r="J913" s="290">
        <f>ROUND(I913*H913,2)</f>
        <v>0</v>
      </c>
      <c r="K913" s="286" t="s">
        <v>189</v>
      </c>
      <c r="L913" s="291"/>
      <c r="M913" s="292" t="s">
        <v>21</v>
      </c>
      <c r="N913" s="293" t="s">
        <v>46</v>
      </c>
      <c r="O913" s="48"/>
      <c r="P913" s="244">
        <f>O913*H913</f>
        <v>0</v>
      </c>
      <c r="Q913" s="244">
        <v>0.02265</v>
      </c>
      <c r="R913" s="244">
        <f>Q913*H913</f>
        <v>0.20385</v>
      </c>
      <c r="S913" s="244">
        <v>0</v>
      </c>
      <c r="T913" s="245">
        <f>S913*H913</f>
        <v>0</v>
      </c>
      <c r="AR913" s="25" t="s">
        <v>215</v>
      </c>
      <c r="AT913" s="25" t="s">
        <v>300</v>
      </c>
      <c r="AU913" s="25" t="s">
        <v>85</v>
      </c>
      <c r="AY913" s="25" t="s">
        <v>182</v>
      </c>
      <c r="BE913" s="246">
        <f>IF(N913="základní",J913,0)</f>
        <v>0</v>
      </c>
      <c r="BF913" s="246">
        <f>IF(N913="snížená",J913,0)</f>
        <v>0</v>
      </c>
      <c r="BG913" s="246">
        <f>IF(N913="zákl. přenesená",J913,0)</f>
        <v>0</v>
      </c>
      <c r="BH913" s="246">
        <f>IF(N913="sníž. přenesená",J913,0)</f>
        <v>0</v>
      </c>
      <c r="BI913" s="246">
        <f>IF(N913="nulová",J913,0)</f>
        <v>0</v>
      </c>
      <c r="BJ913" s="25" t="s">
        <v>83</v>
      </c>
      <c r="BK913" s="246">
        <f>ROUND(I913*H913,2)</f>
        <v>0</v>
      </c>
      <c r="BL913" s="25" t="s">
        <v>198</v>
      </c>
      <c r="BM913" s="25" t="s">
        <v>968</v>
      </c>
    </row>
    <row r="914" s="1" customFormat="1" ht="16.5" customHeight="1">
      <c r="B914" s="47"/>
      <c r="C914" s="284" t="s">
        <v>969</v>
      </c>
      <c r="D914" s="284" t="s">
        <v>300</v>
      </c>
      <c r="E914" s="285" t="s">
        <v>970</v>
      </c>
      <c r="F914" s="286" t="s">
        <v>971</v>
      </c>
      <c r="G914" s="287" t="s">
        <v>257</v>
      </c>
      <c r="H914" s="288">
        <v>4</v>
      </c>
      <c r="I914" s="289"/>
      <c r="J914" s="290">
        <f>ROUND(I914*H914,2)</f>
        <v>0</v>
      </c>
      <c r="K914" s="286" t="s">
        <v>189</v>
      </c>
      <c r="L914" s="291"/>
      <c r="M914" s="292" t="s">
        <v>21</v>
      </c>
      <c r="N914" s="293" t="s">
        <v>46</v>
      </c>
      <c r="O914" s="48"/>
      <c r="P914" s="244">
        <f>O914*H914</f>
        <v>0</v>
      </c>
      <c r="Q914" s="244">
        <v>0.019359999999999999</v>
      </c>
      <c r="R914" s="244">
        <f>Q914*H914</f>
        <v>0.077439999999999995</v>
      </c>
      <c r="S914" s="244">
        <v>0</v>
      </c>
      <c r="T914" s="245">
        <f>S914*H914</f>
        <v>0</v>
      </c>
      <c r="AR914" s="25" t="s">
        <v>215</v>
      </c>
      <c r="AT914" s="25" t="s">
        <v>300</v>
      </c>
      <c r="AU914" s="25" t="s">
        <v>85</v>
      </c>
      <c r="AY914" s="25" t="s">
        <v>182</v>
      </c>
      <c r="BE914" s="246">
        <f>IF(N914="základní",J914,0)</f>
        <v>0</v>
      </c>
      <c r="BF914" s="246">
        <f>IF(N914="snížená",J914,0)</f>
        <v>0</v>
      </c>
      <c r="BG914" s="246">
        <f>IF(N914="zákl. přenesená",J914,0)</f>
        <v>0</v>
      </c>
      <c r="BH914" s="246">
        <f>IF(N914="sníž. přenesená",J914,0)</f>
        <v>0</v>
      </c>
      <c r="BI914" s="246">
        <f>IF(N914="nulová",J914,0)</f>
        <v>0</v>
      </c>
      <c r="BJ914" s="25" t="s">
        <v>83</v>
      </c>
      <c r="BK914" s="246">
        <f>ROUND(I914*H914,2)</f>
        <v>0</v>
      </c>
      <c r="BL914" s="25" t="s">
        <v>198</v>
      </c>
      <c r="BM914" s="25" t="s">
        <v>972</v>
      </c>
    </row>
    <row r="915" s="1" customFormat="1" ht="16.5" customHeight="1">
      <c r="B915" s="47"/>
      <c r="C915" s="284" t="s">
        <v>973</v>
      </c>
      <c r="D915" s="284" t="s">
        <v>300</v>
      </c>
      <c r="E915" s="285" t="s">
        <v>974</v>
      </c>
      <c r="F915" s="286" t="s">
        <v>975</v>
      </c>
      <c r="G915" s="287" t="s">
        <v>257</v>
      </c>
      <c r="H915" s="288">
        <v>7</v>
      </c>
      <c r="I915" s="289"/>
      <c r="J915" s="290">
        <f>ROUND(I915*H915,2)</f>
        <v>0</v>
      </c>
      <c r="K915" s="286" t="s">
        <v>189</v>
      </c>
      <c r="L915" s="291"/>
      <c r="M915" s="292" t="s">
        <v>21</v>
      </c>
      <c r="N915" s="293" t="s">
        <v>46</v>
      </c>
      <c r="O915" s="48"/>
      <c r="P915" s="244">
        <f>O915*H915</f>
        <v>0</v>
      </c>
      <c r="Q915" s="244">
        <v>0.01992</v>
      </c>
      <c r="R915" s="244">
        <f>Q915*H915</f>
        <v>0.13944000000000001</v>
      </c>
      <c r="S915" s="244">
        <v>0</v>
      </c>
      <c r="T915" s="245">
        <f>S915*H915</f>
        <v>0</v>
      </c>
      <c r="AR915" s="25" t="s">
        <v>215</v>
      </c>
      <c r="AT915" s="25" t="s">
        <v>300</v>
      </c>
      <c r="AU915" s="25" t="s">
        <v>85</v>
      </c>
      <c r="AY915" s="25" t="s">
        <v>182</v>
      </c>
      <c r="BE915" s="246">
        <f>IF(N915="základní",J915,0)</f>
        <v>0</v>
      </c>
      <c r="BF915" s="246">
        <f>IF(N915="snížená",J915,0)</f>
        <v>0</v>
      </c>
      <c r="BG915" s="246">
        <f>IF(N915="zákl. přenesená",J915,0)</f>
        <v>0</v>
      </c>
      <c r="BH915" s="246">
        <f>IF(N915="sníž. přenesená",J915,0)</f>
        <v>0</v>
      </c>
      <c r="BI915" s="246">
        <f>IF(N915="nulová",J915,0)</f>
        <v>0</v>
      </c>
      <c r="BJ915" s="25" t="s">
        <v>83</v>
      </c>
      <c r="BK915" s="246">
        <f>ROUND(I915*H915,2)</f>
        <v>0</v>
      </c>
      <c r="BL915" s="25" t="s">
        <v>198</v>
      </c>
      <c r="BM915" s="25" t="s">
        <v>976</v>
      </c>
    </row>
    <row r="916" s="1" customFormat="1" ht="25.5" customHeight="1">
      <c r="B916" s="47"/>
      <c r="C916" s="235" t="s">
        <v>977</v>
      </c>
      <c r="D916" s="235" t="s">
        <v>185</v>
      </c>
      <c r="E916" s="236" t="s">
        <v>978</v>
      </c>
      <c r="F916" s="237" t="s">
        <v>979</v>
      </c>
      <c r="G916" s="238" t="s">
        <v>257</v>
      </c>
      <c r="H916" s="239">
        <v>1</v>
      </c>
      <c r="I916" s="240"/>
      <c r="J916" s="241">
        <f>ROUND(I916*H916,2)</f>
        <v>0</v>
      </c>
      <c r="K916" s="237" t="s">
        <v>189</v>
      </c>
      <c r="L916" s="73"/>
      <c r="M916" s="242" t="s">
        <v>21</v>
      </c>
      <c r="N916" s="243" t="s">
        <v>46</v>
      </c>
      <c r="O916" s="48"/>
      <c r="P916" s="244">
        <f>O916*H916</f>
        <v>0</v>
      </c>
      <c r="Q916" s="244">
        <v>0.44170336999999998</v>
      </c>
      <c r="R916" s="244">
        <f>Q916*H916</f>
        <v>0.44170336999999998</v>
      </c>
      <c r="S916" s="244">
        <v>0</v>
      </c>
      <c r="T916" s="245">
        <f>S916*H916</f>
        <v>0</v>
      </c>
      <c r="AR916" s="25" t="s">
        <v>198</v>
      </c>
      <c r="AT916" s="25" t="s">
        <v>185</v>
      </c>
      <c r="AU916" s="25" t="s">
        <v>85</v>
      </c>
      <c r="AY916" s="25" t="s">
        <v>182</v>
      </c>
      <c r="BE916" s="246">
        <f>IF(N916="základní",J916,0)</f>
        <v>0</v>
      </c>
      <c r="BF916" s="246">
        <f>IF(N916="snížená",J916,0)</f>
        <v>0</v>
      </c>
      <c r="BG916" s="246">
        <f>IF(N916="zákl. přenesená",J916,0)</f>
        <v>0</v>
      </c>
      <c r="BH916" s="246">
        <f>IF(N916="sníž. přenesená",J916,0)</f>
        <v>0</v>
      </c>
      <c r="BI916" s="246">
        <f>IF(N916="nulová",J916,0)</f>
        <v>0</v>
      </c>
      <c r="BJ916" s="25" t="s">
        <v>83</v>
      </c>
      <c r="BK916" s="246">
        <f>ROUND(I916*H916,2)</f>
        <v>0</v>
      </c>
      <c r="BL916" s="25" t="s">
        <v>198</v>
      </c>
      <c r="BM916" s="25" t="s">
        <v>980</v>
      </c>
    </row>
    <row r="917" s="1" customFormat="1" ht="16.5" customHeight="1">
      <c r="B917" s="47"/>
      <c r="C917" s="284" t="s">
        <v>981</v>
      </c>
      <c r="D917" s="284" t="s">
        <v>300</v>
      </c>
      <c r="E917" s="285" t="s">
        <v>974</v>
      </c>
      <c r="F917" s="286" t="s">
        <v>975</v>
      </c>
      <c r="G917" s="287" t="s">
        <v>257</v>
      </c>
      <c r="H917" s="288">
        <v>1</v>
      </c>
      <c r="I917" s="289"/>
      <c r="J917" s="290">
        <f>ROUND(I917*H917,2)</f>
        <v>0</v>
      </c>
      <c r="K917" s="286" t="s">
        <v>189</v>
      </c>
      <c r="L917" s="291"/>
      <c r="M917" s="292" t="s">
        <v>21</v>
      </c>
      <c r="N917" s="293" t="s">
        <v>46</v>
      </c>
      <c r="O917" s="48"/>
      <c r="P917" s="244">
        <f>O917*H917</f>
        <v>0</v>
      </c>
      <c r="Q917" s="244">
        <v>0.01992</v>
      </c>
      <c r="R917" s="244">
        <f>Q917*H917</f>
        <v>0.01992</v>
      </c>
      <c r="S917" s="244">
        <v>0</v>
      </c>
      <c r="T917" s="245">
        <f>S917*H917</f>
        <v>0</v>
      </c>
      <c r="AR917" s="25" t="s">
        <v>215</v>
      </c>
      <c r="AT917" s="25" t="s">
        <v>300</v>
      </c>
      <c r="AU917" s="25" t="s">
        <v>85</v>
      </c>
      <c r="AY917" s="25" t="s">
        <v>182</v>
      </c>
      <c r="BE917" s="246">
        <f>IF(N917="základní",J917,0)</f>
        <v>0</v>
      </c>
      <c r="BF917" s="246">
        <f>IF(N917="snížená",J917,0)</f>
        <v>0</v>
      </c>
      <c r="BG917" s="246">
        <f>IF(N917="zákl. přenesená",J917,0)</f>
        <v>0</v>
      </c>
      <c r="BH917" s="246">
        <f>IF(N917="sníž. přenesená",J917,0)</f>
        <v>0</v>
      </c>
      <c r="BI917" s="246">
        <f>IF(N917="nulová",J917,0)</f>
        <v>0</v>
      </c>
      <c r="BJ917" s="25" t="s">
        <v>83</v>
      </c>
      <c r="BK917" s="246">
        <f>ROUND(I917*H917,2)</f>
        <v>0</v>
      </c>
      <c r="BL917" s="25" t="s">
        <v>198</v>
      </c>
      <c r="BM917" s="25" t="s">
        <v>982</v>
      </c>
    </row>
    <row r="918" s="1" customFormat="1" ht="25.5" customHeight="1">
      <c r="B918" s="47"/>
      <c r="C918" s="235" t="s">
        <v>983</v>
      </c>
      <c r="D918" s="235" t="s">
        <v>185</v>
      </c>
      <c r="E918" s="236" t="s">
        <v>984</v>
      </c>
      <c r="F918" s="237" t="s">
        <v>985</v>
      </c>
      <c r="G918" s="238" t="s">
        <v>257</v>
      </c>
      <c r="H918" s="239">
        <v>1</v>
      </c>
      <c r="I918" s="240"/>
      <c r="J918" s="241">
        <f>ROUND(I918*H918,2)</f>
        <v>0</v>
      </c>
      <c r="K918" s="237" t="s">
        <v>189</v>
      </c>
      <c r="L918" s="73"/>
      <c r="M918" s="242" t="s">
        <v>21</v>
      </c>
      <c r="N918" s="243" t="s">
        <v>46</v>
      </c>
      <c r="O918" s="48"/>
      <c r="P918" s="244">
        <f>O918*H918</f>
        <v>0</v>
      </c>
      <c r="Q918" s="244">
        <v>0.54769076000000005</v>
      </c>
      <c r="R918" s="244">
        <f>Q918*H918</f>
        <v>0.54769076000000005</v>
      </c>
      <c r="S918" s="244">
        <v>0</v>
      </c>
      <c r="T918" s="245">
        <f>S918*H918</f>
        <v>0</v>
      </c>
      <c r="AR918" s="25" t="s">
        <v>198</v>
      </c>
      <c r="AT918" s="25" t="s">
        <v>185</v>
      </c>
      <c r="AU918" s="25" t="s">
        <v>85</v>
      </c>
      <c r="AY918" s="25" t="s">
        <v>182</v>
      </c>
      <c r="BE918" s="246">
        <f>IF(N918="základní",J918,0)</f>
        <v>0</v>
      </c>
      <c r="BF918" s="246">
        <f>IF(N918="snížená",J918,0)</f>
        <v>0</v>
      </c>
      <c r="BG918" s="246">
        <f>IF(N918="zákl. přenesená",J918,0)</f>
        <v>0</v>
      </c>
      <c r="BH918" s="246">
        <f>IF(N918="sníž. přenesená",J918,0)</f>
        <v>0</v>
      </c>
      <c r="BI918" s="246">
        <f>IF(N918="nulová",J918,0)</f>
        <v>0</v>
      </c>
      <c r="BJ918" s="25" t="s">
        <v>83</v>
      </c>
      <c r="BK918" s="246">
        <f>ROUND(I918*H918,2)</f>
        <v>0</v>
      </c>
      <c r="BL918" s="25" t="s">
        <v>198</v>
      </c>
      <c r="BM918" s="25" t="s">
        <v>986</v>
      </c>
    </row>
    <row r="919" s="1" customFormat="1" ht="16.5" customHeight="1">
      <c r="B919" s="47"/>
      <c r="C919" s="284" t="s">
        <v>987</v>
      </c>
      <c r="D919" s="284" t="s">
        <v>300</v>
      </c>
      <c r="E919" s="285" t="s">
        <v>988</v>
      </c>
      <c r="F919" s="286" t="s">
        <v>989</v>
      </c>
      <c r="G919" s="287" t="s">
        <v>257</v>
      </c>
      <c r="H919" s="288">
        <v>1</v>
      </c>
      <c r="I919" s="289"/>
      <c r="J919" s="290">
        <f>ROUND(I919*H919,2)</f>
        <v>0</v>
      </c>
      <c r="K919" s="286" t="s">
        <v>21</v>
      </c>
      <c r="L919" s="291"/>
      <c r="M919" s="292" t="s">
        <v>21</v>
      </c>
      <c r="N919" s="293" t="s">
        <v>46</v>
      </c>
      <c r="O919" s="48"/>
      <c r="P919" s="244">
        <f>O919*H919</f>
        <v>0</v>
      </c>
      <c r="Q919" s="244">
        <v>0.029739999999999999</v>
      </c>
      <c r="R919" s="244">
        <f>Q919*H919</f>
        <v>0.029739999999999999</v>
      </c>
      <c r="S919" s="244">
        <v>0</v>
      </c>
      <c r="T919" s="245">
        <f>S919*H919</f>
        <v>0</v>
      </c>
      <c r="AR919" s="25" t="s">
        <v>215</v>
      </c>
      <c r="AT919" s="25" t="s">
        <v>300</v>
      </c>
      <c r="AU919" s="25" t="s">
        <v>85</v>
      </c>
      <c r="AY919" s="25" t="s">
        <v>182</v>
      </c>
      <c r="BE919" s="246">
        <f>IF(N919="základní",J919,0)</f>
        <v>0</v>
      </c>
      <c r="BF919" s="246">
        <f>IF(N919="snížená",J919,0)</f>
        <v>0</v>
      </c>
      <c r="BG919" s="246">
        <f>IF(N919="zákl. přenesená",J919,0)</f>
        <v>0</v>
      </c>
      <c r="BH919" s="246">
        <f>IF(N919="sníž. přenesená",J919,0)</f>
        <v>0</v>
      </c>
      <c r="BI919" s="246">
        <f>IF(N919="nulová",J919,0)</f>
        <v>0</v>
      </c>
      <c r="BJ919" s="25" t="s">
        <v>83</v>
      </c>
      <c r="BK919" s="246">
        <f>ROUND(I919*H919,2)</f>
        <v>0</v>
      </c>
      <c r="BL919" s="25" t="s">
        <v>198</v>
      </c>
      <c r="BM919" s="25" t="s">
        <v>990</v>
      </c>
    </row>
    <row r="920" s="11" customFormat="1" ht="29.88" customHeight="1">
      <c r="B920" s="219"/>
      <c r="C920" s="220"/>
      <c r="D920" s="221" t="s">
        <v>74</v>
      </c>
      <c r="E920" s="233" t="s">
        <v>215</v>
      </c>
      <c r="F920" s="233" t="s">
        <v>991</v>
      </c>
      <c r="G920" s="220"/>
      <c r="H920" s="220"/>
      <c r="I920" s="223"/>
      <c r="J920" s="234">
        <f>BK920</f>
        <v>0</v>
      </c>
      <c r="K920" s="220"/>
      <c r="L920" s="225"/>
      <c r="M920" s="226"/>
      <c r="N920" s="227"/>
      <c r="O920" s="227"/>
      <c r="P920" s="228">
        <f>SUM(P921:P934)</f>
        <v>0</v>
      </c>
      <c r="Q920" s="227"/>
      <c r="R920" s="228">
        <f>SUM(R921:R934)</f>
        <v>5.6217443999999999</v>
      </c>
      <c r="S920" s="227"/>
      <c r="T920" s="229">
        <f>SUM(T921:T934)</f>
        <v>0</v>
      </c>
      <c r="AR920" s="230" t="s">
        <v>83</v>
      </c>
      <c r="AT920" s="231" t="s">
        <v>74</v>
      </c>
      <c r="AU920" s="231" t="s">
        <v>83</v>
      </c>
      <c r="AY920" s="230" t="s">
        <v>182</v>
      </c>
      <c r="BK920" s="232">
        <f>SUM(BK921:BK934)</f>
        <v>0</v>
      </c>
    </row>
    <row r="921" s="1" customFormat="1" ht="25.5" customHeight="1">
      <c r="B921" s="47"/>
      <c r="C921" s="235" t="s">
        <v>992</v>
      </c>
      <c r="D921" s="235" t="s">
        <v>185</v>
      </c>
      <c r="E921" s="236" t="s">
        <v>993</v>
      </c>
      <c r="F921" s="237" t="s">
        <v>994</v>
      </c>
      <c r="G921" s="238" t="s">
        <v>265</v>
      </c>
      <c r="H921" s="239">
        <v>3.8999999999999999</v>
      </c>
      <c r="I921" s="240"/>
      <c r="J921" s="241">
        <f>ROUND(I921*H921,2)</f>
        <v>0</v>
      </c>
      <c r="K921" s="237" t="s">
        <v>189</v>
      </c>
      <c r="L921" s="73"/>
      <c r="M921" s="242" t="s">
        <v>21</v>
      </c>
      <c r="N921" s="243" t="s">
        <v>46</v>
      </c>
      <c r="O921" s="48"/>
      <c r="P921" s="244">
        <f>O921*H921</f>
        <v>0</v>
      </c>
      <c r="Q921" s="244">
        <v>1.4229499999999999</v>
      </c>
      <c r="R921" s="244">
        <f>Q921*H921</f>
        <v>5.5495049999999999</v>
      </c>
      <c r="S921" s="244">
        <v>0</v>
      </c>
      <c r="T921" s="245">
        <f>S921*H921</f>
        <v>0</v>
      </c>
      <c r="AR921" s="25" t="s">
        <v>198</v>
      </c>
      <c r="AT921" s="25" t="s">
        <v>185</v>
      </c>
      <c r="AU921" s="25" t="s">
        <v>85</v>
      </c>
      <c r="AY921" s="25" t="s">
        <v>182</v>
      </c>
      <c r="BE921" s="246">
        <f>IF(N921="základní",J921,0)</f>
        <v>0</v>
      </c>
      <c r="BF921" s="246">
        <f>IF(N921="snížená",J921,0)</f>
        <v>0</v>
      </c>
      <c r="BG921" s="246">
        <f>IF(N921="zákl. přenesená",J921,0)</f>
        <v>0</v>
      </c>
      <c r="BH921" s="246">
        <f>IF(N921="sníž. přenesená",J921,0)</f>
        <v>0</v>
      </c>
      <c r="BI921" s="246">
        <f>IF(N921="nulová",J921,0)</f>
        <v>0</v>
      </c>
      <c r="BJ921" s="25" t="s">
        <v>83</v>
      </c>
      <c r="BK921" s="246">
        <f>ROUND(I921*H921,2)</f>
        <v>0</v>
      </c>
      <c r="BL921" s="25" t="s">
        <v>198</v>
      </c>
      <c r="BM921" s="25" t="s">
        <v>995</v>
      </c>
    </row>
    <row r="922" s="12" customFormat="1">
      <c r="B922" s="251"/>
      <c r="C922" s="252"/>
      <c r="D922" s="253" t="s">
        <v>252</v>
      </c>
      <c r="E922" s="254" t="s">
        <v>21</v>
      </c>
      <c r="F922" s="255" t="s">
        <v>499</v>
      </c>
      <c r="G922" s="252"/>
      <c r="H922" s="254" t="s">
        <v>21</v>
      </c>
      <c r="I922" s="256"/>
      <c r="J922" s="252"/>
      <c r="K922" s="252"/>
      <c r="L922" s="257"/>
      <c r="M922" s="258"/>
      <c r="N922" s="259"/>
      <c r="O922" s="259"/>
      <c r="P922" s="259"/>
      <c r="Q922" s="259"/>
      <c r="R922" s="259"/>
      <c r="S922" s="259"/>
      <c r="T922" s="260"/>
      <c r="AT922" s="261" t="s">
        <v>252</v>
      </c>
      <c r="AU922" s="261" t="s">
        <v>85</v>
      </c>
      <c r="AV922" s="12" t="s">
        <v>83</v>
      </c>
      <c r="AW922" s="12" t="s">
        <v>38</v>
      </c>
      <c r="AX922" s="12" t="s">
        <v>75</v>
      </c>
      <c r="AY922" s="261" t="s">
        <v>182</v>
      </c>
    </row>
    <row r="923" s="13" customFormat="1">
      <c r="B923" s="262"/>
      <c r="C923" s="263"/>
      <c r="D923" s="253" t="s">
        <v>252</v>
      </c>
      <c r="E923" s="264" t="s">
        <v>21</v>
      </c>
      <c r="F923" s="265" t="s">
        <v>21</v>
      </c>
      <c r="G923" s="263"/>
      <c r="H923" s="266">
        <v>0</v>
      </c>
      <c r="I923" s="267"/>
      <c r="J923" s="263"/>
      <c r="K923" s="263"/>
      <c r="L923" s="268"/>
      <c r="M923" s="269"/>
      <c r="N923" s="270"/>
      <c r="O923" s="270"/>
      <c r="P923" s="270"/>
      <c r="Q923" s="270"/>
      <c r="R923" s="270"/>
      <c r="S923" s="270"/>
      <c r="T923" s="271"/>
      <c r="AT923" s="272" t="s">
        <v>252</v>
      </c>
      <c r="AU923" s="272" t="s">
        <v>85</v>
      </c>
      <c r="AV923" s="13" t="s">
        <v>85</v>
      </c>
      <c r="AW923" s="13" t="s">
        <v>38</v>
      </c>
      <c r="AX923" s="13" t="s">
        <v>75</v>
      </c>
      <c r="AY923" s="272" t="s">
        <v>182</v>
      </c>
    </row>
    <row r="924" s="13" customFormat="1">
      <c r="B924" s="262"/>
      <c r="C924" s="263"/>
      <c r="D924" s="253" t="s">
        <v>252</v>
      </c>
      <c r="E924" s="264" t="s">
        <v>21</v>
      </c>
      <c r="F924" s="265" t="s">
        <v>996</v>
      </c>
      <c r="G924" s="263"/>
      <c r="H924" s="266">
        <v>2.1000000000000001</v>
      </c>
      <c r="I924" s="267"/>
      <c r="J924" s="263"/>
      <c r="K924" s="263"/>
      <c r="L924" s="268"/>
      <c r="M924" s="269"/>
      <c r="N924" s="270"/>
      <c r="O924" s="270"/>
      <c r="P924" s="270"/>
      <c r="Q924" s="270"/>
      <c r="R924" s="270"/>
      <c r="S924" s="270"/>
      <c r="T924" s="271"/>
      <c r="AT924" s="272" t="s">
        <v>252</v>
      </c>
      <c r="AU924" s="272" t="s">
        <v>85</v>
      </c>
      <c r="AV924" s="13" t="s">
        <v>85</v>
      </c>
      <c r="AW924" s="13" t="s">
        <v>38</v>
      </c>
      <c r="AX924" s="13" t="s">
        <v>75</v>
      </c>
      <c r="AY924" s="272" t="s">
        <v>182</v>
      </c>
    </row>
    <row r="925" s="13" customFormat="1">
      <c r="B925" s="262"/>
      <c r="C925" s="263"/>
      <c r="D925" s="253" t="s">
        <v>252</v>
      </c>
      <c r="E925" s="264" t="s">
        <v>21</v>
      </c>
      <c r="F925" s="265" t="s">
        <v>997</v>
      </c>
      <c r="G925" s="263"/>
      <c r="H925" s="266">
        <v>1.8</v>
      </c>
      <c r="I925" s="267"/>
      <c r="J925" s="263"/>
      <c r="K925" s="263"/>
      <c r="L925" s="268"/>
      <c r="M925" s="269"/>
      <c r="N925" s="270"/>
      <c r="O925" s="270"/>
      <c r="P925" s="270"/>
      <c r="Q925" s="270"/>
      <c r="R925" s="270"/>
      <c r="S925" s="270"/>
      <c r="T925" s="271"/>
      <c r="AT925" s="272" t="s">
        <v>252</v>
      </c>
      <c r="AU925" s="272" t="s">
        <v>85</v>
      </c>
      <c r="AV925" s="13" t="s">
        <v>85</v>
      </c>
      <c r="AW925" s="13" t="s">
        <v>38</v>
      </c>
      <c r="AX925" s="13" t="s">
        <v>75</v>
      </c>
      <c r="AY925" s="272" t="s">
        <v>182</v>
      </c>
    </row>
    <row r="926" s="14" customFormat="1">
      <c r="B926" s="273"/>
      <c r="C926" s="274"/>
      <c r="D926" s="253" t="s">
        <v>252</v>
      </c>
      <c r="E926" s="275" t="s">
        <v>21</v>
      </c>
      <c r="F926" s="276" t="s">
        <v>270</v>
      </c>
      <c r="G926" s="274"/>
      <c r="H926" s="277">
        <v>3.8999999999999999</v>
      </c>
      <c r="I926" s="278"/>
      <c r="J926" s="274"/>
      <c r="K926" s="274"/>
      <c r="L926" s="279"/>
      <c r="M926" s="280"/>
      <c r="N926" s="281"/>
      <c r="O926" s="281"/>
      <c r="P926" s="281"/>
      <c r="Q926" s="281"/>
      <c r="R926" s="281"/>
      <c r="S926" s="281"/>
      <c r="T926" s="282"/>
      <c r="AT926" s="283" t="s">
        <v>252</v>
      </c>
      <c r="AU926" s="283" t="s">
        <v>85</v>
      </c>
      <c r="AV926" s="14" t="s">
        <v>198</v>
      </c>
      <c r="AW926" s="14" t="s">
        <v>38</v>
      </c>
      <c r="AX926" s="14" t="s">
        <v>83</v>
      </c>
      <c r="AY926" s="283" t="s">
        <v>182</v>
      </c>
    </row>
    <row r="927" s="1" customFormat="1" ht="25.5" customHeight="1">
      <c r="B927" s="47"/>
      <c r="C927" s="235" t="s">
        <v>998</v>
      </c>
      <c r="D927" s="235" t="s">
        <v>185</v>
      </c>
      <c r="E927" s="236" t="s">
        <v>999</v>
      </c>
      <c r="F927" s="237" t="s">
        <v>1000</v>
      </c>
      <c r="G927" s="238" t="s">
        <v>265</v>
      </c>
      <c r="H927" s="239">
        <v>1.734</v>
      </c>
      <c r="I927" s="240"/>
      <c r="J927" s="241">
        <f>ROUND(I927*H927,2)</f>
        <v>0</v>
      </c>
      <c r="K927" s="237" t="s">
        <v>189</v>
      </c>
      <c r="L927" s="73"/>
      <c r="M927" s="242" t="s">
        <v>21</v>
      </c>
      <c r="N927" s="243" t="s">
        <v>46</v>
      </c>
      <c r="O927" s="48"/>
      <c r="P927" s="244">
        <f>O927*H927</f>
        <v>0</v>
      </c>
      <c r="Q927" s="244">
        <v>0</v>
      </c>
      <c r="R927" s="244">
        <f>Q927*H927</f>
        <v>0</v>
      </c>
      <c r="S927" s="244">
        <v>0</v>
      </c>
      <c r="T927" s="245">
        <f>S927*H927</f>
        <v>0</v>
      </c>
      <c r="AR927" s="25" t="s">
        <v>198</v>
      </c>
      <c r="AT927" s="25" t="s">
        <v>185</v>
      </c>
      <c r="AU927" s="25" t="s">
        <v>85</v>
      </c>
      <c r="AY927" s="25" t="s">
        <v>182</v>
      </c>
      <c r="BE927" s="246">
        <f>IF(N927="základní",J927,0)</f>
        <v>0</v>
      </c>
      <c r="BF927" s="246">
        <f>IF(N927="snížená",J927,0)</f>
        <v>0</v>
      </c>
      <c r="BG927" s="246">
        <f>IF(N927="zákl. přenesená",J927,0)</f>
        <v>0</v>
      </c>
      <c r="BH927" s="246">
        <f>IF(N927="sníž. přenesená",J927,0)</f>
        <v>0</v>
      </c>
      <c r="BI927" s="246">
        <f>IF(N927="nulová",J927,0)</f>
        <v>0</v>
      </c>
      <c r="BJ927" s="25" t="s">
        <v>83</v>
      </c>
      <c r="BK927" s="246">
        <f>ROUND(I927*H927,2)</f>
        <v>0</v>
      </c>
      <c r="BL927" s="25" t="s">
        <v>198</v>
      </c>
      <c r="BM927" s="25" t="s">
        <v>1001</v>
      </c>
    </row>
    <row r="928" s="12" customFormat="1">
      <c r="B928" s="251"/>
      <c r="C928" s="252"/>
      <c r="D928" s="253" t="s">
        <v>252</v>
      </c>
      <c r="E928" s="254" t="s">
        <v>21</v>
      </c>
      <c r="F928" s="255" t="s">
        <v>441</v>
      </c>
      <c r="G928" s="252"/>
      <c r="H928" s="254" t="s">
        <v>21</v>
      </c>
      <c r="I928" s="256"/>
      <c r="J928" s="252"/>
      <c r="K928" s="252"/>
      <c r="L928" s="257"/>
      <c r="M928" s="258"/>
      <c r="N928" s="259"/>
      <c r="O928" s="259"/>
      <c r="P928" s="259"/>
      <c r="Q928" s="259"/>
      <c r="R928" s="259"/>
      <c r="S928" s="259"/>
      <c r="T928" s="260"/>
      <c r="AT928" s="261" t="s">
        <v>252</v>
      </c>
      <c r="AU928" s="261" t="s">
        <v>85</v>
      </c>
      <c r="AV928" s="12" t="s">
        <v>83</v>
      </c>
      <c r="AW928" s="12" t="s">
        <v>38</v>
      </c>
      <c r="AX928" s="12" t="s">
        <v>75</v>
      </c>
      <c r="AY928" s="261" t="s">
        <v>182</v>
      </c>
    </row>
    <row r="929" s="13" customFormat="1">
      <c r="B929" s="262"/>
      <c r="C929" s="263"/>
      <c r="D929" s="253" t="s">
        <v>252</v>
      </c>
      <c r="E929" s="264" t="s">
        <v>21</v>
      </c>
      <c r="F929" s="265" t="s">
        <v>21</v>
      </c>
      <c r="G929" s="263"/>
      <c r="H929" s="266">
        <v>0</v>
      </c>
      <c r="I929" s="267"/>
      <c r="J929" s="263"/>
      <c r="K929" s="263"/>
      <c r="L929" s="268"/>
      <c r="M929" s="269"/>
      <c r="N929" s="270"/>
      <c r="O929" s="270"/>
      <c r="P929" s="270"/>
      <c r="Q929" s="270"/>
      <c r="R929" s="270"/>
      <c r="S929" s="270"/>
      <c r="T929" s="271"/>
      <c r="AT929" s="272" t="s">
        <v>252</v>
      </c>
      <c r="AU929" s="272" t="s">
        <v>85</v>
      </c>
      <c r="AV929" s="13" t="s">
        <v>85</v>
      </c>
      <c r="AW929" s="13" t="s">
        <v>38</v>
      </c>
      <c r="AX929" s="13" t="s">
        <v>75</v>
      </c>
      <c r="AY929" s="272" t="s">
        <v>182</v>
      </c>
    </row>
    <row r="930" s="13" customFormat="1">
      <c r="B930" s="262"/>
      <c r="C930" s="263"/>
      <c r="D930" s="253" t="s">
        <v>252</v>
      </c>
      <c r="E930" s="264" t="s">
        <v>21</v>
      </c>
      <c r="F930" s="265" t="s">
        <v>1002</v>
      </c>
      <c r="G930" s="263"/>
      <c r="H930" s="266">
        <v>1.734</v>
      </c>
      <c r="I930" s="267"/>
      <c r="J930" s="263"/>
      <c r="K930" s="263"/>
      <c r="L930" s="268"/>
      <c r="M930" s="269"/>
      <c r="N930" s="270"/>
      <c r="O930" s="270"/>
      <c r="P930" s="270"/>
      <c r="Q930" s="270"/>
      <c r="R930" s="270"/>
      <c r="S930" s="270"/>
      <c r="T930" s="271"/>
      <c r="AT930" s="272" t="s">
        <v>252</v>
      </c>
      <c r="AU930" s="272" t="s">
        <v>85</v>
      </c>
      <c r="AV930" s="13" t="s">
        <v>85</v>
      </c>
      <c r="AW930" s="13" t="s">
        <v>38</v>
      </c>
      <c r="AX930" s="13" t="s">
        <v>83</v>
      </c>
      <c r="AY930" s="272" t="s">
        <v>182</v>
      </c>
    </row>
    <row r="931" s="1" customFormat="1" ht="16.5" customHeight="1">
      <c r="B931" s="47"/>
      <c r="C931" s="235" t="s">
        <v>1003</v>
      </c>
      <c r="D931" s="235" t="s">
        <v>185</v>
      </c>
      <c r="E931" s="236" t="s">
        <v>1004</v>
      </c>
      <c r="F931" s="237" t="s">
        <v>1005</v>
      </c>
      <c r="G931" s="238" t="s">
        <v>250</v>
      </c>
      <c r="H931" s="239">
        <v>17.969999999999999</v>
      </c>
      <c r="I931" s="240"/>
      <c r="J931" s="241">
        <f>ROUND(I931*H931,2)</f>
        <v>0</v>
      </c>
      <c r="K931" s="237" t="s">
        <v>189</v>
      </c>
      <c r="L931" s="73"/>
      <c r="M931" s="242" t="s">
        <v>21</v>
      </c>
      <c r="N931" s="243" t="s">
        <v>46</v>
      </c>
      <c r="O931" s="48"/>
      <c r="P931" s="244">
        <f>O931*H931</f>
        <v>0</v>
      </c>
      <c r="Q931" s="244">
        <v>0.0040200000000000001</v>
      </c>
      <c r="R931" s="244">
        <f>Q931*H931</f>
        <v>0.072239399999999995</v>
      </c>
      <c r="S931" s="244">
        <v>0</v>
      </c>
      <c r="T931" s="245">
        <f>S931*H931</f>
        <v>0</v>
      </c>
      <c r="AR931" s="25" t="s">
        <v>198</v>
      </c>
      <c r="AT931" s="25" t="s">
        <v>185</v>
      </c>
      <c r="AU931" s="25" t="s">
        <v>85</v>
      </c>
      <c r="AY931" s="25" t="s">
        <v>182</v>
      </c>
      <c r="BE931" s="246">
        <f>IF(N931="základní",J931,0)</f>
        <v>0</v>
      </c>
      <c r="BF931" s="246">
        <f>IF(N931="snížená",J931,0)</f>
        <v>0</v>
      </c>
      <c r="BG931" s="246">
        <f>IF(N931="zákl. přenesená",J931,0)</f>
        <v>0</v>
      </c>
      <c r="BH931" s="246">
        <f>IF(N931="sníž. přenesená",J931,0)</f>
        <v>0</v>
      </c>
      <c r="BI931" s="246">
        <f>IF(N931="nulová",J931,0)</f>
        <v>0</v>
      </c>
      <c r="BJ931" s="25" t="s">
        <v>83</v>
      </c>
      <c r="BK931" s="246">
        <f>ROUND(I931*H931,2)</f>
        <v>0</v>
      </c>
      <c r="BL931" s="25" t="s">
        <v>198</v>
      </c>
      <c r="BM931" s="25" t="s">
        <v>1006</v>
      </c>
    </row>
    <row r="932" s="12" customFormat="1">
      <c r="B932" s="251"/>
      <c r="C932" s="252"/>
      <c r="D932" s="253" t="s">
        <v>252</v>
      </c>
      <c r="E932" s="254" t="s">
        <v>21</v>
      </c>
      <c r="F932" s="255" t="s">
        <v>441</v>
      </c>
      <c r="G932" s="252"/>
      <c r="H932" s="254" t="s">
        <v>21</v>
      </c>
      <c r="I932" s="256"/>
      <c r="J932" s="252"/>
      <c r="K932" s="252"/>
      <c r="L932" s="257"/>
      <c r="M932" s="258"/>
      <c r="N932" s="259"/>
      <c r="O932" s="259"/>
      <c r="P932" s="259"/>
      <c r="Q932" s="259"/>
      <c r="R932" s="259"/>
      <c r="S932" s="259"/>
      <c r="T932" s="260"/>
      <c r="AT932" s="261" t="s">
        <v>252</v>
      </c>
      <c r="AU932" s="261" t="s">
        <v>85</v>
      </c>
      <c r="AV932" s="12" t="s">
        <v>83</v>
      </c>
      <c r="AW932" s="12" t="s">
        <v>38</v>
      </c>
      <c r="AX932" s="12" t="s">
        <v>75</v>
      </c>
      <c r="AY932" s="261" t="s">
        <v>182</v>
      </c>
    </row>
    <row r="933" s="13" customFormat="1">
      <c r="B933" s="262"/>
      <c r="C933" s="263"/>
      <c r="D933" s="253" t="s">
        <v>252</v>
      </c>
      <c r="E933" s="264" t="s">
        <v>21</v>
      </c>
      <c r="F933" s="265" t="s">
        <v>21</v>
      </c>
      <c r="G933" s="263"/>
      <c r="H933" s="266">
        <v>0</v>
      </c>
      <c r="I933" s="267"/>
      <c r="J933" s="263"/>
      <c r="K933" s="263"/>
      <c r="L933" s="268"/>
      <c r="M933" s="269"/>
      <c r="N933" s="270"/>
      <c r="O933" s="270"/>
      <c r="P933" s="270"/>
      <c r="Q933" s="270"/>
      <c r="R933" s="270"/>
      <c r="S933" s="270"/>
      <c r="T933" s="271"/>
      <c r="AT933" s="272" t="s">
        <v>252</v>
      </c>
      <c r="AU933" s="272" t="s">
        <v>85</v>
      </c>
      <c r="AV933" s="13" t="s">
        <v>85</v>
      </c>
      <c r="AW933" s="13" t="s">
        <v>38</v>
      </c>
      <c r="AX933" s="13" t="s">
        <v>75</v>
      </c>
      <c r="AY933" s="272" t="s">
        <v>182</v>
      </c>
    </row>
    <row r="934" s="13" customFormat="1">
      <c r="B934" s="262"/>
      <c r="C934" s="263"/>
      <c r="D934" s="253" t="s">
        <v>252</v>
      </c>
      <c r="E934" s="264" t="s">
        <v>21</v>
      </c>
      <c r="F934" s="265" t="s">
        <v>1007</v>
      </c>
      <c r="G934" s="263"/>
      <c r="H934" s="266">
        <v>17.969999999999999</v>
      </c>
      <c r="I934" s="267"/>
      <c r="J934" s="263"/>
      <c r="K934" s="263"/>
      <c r="L934" s="268"/>
      <c r="M934" s="269"/>
      <c r="N934" s="270"/>
      <c r="O934" s="270"/>
      <c r="P934" s="270"/>
      <c r="Q934" s="270"/>
      <c r="R934" s="270"/>
      <c r="S934" s="270"/>
      <c r="T934" s="271"/>
      <c r="AT934" s="272" t="s">
        <v>252</v>
      </c>
      <c r="AU934" s="272" t="s">
        <v>85</v>
      </c>
      <c r="AV934" s="13" t="s">
        <v>85</v>
      </c>
      <c r="AW934" s="13" t="s">
        <v>38</v>
      </c>
      <c r="AX934" s="13" t="s">
        <v>83</v>
      </c>
      <c r="AY934" s="272" t="s">
        <v>182</v>
      </c>
    </row>
    <row r="935" s="11" customFormat="1" ht="29.88" customHeight="1">
      <c r="B935" s="219"/>
      <c r="C935" s="220"/>
      <c r="D935" s="221" t="s">
        <v>74</v>
      </c>
      <c r="E935" s="233" t="s">
        <v>219</v>
      </c>
      <c r="F935" s="233" t="s">
        <v>1008</v>
      </c>
      <c r="G935" s="220"/>
      <c r="H935" s="220"/>
      <c r="I935" s="223"/>
      <c r="J935" s="234">
        <f>BK935</f>
        <v>0</v>
      </c>
      <c r="K935" s="220"/>
      <c r="L935" s="225"/>
      <c r="M935" s="226"/>
      <c r="N935" s="227"/>
      <c r="O935" s="227"/>
      <c r="P935" s="228">
        <f>SUM(P936:P1200)</f>
        <v>0</v>
      </c>
      <c r="Q935" s="227"/>
      <c r="R935" s="228">
        <f>SUM(R936:R1200)</f>
        <v>11.362555249999998</v>
      </c>
      <c r="S935" s="227"/>
      <c r="T935" s="229">
        <f>SUM(T936:T1200)</f>
        <v>0</v>
      </c>
      <c r="AR935" s="230" t="s">
        <v>83</v>
      </c>
      <c r="AT935" s="231" t="s">
        <v>74</v>
      </c>
      <c r="AU935" s="231" t="s">
        <v>83</v>
      </c>
      <c r="AY935" s="230" t="s">
        <v>182</v>
      </c>
      <c r="BK935" s="232">
        <f>SUM(BK936:BK1200)</f>
        <v>0</v>
      </c>
    </row>
    <row r="936" s="1" customFormat="1" ht="25.5" customHeight="1">
      <c r="B936" s="47"/>
      <c r="C936" s="235" t="s">
        <v>1009</v>
      </c>
      <c r="D936" s="235" t="s">
        <v>185</v>
      </c>
      <c r="E936" s="236" t="s">
        <v>1010</v>
      </c>
      <c r="F936" s="237" t="s">
        <v>1011</v>
      </c>
      <c r="G936" s="238" t="s">
        <v>613</v>
      </c>
      <c r="H936" s="239">
        <v>37.5</v>
      </c>
      <c r="I936" s="240"/>
      <c r="J936" s="241">
        <f>ROUND(I936*H936,2)</f>
        <v>0</v>
      </c>
      <c r="K936" s="237" t="s">
        <v>189</v>
      </c>
      <c r="L936" s="73"/>
      <c r="M936" s="242" t="s">
        <v>21</v>
      </c>
      <c r="N936" s="243" t="s">
        <v>46</v>
      </c>
      <c r="O936" s="48"/>
      <c r="P936" s="244">
        <f>O936*H936</f>
        <v>0</v>
      </c>
      <c r="Q936" s="244">
        <v>0.14760999999999999</v>
      </c>
      <c r="R936" s="244">
        <f>Q936*H936</f>
        <v>5.5353749999999993</v>
      </c>
      <c r="S936" s="244">
        <v>0</v>
      </c>
      <c r="T936" s="245">
        <f>S936*H936</f>
        <v>0</v>
      </c>
      <c r="AR936" s="25" t="s">
        <v>198</v>
      </c>
      <c r="AT936" s="25" t="s">
        <v>185</v>
      </c>
      <c r="AU936" s="25" t="s">
        <v>85</v>
      </c>
      <c r="AY936" s="25" t="s">
        <v>182</v>
      </c>
      <c r="BE936" s="246">
        <f>IF(N936="základní",J936,0)</f>
        <v>0</v>
      </c>
      <c r="BF936" s="246">
        <f>IF(N936="snížená",J936,0)</f>
        <v>0</v>
      </c>
      <c r="BG936" s="246">
        <f>IF(N936="zákl. přenesená",J936,0)</f>
        <v>0</v>
      </c>
      <c r="BH936" s="246">
        <f>IF(N936="sníž. přenesená",J936,0)</f>
        <v>0</v>
      </c>
      <c r="BI936" s="246">
        <f>IF(N936="nulová",J936,0)</f>
        <v>0</v>
      </c>
      <c r="BJ936" s="25" t="s">
        <v>83</v>
      </c>
      <c r="BK936" s="246">
        <f>ROUND(I936*H936,2)</f>
        <v>0</v>
      </c>
      <c r="BL936" s="25" t="s">
        <v>198</v>
      </c>
      <c r="BM936" s="25" t="s">
        <v>1012</v>
      </c>
    </row>
    <row r="937" s="12" customFormat="1">
      <c r="B937" s="251"/>
      <c r="C937" s="252"/>
      <c r="D937" s="253" t="s">
        <v>252</v>
      </c>
      <c r="E937" s="254" t="s">
        <v>21</v>
      </c>
      <c r="F937" s="255" t="s">
        <v>1013</v>
      </c>
      <c r="G937" s="252"/>
      <c r="H937" s="254" t="s">
        <v>21</v>
      </c>
      <c r="I937" s="256"/>
      <c r="J937" s="252"/>
      <c r="K937" s="252"/>
      <c r="L937" s="257"/>
      <c r="M937" s="258"/>
      <c r="N937" s="259"/>
      <c r="O937" s="259"/>
      <c r="P937" s="259"/>
      <c r="Q937" s="259"/>
      <c r="R937" s="259"/>
      <c r="S937" s="259"/>
      <c r="T937" s="260"/>
      <c r="AT937" s="261" t="s">
        <v>252</v>
      </c>
      <c r="AU937" s="261" t="s">
        <v>85</v>
      </c>
      <c r="AV937" s="12" t="s">
        <v>83</v>
      </c>
      <c r="AW937" s="12" t="s">
        <v>38</v>
      </c>
      <c r="AX937" s="12" t="s">
        <v>75</v>
      </c>
      <c r="AY937" s="261" t="s">
        <v>182</v>
      </c>
    </row>
    <row r="938" s="13" customFormat="1">
      <c r="B938" s="262"/>
      <c r="C938" s="263"/>
      <c r="D938" s="253" t="s">
        <v>252</v>
      </c>
      <c r="E938" s="264" t="s">
        <v>21</v>
      </c>
      <c r="F938" s="265" t="s">
        <v>21</v>
      </c>
      <c r="G938" s="263"/>
      <c r="H938" s="266">
        <v>0</v>
      </c>
      <c r="I938" s="267"/>
      <c r="J938" s="263"/>
      <c r="K938" s="263"/>
      <c r="L938" s="268"/>
      <c r="M938" s="269"/>
      <c r="N938" s="270"/>
      <c r="O938" s="270"/>
      <c r="P938" s="270"/>
      <c r="Q938" s="270"/>
      <c r="R938" s="270"/>
      <c r="S938" s="270"/>
      <c r="T938" s="271"/>
      <c r="AT938" s="272" t="s">
        <v>252</v>
      </c>
      <c r="AU938" s="272" t="s">
        <v>85</v>
      </c>
      <c r="AV938" s="13" t="s">
        <v>85</v>
      </c>
      <c r="AW938" s="13" t="s">
        <v>38</v>
      </c>
      <c r="AX938" s="13" t="s">
        <v>75</v>
      </c>
      <c r="AY938" s="272" t="s">
        <v>182</v>
      </c>
    </row>
    <row r="939" s="13" customFormat="1">
      <c r="B939" s="262"/>
      <c r="C939" s="263"/>
      <c r="D939" s="253" t="s">
        <v>252</v>
      </c>
      <c r="E939" s="264" t="s">
        <v>21</v>
      </c>
      <c r="F939" s="265" t="s">
        <v>1014</v>
      </c>
      <c r="G939" s="263"/>
      <c r="H939" s="266">
        <v>37.5</v>
      </c>
      <c r="I939" s="267"/>
      <c r="J939" s="263"/>
      <c r="K939" s="263"/>
      <c r="L939" s="268"/>
      <c r="M939" s="269"/>
      <c r="N939" s="270"/>
      <c r="O939" s="270"/>
      <c r="P939" s="270"/>
      <c r="Q939" s="270"/>
      <c r="R939" s="270"/>
      <c r="S939" s="270"/>
      <c r="T939" s="271"/>
      <c r="AT939" s="272" t="s">
        <v>252</v>
      </c>
      <c r="AU939" s="272" t="s">
        <v>85</v>
      </c>
      <c r="AV939" s="13" t="s">
        <v>85</v>
      </c>
      <c r="AW939" s="13" t="s">
        <v>38</v>
      </c>
      <c r="AX939" s="13" t="s">
        <v>83</v>
      </c>
      <c r="AY939" s="272" t="s">
        <v>182</v>
      </c>
    </row>
    <row r="940" s="1" customFormat="1" ht="25.5" customHeight="1">
      <c r="B940" s="47"/>
      <c r="C940" s="235" t="s">
        <v>1015</v>
      </c>
      <c r="D940" s="235" t="s">
        <v>185</v>
      </c>
      <c r="E940" s="236" t="s">
        <v>1016</v>
      </c>
      <c r="F940" s="237" t="s">
        <v>1017</v>
      </c>
      <c r="G940" s="238" t="s">
        <v>250</v>
      </c>
      <c r="H940" s="239">
        <v>22.5</v>
      </c>
      <c r="I940" s="240"/>
      <c r="J940" s="241">
        <f>ROUND(I940*H940,2)</f>
        <v>0</v>
      </c>
      <c r="K940" s="237" t="s">
        <v>189</v>
      </c>
      <c r="L940" s="73"/>
      <c r="M940" s="242" t="s">
        <v>21</v>
      </c>
      <c r="N940" s="243" t="s">
        <v>46</v>
      </c>
      <c r="O940" s="48"/>
      <c r="P940" s="244">
        <f>O940*H940</f>
        <v>0</v>
      </c>
      <c r="Q940" s="244">
        <v>0.023380000000000001</v>
      </c>
      <c r="R940" s="244">
        <f>Q940*H940</f>
        <v>0.52605000000000002</v>
      </c>
      <c r="S940" s="244">
        <v>0</v>
      </c>
      <c r="T940" s="245">
        <f>S940*H940</f>
        <v>0</v>
      </c>
      <c r="AR940" s="25" t="s">
        <v>198</v>
      </c>
      <c r="AT940" s="25" t="s">
        <v>185</v>
      </c>
      <c r="AU940" s="25" t="s">
        <v>85</v>
      </c>
      <c r="AY940" s="25" t="s">
        <v>182</v>
      </c>
      <c r="BE940" s="246">
        <f>IF(N940="základní",J940,0)</f>
        <v>0</v>
      </c>
      <c r="BF940" s="246">
        <f>IF(N940="snížená",J940,0)</f>
        <v>0</v>
      </c>
      <c r="BG940" s="246">
        <f>IF(N940="zákl. přenesená",J940,0)</f>
        <v>0</v>
      </c>
      <c r="BH940" s="246">
        <f>IF(N940="sníž. přenesená",J940,0)</f>
        <v>0</v>
      </c>
      <c r="BI940" s="246">
        <f>IF(N940="nulová",J940,0)</f>
        <v>0</v>
      </c>
      <c r="BJ940" s="25" t="s">
        <v>83</v>
      </c>
      <c r="BK940" s="246">
        <f>ROUND(I940*H940,2)</f>
        <v>0</v>
      </c>
      <c r="BL940" s="25" t="s">
        <v>198</v>
      </c>
      <c r="BM940" s="25" t="s">
        <v>1018</v>
      </c>
    </row>
    <row r="941" s="12" customFormat="1">
      <c r="B941" s="251"/>
      <c r="C941" s="252"/>
      <c r="D941" s="253" t="s">
        <v>252</v>
      </c>
      <c r="E941" s="254" t="s">
        <v>21</v>
      </c>
      <c r="F941" s="255" t="s">
        <v>1013</v>
      </c>
      <c r="G941" s="252"/>
      <c r="H941" s="254" t="s">
        <v>21</v>
      </c>
      <c r="I941" s="256"/>
      <c r="J941" s="252"/>
      <c r="K941" s="252"/>
      <c r="L941" s="257"/>
      <c r="M941" s="258"/>
      <c r="N941" s="259"/>
      <c r="O941" s="259"/>
      <c r="P941" s="259"/>
      <c r="Q941" s="259"/>
      <c r="R941" s="259"/>
      <c r="S941" s="259"/>
      <c r="T941" s="260"/>
      <c r="AT941" s="261" t="s">
        <v>252</v>
      </c>
      <c r="AU941" s="261" t="s">
        <v>85</v>
      </c>
      <c r="AV941" s="12" t="s">
        <v>83</v>
      </c>
      <c r="AW941" s="12" t="s">
        <v>38</v>
      </c>
      <c r="AX941" s="12" t="s">
        <v>75</v>
      </c>
      <c r="AY941" s="261" t="s">
        <v>182</v>
      </c>
    </row>
    <row r="942" s="13" customFormat="1">
      <c r="B942" s="262"/>
      <c r="C942" s="263"/>
      <c r="D942" s="253" t="s">
        <v>252</v>
      </c>
      <c r="E942" s="264" t="s">
        <v>21</v>
      </c>
      <c r="F942" s="265" t="s">
        <v>21</v>
      </c>
      <c r="G942" s="263"/>
      <c r="H942" s="266">
        <v>0</v>
      </c>
      <c r="I942" s="267"/>
      <c r="J942" s="263"/>
      <c r="K942" s="263"/>
      <c r="L942" s="268"/>
      <c r="M942" s="269"/>
      <c r="N942" s="270"/>
      <c r="O942" s="270"/>
      <c r="P942" s="270"/>
      <c r="Q942" s="270"/>
      <c r="R942" s="270"/>
      <c r="S942" s="270"/>
      <c r="T942" s="271"/>
      <c r="AT942" s="272" t="s">
        <v>252</v>
      </c>
      <c r="AU942" s="272" t="s">
        <v>85</v>
      </c>
      <c r="AV942" s="13" t="s">
        <v>85</v>
      </c>
      <c r="AW942" s="13" t="s">
        <v>38</v>
      </c>
      <c r="AX942" s="13" t="s">
        <v>75</v>
      </c>
      <c r="AY942" s="272" t="s">
        <v>182</v>
      </c>
    </row>
    <row r="943" s="13" customFormat="1">
      <c r="B943" s="262"/>
      <c r="C943" s="263"/>
      <c r="D943" s="253" t="s">
        <v>252</v>
      </c>
      <c r="E943" s="264" t="s">
        <v>21</v>
      </c>
      <c r="F943" s="265" t="s">
        <v>1019</v>
      </c>
      <c r="G943" s="263"/>
      <c r="H943" s="266">
        <v>22.5</v>
      </c>
      <c r="I943" s="267"/>
      <c r="J943" s="263"/>
      <c r="K943" s="263"/>
      <c r="L943" s="268"/>
      <c r="M943" s="269"/>
      <c r="N943" s="270"/>
      <c r="O943" s="270"/>
      <c r="P943" s="270"/>
      <c r="Q943" s="270"/>
      <c r="R943" s="270"/>
      <c r="S943" s="270"/>
      <c r="T943" s="271"/>
      <c r="AT943" s="272" t="s">
        <v>252</v>
      </c>
      <c r="AU943" s="272" t="s">
        <v>85</v>
      </c>
      <c r="AV943" s="13" t="s">
        <v>85</v>
      </c>
      <c r="AW943" s="13" t="s">
        <v>38</v>
      </c>
      <c r="AX943" s="13" t="s">
        <v>83</v>
      </c>
      <c r="AY943" s="272" t="s">
        <v>182</v>
      </c>
    </row>
    <row r="944" s="1" customFormat="1" ht="16.5" customHeight="1">
      <c r="B944" s="47"/>
      <c r="C944" s="284" t="s">
        <v>1020</v>
      </c>
      <c r="D944" s="284" t="s">
        <v>300</v>
      </c>
      <c r="E944" s="285" t="s">
        <v>1021</v>
      </c>
      <c r="F944" s="286" t="s">
        <v>1022</v>
      </c>
      <c r="G944" s="287" t="s">
        <v>613</v>
      </c>
      <c r="H944" s="288">
        <v>38.25</v>
      </c>
      <c r="I944" s="289"/>
      <c r="J944" s="290">
        <f>ROUND(I944*H944,2)</f>
        <v>0</v>
      </c>
      <c r="K944" s="286" t="s">
        <v>189</v>
      </c>
      <c r="L944" s="291"/>
      <c r="M944" s="292" t="s">
        <v>21</v>
      </c>
      <c r="N944" s="293" t="s">
        <v>46</v>
      </c>
      <c r="O944" s="48"/>
      <c r="P944" s="244">
        <f>O944*H944</f>
        <v>0</v>
      </c>
      <c r="Q944" s="244">
        <v>0.13400000000000001</v>
      </c>
      <c r="R944" s="244">
        <f>Q944*H944</f>
        <v>5.1255000000000006</v>
      </c>
      <c r="S944" s="244">
        <v>0</v>
      </c>
      <c r="T944" s="245">
        <f>S944*H944</f>
        <v>0</v>
      </c>
      <c r="AR944" s="25" t="s">
        <v>215</v>
      </c>
      <c r="AT944" s="25" t="s">
        <v>300</v>
      </c>
      <c r="AU944" s="25" t="s">
        <v>85</v>
      </c>
      <c r="AY944" s="25" t="s">
        <v>182</v>
      </c>
      <c r="BE944" s="246">
        <f>IF(N944="základní",J944,0)</f>
        <v>0</v>
      </c>
      <c r="BF944" s="246">
        <f>IF(N944="snížená",J944,0)</f>
        <v>0</v>
      </c>
      <c r="BG944" s="246">
        <f>IF(N944="zákl. přenesená",J944,0)</f>
        <v>0</v>
      </c>
      <c r="BH944" s="246">
        <f>IF(N944="sníž. přenesená",J944,0)</f>
        <v>0</v>
      </c>
      <c r="BI944" s="246">
        <f>IF(N944="nulová",J944,0)</f>
        <v>0</v>
      </c>
      <c r="BJ944" s="25" t="s">
        <v>83</v>
      </c>
      <c r="BK944" s="246">
        <f>ROUND(I944*H944,2)</f>
        <v>0</v>
      </c>
      <c r="BL944" s="25" t="s">
        <v>198</v>
      </c>
      <c r="BM944" s="25" t="s">
        <v>1023</v>
      </c>
    </row>
    <row r="945" s="13" customFormat="1">
      <c r="B945" s="262"/>
      <c r="C945" s="263"/>
      <c r="D945" s="253" t="s">
        <v>252</v>
      </c>
      <c r="E945" s="263"/>
      <c r="F945" s="265" t="s">
        <v>1024</v>
      </c>
      <c r="G945" s="263"/>
      <c r="H945" s="266">
        <v>38.25</v>
      </c>
      <c r="I945" s="267"/>
      <c r="J945" s="263"/>
      <c r="K945" s="263"/>
      <c r="L945" s="268"/>
      <c r="M945" s="269"/>
      <c r="N945" s="270"/>
      <c r="O945" s="270"/>
      <c r="P945" s="270"/>
      <c r="Q945" s="270"/>
      <c r="R945" s="270"/>
      <c r="S945" s="270"/>
      <c r="T945" s="271"/>
      <c r="AT945" s="272" t="s">
        <v>252</v>
      </c>
      <c r="AU945" s="272" t="s">
        <v>85</v>
      </c>
      <c r="AV945" s="13" t="s">
        <v>85</v>
      </c>
      <c r="AW945" s="13" t="s">
        <v>6</v>
      </c>
      <c r="AX945" s="13" t="s">
        <v>83</v>
      </c>
      <c r="AY945" s="272" t="s">
        <v>182</v>
      </c>
    </row>
    <row r="946" s="1" customFormat="1" ht="25.5" customHeight="1">
      <c r="B946" s="47"/>
      <c r="C946" s="235" t="s">
        <v>1025</v>
      </c>
      <c r="D946" s="235" t="s">
        <v>185</v>
      </c>
      <c r="E946" s="236" t="s">
        <v>1026</v>
      </c>
      <c r="F946" s="237" t="s">
        <v>1027</v>
      </c>
      <c r="G946" s="238" t="s">
        <v>250</v>
      </c>
      <c r="H946" s="239">
        <v>512</v>
      </c>
      <c r="I946" s="240"/>
      <c r="J946" s="241">
        <f>ROUND(I946*H946,2)</f>
        <v>0</v>
      </c>
      <c r="K946" s="237" t="s">
        <v>189</v>
      </c>
      <c r="L946" s="73"/>
      <c r="M946" s="242" t="s">
        <v>21</v>
      </c>
      <c r="N946" s="243" t="s">
        <v>46</v>
      </c>
      <c r="O946" s="48"/>
      <c r="P946" s="244">
        <f>O946*H946</f>
        <v>0</v>
      </c>
      <c r="Q946" s="244">
        <v>0</v>
      </c>
      <c r="R946" s="244">
        <f>Q946*H946</f>
        <v>0</v>
      </c>
      <c r="S946" s="244">
        <v>0</v>
      </c>
      <c r="T946" s="245">
        <f>S946*H946</f>
        <v>0</v>
      </c>
      <c r="AR946" s="25" t="s">
        <v>198</v>
      </c>
      <c r="AT946" s="25" t="s">
        <v>185</v>
      </c>
      <c r="AU946" s="25" t="s">
        <v>85</v>
      </c>
      <c r="AY946" s="25" t="s">
        <v>182</v>
      </c>
      <c r="BE946" s="246">
        <f>IF(N946="základní",J946,0)</f>
        <v>0</v>
      </c>
      <c r="BF946" s="246">
        <f>IF(N946="snížená",J946,0)</f>
        <v>0</v>
      </c>
      <c r="BG946" s="246">
        <f>IF(N946="zákl. přenesená",J946,0)</f>
        <v>0</v>
      </c>
      <c r="BH946" s="246">
        <f>IF(N946="sníž. přenesená",J946,0)</f>
        <v>0</v>
      </c>
      <c r="BI946" s="246">
        <f>IF(N946="nulová",J946,0)</f>
        <v>0</v>
      </c>
      <c r="BJ946" s="25" t="s">
        <v>83</v>
      </c>
      <c r="BK946" s="246">
        <f>ROUND(I946*H946,2)</f>
        <v>0</v>
      </c>
      <c r="BL946" s="25" t="s">
        <v>198</v>
      </c>
      <c r="BM946" s="25" t="s">
        <v>1028</v>
      </c>
    </row>
    <row r="947" s="12" customFormat="1">
      <c r="B947" s="251"/>
      <c r="C947" s="252"/>
      <c r="D947" s="253" t="s">
        <v>252</v>
      </c>
      <c r="E947" s="254" t="s">
        <v>21</v>
      </c>
      <c r="F947" s="255" t="s">
        <v>902</v>
      </c>
      <c r="G947" s="252"/>
      <c r="H947" s="254" t="s">
        <v>21</v>
      </c>
      <c r="I947" s="256"/>
      <c r="J947" s="252"/>
      <c r="K947" s="252"/>
      <c r="L947" s="257"/>
      <c r="M947" s="258"/>
      <c r="N947" s="259"/>
      <c r="O947" s="259"/>
      <c r="P947" s="259"/>
      <c r="Q947" s="259"/>
      <c r="R947" s="259"/>
      <c r="S947" s="259"/>
      <c r="T947" s="260"/>
      <c r="AT947" s="261" t="s">
        <v>252</v>
      </c>
      <c r="AU947" s="261" t="s">
        <v>85</v>
      </c>
      <c r="AV947" s="12" t="s">
        <v>83</v>
      </c>
      <c r="AW947" s="12" t="s">
        <v>38</v>
      </c>
      <c r="AX947" s="12" t="s">
        <v>75</v>
      </c>
      <c r="AY947" s="261" t="s">
        <v>182</v>
      </c>
    </row>
    <row r="948" s="13" customFormat="1">
      <c r="B948" s="262"/>
      <c r="C948" s="263"/>
      <c r="D948" s="253" t="s">
        <v>252</v>
      </c>
      <c r="E948" s="264" t="s">
        <v>21</v>
      </c>
      <c r="F948" s="265" t="s">
        <v>21</v>
      </c>
      <c r="G948" s="263"/>
      <c r="H948" s="266">
        <v>0</v>
      </c>
      <c r="I948" s="267"/>
      <c r="J948" s="263"/>
      <c r="K948" s="263"/>
      <c r="L948" s="268"/>
      <c r="M948" s="269"/>
      <c r="N948" s="270"/>
      <c r="O948" s="270"/>
      <c r="P948" s="270"/>
      <c r="Q948" s="270"/>
      <c r="R948" s="270"/>
      <c r="S948" s="270"/>
      <c r="T948" s="271"/>
      <c r="AT948" s="272" t="s">
        <v>252</v>
      </c>
      <c r="AU948" s="272" t="s">
        <v>85</v>
      </c>
      <c r="AV948" s="13" t="s">
        <v>85</v>
      </c>
      <c r="AW948" s="13" t="s">
        <v>38</v>
      </c>
      <c r="AX948" s="13" t="s">
        <v>75</v>
      </c>
      <c r="AY948" s="272" t="s">
        <v>182</v>
      </c>
    </row>
    <row r="949" s="13" customFormat="1">
      <c r="B949" s="262"/>
      <c r="C949" s="263"/>
      <c r="D949" s="253" t="s">
        <v>252</v>
      </c>
      <c r="E949" s="264" t="s">
        <v>21</v>
      </c>
      <c r="F949" s="265" t="s">
        <v>1029</v>
      </c>
      <c r="G949" s="263"/>
      <c r="H949" s="266">
        <v>212</v>
      </c>
      <c r="I949" s="267"/>
      <c r="J949" s="263"/>
      <c r="K949" s="263"/>
      <c r="L949" s="268"/>
      <c r="M949" s="269"/>
      <c r="N949" s="270"/>
      <c r="O949" s="270"/>
      <c r="P949" s="270"/>
      <c r="Q949" s="270"/>
      <c r="R949" s="270"/>
      <c r="S949" s="270"/>
      <c r="T949" s="271"/>
      <c r="AT949" s="272" t="s">
        <v>252</v>
      </c>
      <c r="AU949" s="272" t="s">
        <v>85</v>
      </c>
      <c r="AV949" s="13" t="s">
        <v>85</v>
      </c>
      <c r="AW949" s="13" t="s">
        <v>38</v>
      </c>
      <c r="AX949" s="13" t="s">
        <v>75</v>
      </c>
      <c r="AY949" s="272" t="s">
        <v>182</v>
      </c>
    </row>
    <row r="950" s="13" customFormat="1">
      <c r="B950" s="262"/>
      <c r="C950" s="263"/>
      <c r="D950" s="253" t="s">
        <v>252</v>
      </c>
      <c r="E950" s="264" t="s">
        <v>21</v>
      </c>
      <c r="F950" s="265" t="s">
        <v>1030</v>
      </c>
      <c r="G950" s="263"/>
      <c r="H950" s="266">
        <v>300</v>
      </c>
      <c r="I950" s="267"/>
      <c r="J950" s="263"/>
      <c r="K950" s="263"/>
      <c r="L950" s="268"/>
      <c r="M950" s="269"/>
      <c r="N950" s="270"/>
      <c r="O950" s="270"/>
      <c r="P950" s="270"/>
      <c r="Q950" s="270"/>
      <c r="R950" s="270"/>
      <c r="S950" s="270"/>
      <c r="T950" s="271"/>
      <c r="AT950" s="272" t="s">
        <v>252</v>
      </c>
      <c r="AU950" s="272" t="s">
        <v>85</v>
      </c>
      <c r="AV950" s="13" t="s">
        <v>85</v>
      </c>
      <c r="AW950" s="13" t="s">
        <v>38</v>
      </c>
      <c r="AX950" s="13" t="s">
        <v>75</v>
      </c>
      <c r="AY950" s="272" t="s">
        <v>182</v>
      </c>
    </row>
    <row r="951" s="14" customFormat="1">
      <c r="B951" s="273"/>
      <c r="C951" s="274"/>
      <c r="D951" s="253" t="s">
        <v>252</v>
      </c>
      <c r="E951" s="275" t="s">
        <v>21</v>
      </c>
      <c r="F951" s="276" t="s">
        <v>270</v>
      </c>
      <c r="G951" s="274"/>
      <c r="H951" s="277">
        <v>512</v>
      </c>
      <c r="I951" s="278"/>
      <c r="J951" s="274"/>
      <c r="K951" s="274"/>
      <c r="L951" s="279"/>
      <c r="M951" s="280"/>
      <c r="N951" s="281"/>
      <c r="O951" s="281"/>
      <c r="P951" s="281"/>
      <c r="Q951" s="281"/>
      <c r="R951" s="281"/>
      <c r="S951" s="281"/>
      <c r="T951" s="282"/>
      <c r="AT951" s="283" t="s">
        <v>252</v>
      </c>
      <c r="AU951" s="283" t="s">
        <v>85</v>
      </c>
      <c r="AV951" s="14" t="s">
        <v>198</v>
      </c>
      <c r="AW951" s="14" t="s">
        <v>38</v>
      </c>
      <c r="AX951" s="14" t="s">
        <v>83</v>
      </c>
      <c r="AY951" s="283" t="s">
        <v>182</v>
      </c>
    </row>
    <row r="952" s="1" customFormat="1" ht="25.5" customHeight="1">
      <c r="B952" s="47"/>
      <c r="C952" s="235" t="s">
        <v>1031</v>
      </c>
      <c r="D952" s="235" t="s">
        <v>185</v>
      </c>
      <c r="E952" s="236" t="s">
        <v>1032</v>
      </c>
      <c r="F952" s="237" t="s">
        <v>1033</v>
      </c>
      <c r="G952" s="238" t="s">
        <v>250</v>
      </c>
      <c r="H952" s="239">
        <v>15360</v>
      </c>
      <c r="I952" s="240"/>
      <c r="J952" s="241">
        <f>ROUND(I952*H952,2)</f>
        <v>0</v>
      </c>
      <c r="K952" s="237" t="s">
        <v>189</v>
      </c>
      <c r="L952" s="73"/>
      <c r="M952" s="242" t="s">
        <v>21</v>
      </c>
      <c r="N952" s="243" t="s">
        <v>46</v>
      </c>
      <c r="O952" s="48"/>
      <c r="P952" s="244">
        <f>O952*H952</f>
        <v>0</v>
      </c>
      <c r="Q952" s="244">
        <v>0</v>
      </c>
      <c r="R952" s="244">
        <f>Q952*H952</f>
        <v>0</v>
      </c>
      <c r="S952" s="244">
        <v>0</v>
      </c>
      <c r="T952" s="245">
        <f>S952*H952</f>
        <v>0</v>
      </c>
      <c r="AR952" s="25" t="s">
        <v>198</v>
      </c>
      <c r="AT952" s="25" t="s">
        <v>185</v>
      </c>
      <c r="AU952" s="25" t="s">
        <v>85</v>
      </c>
      <c r="AY952" s="25" t="s">
        <v>182</v>
      </c>
      <c r="BE952" s="246">
        <f>IF(N952="základní",J952,0)</f>
        <v>0</v>
      </c>
      <c r="BF952" s="246">
        <f>IF(N952="snížená",J952,0)</f>
        <v>0</v>
      </c>
      <c r="BG952" s="246">
        <f>IF(N952="zákl. přenesená",J952,0)</f>
        <v>0</v>
      </c>
      <c r="BH952" s="246">
        <f>IF(N952="sníž. přenesená",J952,0)</f>
        <v>0</v>
      </c>
      <c r="BI952" s="246">
        <f>IF(N952="nulová",J952,0)</f>
        <v>0</v>
      </c>
      <c r="BJ952" s="25" t="s">
        <v>83</v>
      </c>
      <c r="BK952" s="246">
        <f>ROUND(I952*H952,2)</f>
        <v>0</v>
      </c>
      <c r="BL952" s="25" t="s">
        <v>198</v>
      </c>
      <c r="BM952" s="25" t="s">
        <v>1034</v>
      </c>
    </row>
    <row r="953" s="13" customFormat="1">
      <c r="B953" s="262"/>
      <c r="C953" s="263"/>
      <c r="D953" s="253" t="s">
        <v>252</v>
      </c>
      <c r="E953" s="263"/>
      <c r="F953" s="265" t="s">
        <v>1035</v>
      </c>
      <c r="G953" s="263"/>
      <c r="H953" s="266">
        <v>15360</v>
      </c>
      <c r="I953" s="267"/>
      <c r="J953" s="263"/>
      <c r="K953" s="263"/>
      <c r="L953" s="268"/>
      <c r="M953" s="269"/>
      <c r="N953" s="270"/>
      <c r="O953" s="270"/>
      <c r="P953" s="270"/>
      <c r="Q953" s="270"/>
      <c r="R953" s="270"/>
      <c r="S953" s="270"/>
      <c r="T953" s="271"/>
      <c r="AT953" s="272" t="s">
        <v>252</v>
      </c>
      <c r="AU953" s="272" t="s">
        <v>85</v>
      </c>
      <c r="AV953" s="13" t="s">
        <v>85</v>
      </c>
      <c r="AW953" s="13" t="s">
        <v>6</v>
      </c>
      <c r="AX953" s="13" t="s">
        <v>83</v>
      </c>
      <c r="AY953" s="272" t="s">
        <v>182</v>
      </c>
    </row>
    <row r="954" s="1" customFormat="1" ht="25.5" customHeight="1">
      <c r="B954" s="47"/>
      <c r="C954" s="235" t="s">
        <v>1036</v>
      </c>
      <c r="D954" s="235" t="s">
        <v>185</v>
      </c>
      <c r="E954" s="236" t="s">
        <v>1037</v>
      </c>
      <c r="F954" s="237" t="s">
        <v>1038</v>
      </c>
      <c r="G954" s="238" t="s">
        <v>250</v>
      </c>
      <c r="H954" s="239">
        <v>512</v>
      </c>
      <c r="I954" s="240"/>
      <c r="J954" s="241">
        <f>ROUND(I954*H954,2)</f>
        <v>0</v>
      </c>
      <c r="K954" s="237" t="s">
        <v>189</v>
      </c>
      <c r="L954" s="73"/>
      <c r="M954" s="242" t="s">
        <v>21</v>
      </c>
      <c r="N954" s="243" t="s">
        <v>46</v>
      </c>
      <c r="O954" s="48"/>
      <c r="P954" s="244">
        <f>O954*H954</f>
        <v>0</v>
      </c>
      <c r="Q954" s="244">
        <v>0</v>
      </c>
      <c r="R954" s="244">
        <f>Q954*H954</f>
        <v>0</v>
      </c>
      <c r="S954" s="244">
        <v>0</v>
      </c>
      <c r="T954" s="245">
        <f>S954*H954</f>
        <v>0</v>
      </c>
      <c r="AR954" s="25" t="s">
        <v>198</v>
      </c>
      <c r="AT954" s="25" t="s">
        <v>185</v>
      </c>
      <c r="AU954" s="25" t="s">
        <v>85</v>
      </c>
      <c r="AY954" s="25" t="s">
        <v>182</v>
      </c>
      <c r="BE954" s="246">
        <f>IF(N954="základní",J954,0)</f>
        <v>0</v>
      </c>
      <c r="BF954" s="246">
        <f>IF(N954="snížená",J954,0)</f>
        <v>0</v>
      </c>
      <c r="BG954" s="246">
        <f>IF(N954="zákl. přenesená",J954,0)</f>
        <v>0</v>
      </c>
      <c r="BH954" s="246">
        <f>IF(N954="sníž. přenesená",J954,0)</f>
        <v>0</v>
      </c>
      <c r="BI954" s="246">
        <f>IF(N954="nulová",J954,0)</f>
        <v>0</v>
      </c>
      <c r="BJ954" s="25" t="s">
        <v>83</v>
      </c>
      <c r="BK954" s="246">
        <f>ROUND(I954*H954,2)</f>
        <v>0</v>
      </c>
      <c r="BL954" s="25" t="s">
        <v>198</v>
      </c>
      <c r="BM954" s="25" t="s">
        <v>1039</v>
      </c>
    </row>
    <row r="955" s="1" customFormat="1" ht="25.5" customHeight="1">
      <c r="B955" s="47"/>
      <c r="C955" s="235" t="s">
        <v>1040</v>
      </c>
      <c r="D955" s="235" t="s">
        <v>185</v>
      </c>
      <c r="E955" s="236" t="s">
        <v>1041</v>
      </c>
      <c r="F955" s="237" t="s">
        <v>1042</v>
      </c>
      <c r="G955" s="238" t="s">
        <v>257</v>
      </c>
      <c r="H955" s="239">
        <v>1</v>
      </c>
      <c r="I955" s="240"/>
      <c r="J955" s="241">
        <f>ROUND(I955*H955,2)</f>
        <v>0</v>
      </c>
      <c r="K955" s="237" t="s">
        <v>189</v>
      </c>
      <c r="L955" s="73"/>
      <c r="M955" s="242" t="s">
        <v>21</v>
      </c>
      <c r="N955" s="243" t="s">
        <v>46</v>
      </c>
      <c r="O955" s="48"/>
      <c r="P955" s="244">
        <f>O955*H955</f>
        <v>0</v>
      </c>
      <c r="Q955" s="244">
        <v>0</v>
      </c>
      <c r="R955" s="244">
        <f>Q955*H955</f>
        <v>0</v>
      </c>
      <c r="S955" s="244">
        <v>0</v>
      </c>
      <c r="T955" s="245">
        <f>S955*H955</f>
        <v>0</v>
      </c>
      <c r="AR955" s="25" t="s">
        <v>198</v>
      </c>
      <c r="AT955" s="25" t="s">
        <v>185</v>
      </c>
      <c r="AU955" s="25" t="s">
        <v>85</v>
      </c>
      <c r="AY955" s="25" t="s">
        <v>182</v>
      </c>
      <c r="BE955" s="246">
        <f>IF(N955="základní",J955,0)</f>
        <v>0</v>
      </c>
      <c r="BF955" s="246">
        <f>IF(N955="snížená",J955,0)</f>
        <v>0</v>
      </c>
      <c r="BG955" s="246">
        <f>IF(N955="zákl. přenesená",J955,0)</f>
        <v>0</v>
      </c>
      <c r="BH955" s="246">
        <f>IF(N955="sníž. přenesená",J955,0)</f>
        <v>0</v>
      </c>
      <c r="BI955" s="246">
        <f>IF(N955="nulová",J955,0)</f>
        <v>0</v>
      </c>
      <c r="BJ955" s="25" t="s">
        <v>83</v>
      </c>
      <c r="BK955" s="246">
        <f>ROUND(I955*H955,2)</f>
        <v>0</v>
      </c>
      <c r="BL955" s="25" t="s">
        <v>198</v>
      </c>
      <c r="BM955" s="25" t="s">
        <v>1043</v>
      </c>
    </row>
    <row r="956" s="1" customFormat="1" ht="25.5" customHeight="1">
      <c r="B956" s="47"/>
      <c r="C956" s="235" t="s">
        <v>1044</v>
      </c>
      <c r="D956" s="235" t="s">
        <v>185</v>
      </c>
      <c r="E956" s="236" t="s">
        <v>1045</v>
      </c>
      <c r="F956" s="237" t="s">
        <v>1046</v>
      </c>
      <c r="G956" s="238" t="s">
        <v>257</v>
      </c>
      <c r="H956" s="239">
        <v>40</v>
      </c>
      <c r="I956" s="240"/>
      <c r="J956" s="241">
        <f>ROUND(I956*H956,2)</f>
        <v>0</v>
      </c>
      <c r="K956" s="237" t="s">
        <v>189</v>
      </c>
      <c r="L956" s="73"/>
      <c r="M956" s="242" t="s">
        <v>21</v>
      </c>
      <c r="N956" s="243" t="s">
        <v>46</v>
      </c>
      <c r="O956" s="48"/>
      <c r="P956" s="244">
        <f>O956*H956</f>
        <v>0</v>
      </c>
      <c r="Q956" s="244">
        <v>0</v>
      </c>
      <c r="R956" s="244">
        <f>Q956*H956</f>
        <v>0</v>
      </c>
      <c r="S956" s="244">
        <v>0</v>
      </c>
      <c r="T956" s="245">
        <f>S956*H956</f>
        <v>0</v>
      </c>
      <c r="AR956" s="25" t="s">
        <v>198</v>
      </c>
      <c r="AT956" s="25" t="s">
        <v>185</v>
      </c>
      <c r="AU956" s="25" t="s">
        <v>85</v>
      </c>
      <c r="AY956" s="25" t="s">
        <v>182</v>
      </c>
      <c r="BE956" s="246">
        <f>IF(N956="základní",J956,0)</f>
        <v>0</v>
      </c>
      <c r="BF956" s="246">
        <f>IF(N956="snížená",J956,0)</f>
        <v>0</v>
      </c>
      <c r="BG956" s="246">
        <f>IF(N956="zákl. přenesená",J956,0)</f>
        <v>0</v>
      </c>
      <c r="BH956" s="246">
        <f>IF(N956="sníž. přenesená",J956,0)</f>
        <v>0</v>
      </c>
      <c r="BI956" s="246">
        <f>IF(N956="nulová",J956,0)</f>
        <v>0</v>
      </c>
      <c r="BJ956" s="25" t="s">
        <v>83</v>
      </c>
      <c r="BK956" s="246">
        <f>ROUND(I956*H956,2)</f>
        <v>0</v>
      </c>
      <c r="BL956" s="25" t="s">
        <v>198</v>
      </c>
      <c r="BM956" s="25" t="s">
        <v>1047</v>
      </c>
    </row>
    <row r="957" s="13" customFormat="1">
      <c r="B957" s="262"/>
      <c r="C957" s="263"/>
      <c r="D957" s="253" t="s">
        <v>252</v>
      </c>
      <c r="E957" s="263"/>
      <c r="F957" s="265" t="s">
        <v>1048</v>
      </c>
      <c r="G957" s="263"/>
      <c r="H957" s="266">
        <v>40</v>
      </c>
      <c r="I957" s="267"/>
      <c r="J957" s="263"/>
      <c r="K957" s="263"/>
      <c r="L957" s="268"/>
      <c r="M957" s="269"/>
      <c r="N957" s="270"/>
      <c r="O957" s="270"/>
      <c r="P957" s="270"/>
      <c r="Q957" s="270"/>
      <c r="R957" s="270"/>
      <c r="S957" s="270"/>
      <c r="T957" s="271"/>
      <c r="AT957" s="272" t="s">
        <v>252</v>
      </c>
      <c r="AU957" s="272" t="s">
        <v>85</v>
      </c>
      <c r="AV957" s="13" t="s">
        <v>85</v>
      </c>
      <c r="AW957" s="13" t="s">
        <v>6</v>
      </c>
      <c r="AX957" s="13" t="s">
        <v>83</v>
      </c>
      <c r="AY957" s="272" t="s">
        <v>182</v>
      </c>
    </row>
    <row r="958" s="1" customFormat="1" ht="25.5" customHeight="1">
      <c r="B958" s="47"/>
      <c r="C958" s="235" t="s">
        <v>1049</v>
      </c>
      <c r="D958" s="235" t="s">
        <v>185</v>
      </c>
      <c r="E958" s="236" t="s">
        <v>1050</v>
      </c>
      <c r="F958" s="237" t="s">
        <v>1051</v>
      </c>
      <c r="G958" s="238" t="s">
        <v>257</v>
      </c>
      <c r="H958" s="239">
        <v>1</v>
      </c>
      <c r="I958" s="240"/>
      <c r="J958" s="241">
        <f>ROUND(I958*H958,2)</f>
        <v>0</v>
      </c>
      <c r="K958" s="237" t="s">
        <v>189</v>
      </c>
      <c r="L958" s="73"/>
      <c r="M958" s="242" t="s">
        <v>21</v>
      </c>
      <c r="N958" s="243" t="s">
        <v>46</v>
      </c>
      <c r="O958" s="48"/>
      <c r="P958" s="244">
        <f>O958*H958</f>
        <v>0</v>
      </c>
      <c r="Q958" s="244">
        <v>0</v>
      </c>
      <c r="R958" s="244">
        <f>Q958*H958</f>
        <v>0</v>
      </c>
      <c r="S958" s="244">
        <v>0</v>
      </c>
      <c r="T958" s="245">
        <f>S958*H958</f>
        <v>0</v>
      </c>
      <c r="AR958" s="25" t="s">
        <v>198</v>
      </c>
      <c r="AT958" s="25" t="s">
        <v>185</v>
      </c>
      <c r="AU958" s="25" t="s">
        <v>85</v>
      </c>
      <c r="AY958" s="25" t="s">
        <v>182</v>
      </c>
      <c r="BE958" s="246">
        <f>IF(N958="základní",J958,0)</f>
        <v>0</v>
      </c>
      <c r="BF958" s="246">
        <f>IF(N958="snížená",J958,0)</f>
        <v>0</v>
      </c>
      <c r="BG958" s="246">
        <f>IF(N958="zákl. přenesená",J958,0)</f>
        <v>0</v>
      </c>
      <c r="BH958" s="246">
        <f>IF(N958="sníž. přenesená",J958,0)</f>
        <v>0</v>
      </c>
      <c r="BI958" s="246">
        <f>IF(N958="nulová",J958,0)</f>
        <v>0</v>
      </c>
      <c r="BJ958" s="25" t="s">
        <v>83</v>
      </c>
      <c r="BK958" s="246">
        <f>ROUND(I958*H958,2)</f>
        <v>0</v>
      </c>
      <c r="BL958" s="25" t="s">
        <v>198</v>
      </c>
      <c r="BM958" s="25" t="s">
        <v>1052</v>
      </c>
    </row>
    <row r="959" s="1" customFormat="1" ht="16.5" customHeight="1">
      <c r="B959" s="47"/>
      <c r="C959" s="235" t="s">
        <v>1053</v>
      </c>
      <c r="D959" s="235" t="s">
        <v>185</v>
      </c>
      <c r="E959" s="236" t="s">
        <v>1054</v>
      </c>
      <c r="F959" s="237" t="s">
        <v>1055</v>
      </c>
      <c r="G959" s="238" t="s">
        <v>286</v>
      </c>
      <c r="H959" s="239">
        <v>1</v>
      </c>
      <c r="I959" s="240"/>
      <c r="J959" s="241">
        <f>ROUND(I959*H959,2)</f>
        <v>0</v>
      </c>
      <c r="K959" s="237" t="s">
        <v>21</v>
      </c>
      <c r="L959" s="73"/>
      <c r="M959" s="242" t="s">
        <v>21</v>
      </c>
      <c r="N959" s="243" t="s">
        <v>46</v>
      </c>
      <c r="O959" s="48"/>
      <c r="P959" s="244">
        <f>O959*H959</f>
        <v>0</v>
      </c>
      <c r="Q959" s="244">
        <v>0</v>
      </c>
      <c r="R959" s="244">
        <f>Q959*H959</f>
        <v>0</v>
      </c>
      <c r="S959" s="244">
        <v>0</v>
      </c>
      <c r="T959" s="245">
        <f>S959*H959</f>
        <v>0</v>
      </c>
      <c r="AR959" s="25" t="s">
        <v>198</v>
      </c>
      <c r="AT959" s="25" t="s">
        <v>185</v>
      </c>
      <c r="AU959" s="25" t="s">
        <v>85</v>
      </c>
      <c r="AY959" s="25" t="s">
        <v>182</v>
      </c>
      <c r="BE959" s="246">
        <f>IF(N959="základní",J959,0)</f>
        <v>0</v>
      </c>
      <c r="BF959" s="246">
        <f>IF(N959="snížená",J959,0)</f>
        <v>0</v>
      </c>
      <c r="BG959" s="246">
        <f>IF(N959="zákl. přenesená",J959,0)</f>
        <v>0</v>
      </c>
      <c r="BH959" s="246">
        <f>IF(N959="sníž. přenesená",J959,0)</f>
        <v>0</v>
      </c>
      <c r="BI959" s="246">
        <f>IF(N959="nulová",J959,0)</f>
        <v>0</v>
      </c>
      <c r="BJ959" s="25" t="s">
        <v>83</v>
      </c>
      <c r="BK959" s="246">
        <f>ROUND(I959*H959,2)</f>
        <v>0</v>
      </c>
      <c r="BL959" s="25" t="s">
        <v>198</v>
      </c>
      <c r="BM959" s="25" t="s">
        <v>1056</v>
      </c>
    </row>
    <row r="960" s="1" customFormat="1" ht="16.5" customHeight="1">
      <c r="B960" s="47"/>
      <c r="C960" s="235" t="s">
        <v>1057</v>
      </c>
      <c r="D960" s="235" t="s">
        <v>185</v>
      </c>
      <c r="E960" s="236" t="s">
        <v>1058</v>
      </c>
      <c r="F960" s="237" t="s">
        <v>1059</v>
      </c>
      <c r="G960" s="238" t="s">
        <v>286</v>
      </c>
      <c r="H960" s="239">
        <v>1</v>
      </c>
      <c r="I960" s="240"/>
      <c r="J960" s="241">
        <f>ROUND(I960*H960,2)</f>
        <v>0</v>
      </c>
      <c r="K960" s="237" t="s">
        <v>21</v>
      </c>
      <c r="L960" s="73"/>
      <c r="M960" s="242" t="s">
        <v>21</v>
      </c>
      <c r="N960" s="243" t="s">
        <v>46</v>
      </c>
      <c r="O960" s="48"/>
      <c r="P960" s="244">
        <f>O960*H960</f>
        <v>0</v>
      </c>
      <c r="Q960" s="244">
        <v>0</v>
      </c>
      <c r="R960" s="244">
        <f>Q960*H960</f>
        <v>0</v>
      </c>
      <c r="S960" s="244">
        <v>0</v>
      </c>
      <c r="T960" s="245">
        <f>S960*H960</f>
        <v>0</v>
      </c>
      <c r="AR960" s="25" t="s">
        <v>198</v>
      </c>
      <c r="AT960" s="25" t="s">
        <v>185</v>
      </c>
      <c r="AU960" s="25" t="s">
        <v>85</v>
      </c>
      <c r="AY960" s="25" t="s">
        <v>182</v>
      </c>
      <c r="BE960" s="246">
        <f>IF(N960="základní",J960,0)</f>
        <v>0</v>
      </c>
      <c r="BF960" s="246">
        <f>IF(N960="snížená",J960,0)</f>
        <v>0</v>
      </c>
      <c r="BG960" s="246">
        <f>IF(N960="zákl. přenesená",J960,0)</f>
        <v>0</v>
      </c>
      <c r="BH960" s="246">
        <f>IF(N960="sníž. přenesená",J960,0)</f>
        <v>0</v>
      </c>
      <c r="BI960" s="246">
        <f>IF(N960="nulová",J960,0)</f>
        <v>0</v>
      </c>
      <c r="BJ960" s="25" t="s">
        <v>83</v>
      </c>
      <c r="BK960" s="246">
        <f>ROUND(I960*H960,2)</f>
        <v>0</v>
      </c>
      <c r="BL960" s="25" t="s">
        <v>198</v>
      </c>
      <c r="BM960" s="25" t="s">
        <v>1060</v>
      </c>
    </row>
    <row r="961" s="1" customFormat="1" ht="16.5" customHeight="1">
      <c r="B961" s="47"/>
      <c r="C961" s="235" t="s">
        <v>1061</v>
      </c>
      <c r="D961" s="235" t="s">
        <v>185</v>
      </c>
      <c r="E961" s="236" t="s">
        <v>1062</v>
      </c>
      <c r="F961" s="237" t="s">
        <v>1063</v>
      </c>
      <c r="G961" s="238" t="s">
        <v>286</v>
      </c>
      <c r="H961" s="239">
        <v>1</v>
      </c>
      <c r="I961" s="240"/>
      <c r="J961" s="241">
        <f>ROUND(I961*H961,2)</f>
        <v>0</v>
      </c>
      <c r="K961" s="237" t="s">
        <v>21</v>
      </c>
      <c r="L961" s="73"/>
      <c r="M961" s="242" t="s">
        <v>21</v>
      </c>
      <c r="N961" s="243" t="s">
        <v>46</v>
      </c>
      <c r="O961" s="48"/>
      <c r="P961" s="244">
        <f>O961*H961</f>
        <v>0</v>
      </c>
      <c r="Q961" s="244">
        <v>0</v>
      </c>
      <c r="R961" s="244">
        <f>Q961*H961</f>
        <v>0</v>
      </c>
      <c r="S961" s="244">
        <v>0</v>
      </c>
      <c r="T961" s="245">
        <f>S961*H961</f>
        <v>0</v>
      </c>
      <c r="AR961" s="25" t="s">
        <v>198</v>
      </c>
      <c r="AT961" s="25" t="s">
        <v>185</v>
      </c>
      <c r="AU961" s="25" t="s">
        <v>85</v>
      </c>
      <c r="AY961" s="25" t="s">
        <v>182</v>
      </c>
      <c r="BE961" s="246">
        <f>IF(N961="základní",J961,0)</f>
        <v>0</v>
      </c>
      <c r="BF961" s="246">
        <f>IF(N961="snížená",J961,0)</f>
        <v>0</v>
      </c>
      <c r="BG961" s="246">
        <f>IF(N961="zákl. přenesená",J961,0)</f>
        <v>0</v>
      </c>
      <c r="BH961" s="246">
        <f>IF(N961="sníž. přenesená",J961,0)</f>
        <v>0</v>
      </c>
      <c r="BI961" s="246">
        <f>IF(N961="nulová",J961,0)</f>
        <v>0</v>
      </c>
      <c r="BJ961" s="25" t="s">
        <v>83</v>
      </c>
      <c r="BK961" s="246">
        <f>ROUND(I961*H961,2)</f>
        <v>0</v>
      </c>
      <c r="BL961" s="25" t="s">
        <v>198</v>
      </c>
      <c r="BM961" s="25" t="s">
        <v>1064</v>
      </c>
    </row>
    <row r="962" s="1" customFormat="1" ht="25.5" customHeight="1">
      <c r="B962" s="47"/>
      <c r="C962" s="235" t="s">
        <v>1065</v>
      </c>
      <c r="D962" s="235" t="s">
        <v>185</v>
      </c>
      <c r="E962" s="236" t="s">
        <v>1066</v>
      </c>
      <c r="F962" s="237" t="s">
        <v>1067</v>
      </c>
      <c r="G962" s="238" t="s">
        <v>250</v>
      </c>
      <c r="H962" s="239">
        <v>248.80000000000001</v>
      </c>
      <c r="I962" s="240"/>
      <c r="J962" s="241">
        <f>ROUND(I962*H962,2)</f>
        <v>0</v>
      </c>
      <c r="K962" s="237" t="s">
        <v>189</v>
      </c>
      <c r="L962" s="73"/>
      <c r="M962" s="242" t="s">
        <v>21</v>
      </c>
      <c r="N962" s="243" t="s">
        <v>46</v>
      </c>
      <c r="O962" s="48"/>
      <c r="P962" s="244">
        <f>O962*H962</f>
        <v>0</v>
      </c>
      <c r="Q962" s="244">
        <v>0.00012999999999999999</v>
      </c>
      <c r="R962" s="244">
        <f>Q962*H962</f>
        <v>0.032343999999999998</v>
      </c>
      <c r="S962" s="244">
        <v>0</v>
      </c>
      <c r="T962" s="245">
        <f>S962*H962</f>
        <v>0</v>
      </c>
      <c r="AR962" s="25" t="s">
        <v>198</v>
      </c>
      <c r="AT962" s="25" t="s">
        <v>185</v>
      </c>
      <c r="AU962" s="25" t="s">
        <v>85</v>
      </c>
      <c r="AY962" s="25" t="s">
        <v>182</v>
      </c>
      <c r="BE962" s="246">
        <f>IF(N962="základní",J962,0)</f>
        <v>0</v>
      </c>
      <c r="BF962" s="246">
        <f>IF(N962="snížená",J962,0)</f>
        <v>0</v>
      </c>
      <c r="BG962" s="246">
        <f>IF(N962="zákl. přenesená",J962,0)</f>
        <v>0</v>
      </c>
      <c r="BH962" s="246">
        <f>IF(N962="sníž. přenesená",J962,0)</f>
        <v>0</v>
      </c>
      <c r="BI962" s="246">
        <f>IF(N962="nulová",J962,0)</f>
        <v>0</v>
      </c>
      <c r="BJ962" s="25" t="s">
        <v>83</v>
      </c>
      <c r="BK962" s="246">
        <f>ROUND(I962*H962,2)</f>
        <v>0</v>
      </c>
      <c r="BL962" s="25" t="s">
        <v>198</v>
      </c>
      <c r="BM962" s="25" t="s">
        <v>1068</v>
      </c>
    </row>
    <row r="963" s="12" customFormat="1">
      <c r="B963" s="251"/>
      <c r="C963" s="252"/>
      <c r="D963" s="253" t="s">
        <v>252</v>
      </c>
      <c r="E963" s="254" t="s">
        <v>21</v>
      </c>
      <c r="F963" s="255" t="s">
        <v>704</v>
      </c>
      <c r="G963" s="252"/>
      <c r="H963" s="254" t="s">
        <v>21</v>
      </c>
      <c r="I963" s="256"/>
      <c r="J963" s="252"/>
      <c r="K963" s="252"/>
      <c r="L963" s="257"/>
      <c r="M963" s="258"/>
      <c r="N963" s="259"/>
      <c r="O963" s="259"/>
      <c r="P963" s="259"/>
      <c r="Q963" s="259"/>
      <c r="R963" s="259"/>
      <c r="S963" s="259"/>
      <c r="T963" s="260"/>
      <c r="AT963" s="261" t="s">
        <v>252</v>
      </c>
      <c r="AU963" s="261" t="s">
        <v>85</v>
      </c>
      <c r="AV963" s="12" t="s">
        <v>83</v>
      </c>
      <c r="AW963" s="12" t="s">
        <v>38</v>
      </c>
      <c r="AX963" s="12" t="s">
        <v>75</v>
      </c>
      <c r="AY963" s="261" t="s">
        <v>182</v>
      </c>
    </row>
    <row r="964" s="12" customFormat="1">
      <c r="B964" s="251"/>
      <c r="C964" s="252"/>
      <c r="D964" s="253" t="s">
        <v>252</v>
      </c>
      <c r="E964" s="254" t="s">
        <v>21</v>
      </c>
      <c r="F964" s="255" t="s">
        <v>705</v>
      </c>
      <c r="G964" s="252"/>
      <c r="H964" s="254" t="s">
        <v>21</v>
      </c>
      <c r="I964" s="256"/>
      <c r="J964" s="252"/>
      <c r="K964" s="252"/>
      <c r="L964" s="257"/>
      <c r="M964" s="258"/>
      <c r="N964" s="259"/>
      <c r="O964" s="259"/>
      <c r="P964" s="259"/>
      <c r="Q964" s="259"/>
      <c r="R964" s="259"/>
      <c r="S964" s="259"/>
      <c r="T964" s="260"/>
      <c r="AT964" s="261" t="s">
        <v>252</v>
      </c>
      <c r="AU964" s="261" t="s">
        <v>85</v>
      </c>
      <c r="AV964" s="12" t="s">
        <v>83</v>
      </c>
      <c r="AW964" s="12" t="s">
        <v>38</v>
      </c>
      <c r="AX964" s="12" t="s">
        <v>75</v>
      </c>
      <c r="AY964" s="261" t="s">
        <v>182</v>
      </c>
    </row>
    <row r="965" s="13" customFormat="1">
      <c r="B965" s="262"/>
      <c r="C965" s="263"/>
      <c r="D965" s="253" t="s">
        <v>252</v>
      </c>
      <c r="E965" s="264" t="s">
        <v>21</v>
      </c>
      <c r="F965" s="265" t="s">
        <v>706</v>
      </c>
      <c r="G965" s="263"/>
      <c r="H965" s="266">
        <v>4.9000000000000004</v>
      </c>
      <c r="I965" s="267"/>
      <c r="J965" s="263"/>
      <c r="K965" s="263"/>
      <c r="L965" s="268"/>
      <c r="M965" s="269"/>
      <c r="N965" s="270"/>
      <c r="O965" s="270"/>
      <c r="P965" s="270"/>
      <c r="Q965" s="270"/>
      <c r="R965" s="270"/>
      <c r="S965" s="270"/>
      <c r="T965" s="271"/>
      <c r="AT965" s="272" t="s">
        <v>252</v>
      </c>
      <c r="AU965" s="272" t="s">
        <v>85</v>
      </c>
      <c r="AV965" s="13" t="s">
        <v>85</v>
      </c>
      <c r="AW965" s="13" t="s">
        <v>38</v>
      </c>
      <c r="AX965" s="13" t="s">
        <v>75</v>
      </c>
      <c r="AY965" s="272" t="s">
        <v>182</v>
      </c>
    </row>
    <row r="966" s="12" customFormat="1">
      <c r="B966" s="251"/>
      <c r="C966" s="252"/>
      <c r="D966" s="253" t="s">
        <v>252</v>
      </c>
      <c r="E966" s="254" t="s">
        <v>21</v>
      </c>
      <c r="F966" s="255" t="s">
        <v>707</v>
      </c>
      <c r="G966" s="252"/>
      <c r="H966" s="254" t="s">
        <v>21</v>
      </c>
      <c r="I966" s="256"/>
      <c r="J966" s="252"/>
      <c r="K966" s="252"/>
      <c r="L966" s="257"/>
      <c r="M966" s="258"/>
      <c r="N966" s="259"/>
      <c r="O966" s="259"/>
      <c r="P966" s="259"/>
      <c r="Q966" s="259"/>
      <c r="R966" s="259"/>
      <c r="S966" s="259"/>
      <c r="T966" s="260"/>
      <c r="AT966" s="261" t="s">
        <v>252</v>
      </c>
      <c r="AU966" s="261" t="s">
        <v>85</v>
      </c>
      <c r="AV966" s="12" t="s">
        <v>83</v>
      </c>
      <c r="AW966" s="12" t="s">
        <v>38</v>
      </c>
      <c r="AX966" s="12" t="s">
        <v>75</v>
      </c>
      <c r="AY966" s="261" t="s">
        <v>182</v>
      </c>
    </row>
    <row r="967" s="12" customFormat="1">
      <c r="B967" s="251"/>
      <c r="C967" s="252"/>
      <c r="D967" s="253" t="s">
        <v>252</v>
      </c>
      <c r="E967" s="254" t="s">
        <v>21</v>
      </c>
      <c r="F967" s="255" t="s">
        <v>708</v>
      </c>
      <c r="G967" s="252"/>
      <c r="H967" s="254" t="s">
        <v>21</v>
      </c>
      <c r="I967" s="256"/>
      <c r="J967" s="252"/>
      <c r="K967" s="252"/>
      <c r="L967" s="257"/>
      <c r="M967" s="258"/>
      <c r="N967" s="259"/>
      <c r="O967" s="259"/>
      <c r="P967" s="259"/>
      <c r="Q967" s="259"/>
      <c r="R967" s="259"/>
      <c r="S967" s="259"/>
      <c r="T967" s="260"/>
      <c r="AT967" s="261" t="s">
        <v>252</v>
      </c>
      <c r="AU967" s="261" t="s">
        <v>85</v>
      </c>
      <c r="AV967" s="12" t="s">
        <v>83</v>
      </c>
      <c r="AW967" s="12" t="s">
        <v>38</v>
      </c>
      <c r="AX967" s="12" t="s">
        <v>75</v>
      </c>
      <c r="AY967" s="261" t="s">
        <v>182</v>
      </c>
    </row>
    <row r="968" s="13" customFormat="1">
      <c r="B968" s="262"/>
      <c r="C968" s="263"/>
      <c r="D968" s="253" t="s">
        <v>252</v>
      </c>
      <c r="E968" s="264" t="s">
        <v>21</v>
      </c>
      <c r="F968" s="265" t="s">
        <v>709</v>
      </c>
      <c r="G968" s="263"/>
      <c r="H968" s="266">
        <v>31.100000000000001</v>
      </c>
      <c r="I968" s="267"/>
      <c r="J968" s="263"/>
      <c r="K968" s="263"/>
      <c r="L968" s="268"/>
      <c r="M968" s="269"/>
      <c r="N968" s="270"/>
      <c r="O968" s="270"/>
      <c r="P968" s="270"/>
      <c r="Q968" s="270"/>
      <c r="R968" s="270"/>
      <c r="S968" s="270"/>
      <c r="T968" s="271"/>
      <c r="AT968" s="272" t="s">
        <v>252</v>
      </c>
      <c r="AU968" s="272" t="s">
        <v>85</v>
      </c>
      <c r="AV968" s="13" t="s">
        <v>85</v>
      </c>
      <c r="AW968" s="13" t="s">
        <v>38</v>
      </c>
      <c r="AX968" s="13" t="s">
        <v>75</v>
      </c>
      <c r="AY968" s="272" t="s">
        <v>182</v>
      </c>
    </row>
    <row r="969" s="12" customFormat="1">
      <c r="B969" s="251"/>
      <c r="C969" s="252"/>
      <c r="D969" s="253" t="s">
        <v>252</v>
      </c>
      <c r="E969" s="254" t="s">
        <v>21</v>
      </c>
      <c r="F969" s="255" t="s">
        <v>710</v>
      </c>
      <c r="G969" s="252"/>
      <c r="H969" s="254" t="s">
        <v>21</v>
      </c>
      <c r="I969" s="256"/>
      <c r="J969" s="252"/>
      <c r="K969" s="252"/>
      <c r="L969" s="257"/>
      <c r="M969" s="258"/>
      <c r="N969" s="259"/>
      <c r="O969" s="259"/>
      <c r="P969" s="259"/>
      <c r="Q969" s="259"/>
      <c r="R969" s="259"/>
      <c r="S969" s="259"/>
      <c r="T969" s="260"/>
      <c r="AT969" s="261" t="s">
        <v>252</v>
      </c>
      <c r="AU969" s="261" t="s">
        <v>85</v>
      </c>
      <c r="AV969" s="12" t="s">
        <v>83</v>
      </c>
      <c r="AW969" s="12" t="s">
        <v>38</v>
      </c>
      <c r="AX969" s="12" t="s">
        <v>75</v>
      </c>
      <c r="AY969" s="261" t="s">
        <v>182</v>
      </c>
    </row>
    <row r="970" s="12" customFormat="1">
      <c r="B970" s="251"/>
      <c r="C970" s="252"/>
      <c r="D970" s="253" t="s">
        <v>252</v>
      </c>
      <c r="E970" s="254" t="s">
        <v>21</v>
      </c>
      <c r="F970" s="255" t="s">
        <v>711</v>
      </c>
      <c r="G970" s="252"/>
      <c r="H970" s="254" t="s">
        <v>21</v>
      </c>
      <c r="I970" s="256"/>
      <c r="J970" s="252"/>
      <c r="K970" s="252"/>
      <c r="L970" s="257"/>
      <c r="M970" s="258"/>
      <c r="N970" s="259"/>
      <c r="O970" s="259"/>
      <c r="P970" s="259"/>
      <c r="Q970" s="259"/>
      <c r="R970" s="259"/>
      <c r="S970" s="259"/>
      <c r="T970" s="260"/>
      <c r="AT970" s="261" t="s">
        <v>252</v>
      </c>
      <c r="AU970" s="261" t="s">
        <v>85</v>
      </c>
      <c r="AV970" s="12" t="s">
        <v>83</v>
      </c>
      <c r="AW970" s="12" t="s">
        <v>38</v>
      </c>
      <c r="AX970" s="12" t="s">
        <v>75</v>
      </c>
      <c r="AY970" s="261" t="s">
        <v>182</v>
      </c>
    </row>
    <row r="971" s="13" customFormat="1">
      <c r="B971" s="262"/>
      <c r="C971" s="263"/>
      <c r="D971" s="253" t="s">
        <v>252</v>
      </c>
      <c r="E971" s="264" t="s">
        <v>21</v>
      </c>
      <c r="F971" s="265" t="s">
        <v>712</v>
      </c>
      <c r="G971" s="263"/>
      <c r="H971" s="266">
        <v>32.399999999999999</v>
      </c>
      <c r="I971" s="267"/>
      <c r="J971" s="263"/>
      <c r="K971" s="263"/>
      <c r="L971" s="268"/>
      <c r="M971" s="269"/>
      <c r="N971" s="270"/>
      <c r="O971" s="270"/>
      <c r="P971" s="270"/>
      <c r="Q971" s="270"/>
      <c r="R971" s="270"/>
      <c r="S971" s="270"/>
      <c r="T971" s="271"/>
      <c r="AT971" s="272" t="s">
        <v>252</v>
      </c>
      <c r="AU971" s="272" t="s">
        <v>85</v>
      </c>
      <c r="AV971" s="13" t="s">
        <v>85</v>
      </c>
      <c r="AW971" s="13" t="s">
        <v>38</v>
      </c>
      <c r="AX971" s="13" t="s">
        <v>75</v>
      </c>
      <c r="AY971" s="272" t="s">
        <v>182</v>
      </c>
    </row>
    <row r="972" s="12" customFormat="1">
      <c r="B972" s="251"/>
      <c r="C972" s="252"/>
      <c r="D972" s="253" t="s">
        <v>252</v>
      </c>
      <c r="E972" s="254" t="s">
        <v>21</v>
      </c>
      <c r="F972" s="255" t="s">
        <v>713</v>
      </c>
      <c r="G972" s="252"/>
      <c r="H972" s="254" t="s">
        <v>21</v>
      </c>
      <c r="I972" s="256"/>
      <c r="J972" s="252"/>
      <c r="K972" s="252"/>
      <c r="L972" s="257"/>
      <c r="M972" s="258"/>
      <c r="N972" s="259"/>
      <c r="O972" s="259"/>
      <c r="P972" s="259"/>
      <c r="Q972" s="259"/>
      <c r="R972" s="259"/>
      <c r="S972" s="259"/>
      <c r="T972" s="260"/>
      <c r="AT972" s="261" t="s">
        <v>252</v>
      </c>
      <c r="AU972" s="261" t="s">
        <v>85</v>
      </c>
      <c r="AV972" s="12" t="s">
        <v>83</v>
      </c>
      <c r="AW972" s="12" t="s">
        <v>38</v>
      </c>
      <c r="AX972" s="12" t="s">
        <v>75</v>
      </c>
      <c r="AY972" s="261" t="s">
        <v>182</v>
      </c>
    </row>
    <row r="973" s="12" customFormat="1">
      <c r="B973" s="251"/>
      <c r="C973" s="252"/>
      <c r="D973" s="253" t="s">
        <v>252</v>
      </c>
      <c r="E973" s="254" t="s">
        <v>21</v>
      </c>
      <c r="F973" s="255" t="s">
        <v>714</v>
      </c>
      <c r="G973" s="252"/>
      <c r="H973" s="254" t="s">
        <v>21</v>
      </c>
      <c r="I973" s="256"/>
      <c r="J973" s="252"/>
      <c r="K973" s="252"/>
      <c r="L973" s="257"/>
      <c r="M973" s="258"/>
      <c r="N973" s="259"/>
      <c r="O973" s="259"/>
      <c r="P973" s="259"/>
      <c r="Q973" s="259"/>
      <c r="R973" s="259"/>
      <c r="S973" s="259"/>
      <c r="T973" s="260"/>
      <c r="AT973" s="261" t="s">
        <v>252</v>
      </c>
      <c r="AU973" s="261" t="s">
        <v>85</v>
      </c>
      <c r="AV973" s="12" t="s">
        <v>83</v>
      </c>
      <c r="AW973" s="12" t="s">
        <v>38</v>
      </c>
      <c r="AX973" s="12" t="s">
        <v>75</v>
      </c>
      <c r="AY973" s="261" t="s">
        <v>182</v>
      </c>
    </row>
    <row r="974" s="13" customFormat="1">
      <c r="B974" s="262"/>
      <c r="C974" s="263"/>
      <c r="D974" s="253" t="s">
        <v>252</v>
      </c>
      <c r="E974" s="264" t="s">
        <v>21</v>
      </c>
      <c r="F974" s="265" t="s">
        <v>715</v>
      </c>
      <c r="G974" s="263"/>
      <c r="H974" s="266">
        <v>8.8000000000000007</v>
      </c>
      <c r="I974" s="267"/>
      <c r="J974" s="263"/>
      <c r="K974" s="263"/>
      <c r="L974" s="268"/>
      <c r="M974" s="269"/>
      <c r="N974" s="270"/>
      <c r="O974" s="270"/>
      <c r="P974" s="270"/>
      <c r="Q974" s="270"/>
      <c r="R974" s="270"/>
      <c r="S974" s="270"/>
      <c r="T974" s="271"/>
      <c r="AT974" s="272" t="s">
        <v>252</v>
      </c>
      <c r="AU974" s="272" t="s">
        <v>85</v>
      </c>
      <c r="AV974" s="13" t="s">
        <v>85</v>
      </c>
      <c r="AW974" s="13" t="s">
        <v>38</v>
      </c>
      <c r="AX974" s="13" t="s">
        <v>75</v>
      </c>
      <c r="AY974" s="272" t="s">
        <v>182</v>
      </c>
    </row>
    <row r="975" s="12" customFormat="1">
      <c r="B975" s="251"/>
      <c r="C975" s="252"/>
      <c r="D975" s="253" t="s">
        <v>252</v>
      </c>
      <c r="E975" s="254" t="s">
        <v>21</v>
      </c>
      <c r="F975" s="255" t="s">
        <v>716</v>
      </c>
      <c r="G975" s="252"/>
      <c r="H975" s="254" t="s">
        <v>21</v>
      </c>
      <c r="I975" s="256"/>
      <c r="J975" s="252"/>
      <c r="K975" s="252"/>
      <c r="L975" s="257"/>
      <c r="M975" s="258"/>
      <c r="N975" s="259"/>
      <c r="O975" s="259"/>
      <c r="P975" s="259"/>
      <c r="Q975" s="259"/>
      <c r="R975" s="259"/>
      <c r="S975" s="259"/>
      <c r="T975" s="260"/>
      <c r="AT975" s="261" t="s">
        <v>252</v>
      </c>
      <c r="AU975" s="261" t="s">
        <v>85</v>
      </c>
      <c r="AV975" s="12" t="s">
        <v>83</v>
      </c>
      <c r="AW975" s="12" t="s">
        <v>38</v>
      </c>
      <c r="AX975" s="12" t="s">
        <v>75</v>
      </c>
      <c r="AY975" s="261" t="s">
        <v>182</v>
      </c>
    </row>
    <row r="976" s="12" customFormat="1">
      <c r="B976" s="251"/>
      <c r="C976" s="252"/>
      <c r="D976" s="253" t="s">
        <v>252</v>
      </c>
      <c r="E976" s="254" t="s">
        <v>21</v>
      </c>
      <c r="F976" s="255" t="s">
        <v>717</v>
      </c>
      <c r="G976" s="252"/>
      <c r="H976" s="254" t="s">
        <v>21</v>
      </c>
      <c r="I976" s="256"/>
      <c r="J976" s="252"/>
      <c r="K976" s="252"/>
      <c r="L976" s="257"/>
      <c r="M976" s="258"/>
      <c r="N976" s="259"/>
      <c r="O976" s="259"/>
      <c r="P976" s="259"/>
      <c r="Q976" s="259"/>
      <c r="R976" s="259"/>
      <c r="S976" s="259"/>
      <c r="T976" s="260"/>
      <c r="AT976" s="261" t="s">
        <v>252</v>
      </c>
      <c r="AU976" s="261" t="s">
        <v>85</v>
      </c>
      <c r="AV976" s="12" t="s">
        <v>83</v>
      </c>
      <c r="AW976" s="12" t="s">
        <v>38</v>
      </c>
      <c r="AX976" s="12" t="s">
        <v>75</v>
      </c>
      <c r="AY976" s="261" t="s">
        <v>182</v>
      </c>
    </row>
    <row r="977" s="13" customFormat="1">
      <c r="B977" s="262"/>
      <c r="C977" s="263"/>
      <c r="D977" s="253" t="s">
        <v>252</v>
      </c>
      <c r="E977" s="264" t="s">
        <v>21</v>
      </c>
      <c r="F977" s="265" t="s">
        <v>718</v>
      </c>
      <c r="G977" s="263"/>
      <c r="H977" s="266">
        <v>4.0999999999999996</v>
      </c>
      <c r="I977" s="267"/>
      <c r="J977" s="263"/>
      <c r="K977" s="263"/>
      <c r="L977" s="268"/>
      <c r="M977" s="269"/>
      <c r="N977" s="270"/>
      <c r="O977" s="270"/>
      <c r="P977" s="270"/>
      <c r="Q977" s="270"/>
      <c r="R977" s="270"/>
      <c r="S977" s="270"/>
      <c r="T977" s="271"/>
      <c r="AT977" s="272" t="s">
        <v>252</v>
      </c>
      <c r="AU977" s="272" t="s">
        <v>85</v>
      </c>
      <c r="AV977" s="13" t="s">
        <v>85</v>
      </c>
      <c r="AW977" s="13" t="s">
        <v>38</v>
      </c>
      <c r="AX977" s="13" t="s">
        <v>75</v>
      </c>
      <c r="AY977" s="272" t="s">
        <v>182</v>
      </c>
    </row>
    <row r="978" s="12" customFormat="1">
      <c r="B978" s="251"/>
      <c r="C978" s="252"/>
      <c r="D978" s="253" t="s">
        <v>252</v>
      </c>
      <c r="E978" s="254" t="s">
        <v>21</v>
      </c>
      <c r="F978" s="255" t="s">
        <v>719</v>
      </c>
      <c r="G978" s="252"/>
      <c r="H978" s="254" t="s">
        <v>21</v>
      </c>
      <c r="I978" s="256"/>
      <c r="J978" s="252"/>
      <c r="K978" s="252"/>
      <c r="L978" s="257"/>
      <c r="M978" s="258"/>
      <c r="N978" s="259"/>
      <c r="O978" s="259"/>
      <c r="P978" s="259"/>
      <c r="Q978" s="259"/>
      <c r="R978" s="259"/>
      <c r="S978" s="259"/>
      <c r="T978" s="260"/>
      <c r="AT978" s="261" t="s">
        <v>252</v>
      </c>
      <c r="AU978" s="261" t="s">
        <v>85</v>
      </c>
      <c r="AV978" s="12" t="s">
        <v>83</v>
      </c>
      <c r="AW978" s="12" t="s">
        <v>38</v>
      </c>
      <c r="AX978" s="12" t="s">
        <v>75</v>
      </c>
      <c r="AY978" s="261" t="s">
        <v>182</v>
      </c>
    </row>
    <row r="979" s="12" customFormat="1">
      <c r="B979" s="251"/>
      <c r="C979" s="252"/>
      <c r="D979" s="253" t="s">
        <v>252</v>
      </c>
      <c r="E979" s="254" t="s">
        <v>21</v>
      </c>
      <c r="F979" s="255" t="s">
        <v>720</v>
      </c>
      <c r="G979" s="252"/>
      <c r="H979" s="254" t="s">
        <v>21</v>
      </c>
      <c r="I979" s="256"/>
      <c r="J979" s="252"/>
      <c r="K979" s="252"/>
      <c r="L979" s="257"/>
      <c r="M979" s="258"/>
      <c r="N979" s="259"/>
      <c r="O979" s="259"/>
      <c r="P979" s="259"/>
      <c r="Q979" s="259"/>
      <c r="R979" s="259"/>
      <c r="S979" s="259"/>
      <c r="T979" s="260"/>
      <c r="AT979" s="261" t="s">
        <v>252</v>
      </c>
      <c r="AU979" s="261" t="s">
        <v>85</v>
      </c>
      <c r="AV979" s="12" t="s">
        <v>83</v>
      </c>
      <c r="AW979" s="12" t="s">
        <v>38</v>
      </c>
      <c r="AX979" s="12" t="s">
        <v>75</v>
      </c>
      <c r="AY979" s="261" t="s">
        <v>182</v>
      </c>
    </row>
    <row r="980" s="13" customFormat="1">
      <c r="B980" s="262"/>
      <c r="C980" s="263"/>
      <c r="D980" s="253" t="s">
        <v>252</v>
      </c>
      <c r="E980" s="264" t="s">
        <v>21</v>
      </c>
      <c r="F980" s="265" t="s">
        <v>721</v>
      </c>
      <c r="G980" s="263"/>
      <c r="H980" s="266">
        <v>4.2999999999999998</v>
      </c>
      <c r="I980" s="267"/>
      <c r="J980" s="263"/>
      <c r="K980" s="263"/>
      <c r="L980" s="268"/>
      <c r="M980" s="269"/>
      <c r="N980" s="270"/>
      <c r="O980" s="270"/>
      <c r="P980" s="270"/>
      <c r="Q980" s="270"/>
      <c r="R980" s="270"/>
      <c r="S980" s="270"/>
      <c r="T980" s="271"/>
      <c r="AT980" s="272" t="s">
        <v>252</v>
      </c>
      <c r="AU980" s="272" t="s">
        <v>85</v>
      </c>
      <c r="AV980" s="13" t="s">
        <v>85</v>
      </c>
      <c r="AW980" s="13" t="s">
        <v>38</v>
      </c>
      <c r="AX980" s="13" t="s">
        <v>75</v>
      </c>
      <c r="AY980" s="272" t="s">
        <v>182</v>
      </c>
    </row>
    <row r="981" s="12" customFormat="1">
      <c r="B981" s="251"/>
      <c r="C981" s="252"/>
      <c r="D981" s="253" t="s">
        <v>252</v>
      </c>
      <c r="E981" s="254" t="s">
        <v>21</v>
      </c>
      <c r="F981" s="255" t="s">
        <v>722</v>
      </c>
      <c r="G981" s="252"/>
      <c r="H981" s="254" t="s">
        <v>21</v>
      </c>
      <c r="I981" s="256"/>
      <c r="J981" s="252"/>
      <c r="K981" s="252"/>
      <c r="L981" s="257"/>
      <c r="M981" s="258"/>
      <c r="N981" s="259"/>
      <c r="O981" s="259"/>
      <c r="P981" s="259"/>
      <c r="Q981" s="259"/>
      <c r="R981" s="259"/>
      <c r="S981" s="259"/>
      <c r="T981" s="260"/>
      <c r="AT981" s="261" t="s">
        <v>252</v>
      </c>
      <c r="AU981" s="261" t="s">
        <v>85</v>
      </c>
      <c r="AV981" s="12" t="s">
        <v>83</v>
      </c>
      <c r="AW981" s="12" t="s">
        <v>38</v>
      </c>
      <c r="AX981" s="12" t="s">
        <v>75</v>
      </c>
      <c r="AY981" s="261" t="s">
        <v>182</v>
      </c>
    </row>
    <row r="982" s="12" customFormat="1">
      <c r="B982" s="251"/>
      <c r="C982" s="252"/>
      <c r="D982" s="253" t="s">
        <v>252</v>
      </c>
      <c r="E982" s="254" t="s">
        <v>21</v>
      </c>
      <c r="F982" s="255" t="s">
        <v>723</v>
      </c>
      <c r="G982" s="252"/>
      <c r="H982" s="254" t="s">
        <v>21</v>
      </c>
      <c r="I982" s="256"/>
      <c r="J982" s="252"/>
      <c r="K982" s="252"/>
      <c r="L982" s="257"/>
      <c r="M982" s="258"/>
      <c r="N982" s="259"/>
      <c r="O982" s="259"/>
      <c r="P982" s="259"/>
      <c r="Q982" s="259"/>
      <c r="R982" s="259"/>
      <c r="S982" s="259"/>
      <c r="T982" s="260"/>
      <c r="AT982" s="261" t="s">
        <v>252</v>
      </c>
      <c r="AU982" s="261" t="s">
        <v>85</v>
      </c>
      <c r="AV982" s="12" t="s">
        <v>83</v>
      </c>
      <c r="AW982" s="12" t="s">
        <v>38</v>
      </c>
      <c r="AX982" s="12" t="s">
        <v>75</v>
      </c>
      <c r="AY982" s="261" t="s">
        <v>182</v>
      </c>
    </row>
    <row r="983" s="13" customFormat="1">
      <c r="B983" s="262"/>
      <c r="C983" s="263"/>
      <c r="D983" s="253" t="s">
        <v>252</v>
      </c>
      <c r="E983" s="264" t="s">
        <v>21</v>
      </c>
      <c r="F983" s="265" t="s">
        <v>724</v>
      </c>
      <c r="G983" s="263"/>
      <c r="H983" s="266">
        <v>18.199999999999999</v>
      </c>
      <c r="I983" s="267"/>
      <c r="J983" s="263"/>
      <c r="K983" s="263"/>
      <c r="L983" s="268"/>
      <c r="M983" s="269"/>
      <c r="N983" s="270"/>
      <c r="O983" s="270"/>
      <c r="P983" s="270"/>
      <c r="Q983" s="270"/>
      <c r="R983" s="270"/>
      <c r="S983" s="270"/>
      <c r="T983" s="271"/>
      <c r="AT983" s="272" t="s">
        <v>252</v>
      </c>
      <c r="AU983" s="272" t="s">
        <v>85</v>
      </c>
      <c r="AV983" s="13" t="s">
        <v>85</v>
      </c>
      <c r="AW983" s="13" t="s">
        <v>38</v>
      </c>
      <c r="AX983" s="13" t="s">
        <v>75</v>
      </c>
      <c r="AY983" s="272" t="s">
        <v>182</v>
      </c>
    </row>
    <row r="984" s="12" customFormat="1">
      <c r="B984" s="251"/>
      <c r="C984" s="252"/>
      <c r="D984" s="253" t="s">
        <v>252</v>
      </c>
      <c r="E984" s="254" t="s">
        <v>21</v>
      </c>
      <c r="F984" s="255" t="s">
        <v>725</v>
      </c>
      <c r="G984" s="252"/>
      <c r="H984" s="254" t="s">
        <v>21</v>
      </c>
      <c r="I984" s="256"/>
      <c r="J984" s="252"/>
      <c r="K984" s="252"/>
      <c r="L984" s="257"/>
      <c r="M984" s="258"/>
      <c r="N984" s="259"/>
      <c r="O984" s="259"/>
      <c r="P984" s="259"/>
      <c r="Q984" s="259"/>
      <c r="R984" s="259"/>
      <c r="S984" s="259"/>
      <c r="T984" s="260"/>
      <c r="AT984" s="261" t="s">
        <v>252</v>
      </c>
      <c r="AU984" s="261" t="s">
        <v>85</v>
      </c>
      <c r="AV984" s="12" t="s">
        <v>83</v>
      </c>
      <c r="AW984" s="12" t="s">
        <v>38</v>
      </c>
      <c r="AX984" s="12" t="s">
        <v>75</v>
      </c>
      <c r="AY984" s="261" t="s">
        <v>182</v>
      </c>
    </row>
    <row r="985" s="12" customFormat="1">
      <c r="B985" s="251"/>
      <c r="C985" s="252"/>
      <c r="D985" s="253" t="s">
        <v>252</v>
      </c>
      <c r="E985" s="254" t="s">
        <v>21</v>
      </c>
      <c r="F985" s="255" t="s">
        <v>726</v>
      </c>
      <c r="G985" s="252"/>
      <c r="H985" s="254" t="s">
        <v>21</v>
      </c>
      <c r="I985" s="256"/>
      <c r="J985" s="252"/>
      <c r="K985" s="252"/>
      <c r="L985" s="257"/>
      <c r="M985" s="258"/>
      <c r="N985" s="259"/>
      <c r="O985" s="259"/>
      <c r="P985" s="259"/>
      <c r="Q985" s="259"/>
      <c r="R985" s="259"/>
      <c r="S985" s="259"/>
      <c r="T985" s="260"/>
      <c r="AT985" s="261" t="s">
        <v>252</v>
      </c>
      <c r="AU985" s="261" t="s">
        <v>85</v>
      </c>
      <c r="AV985" s="12" t="s">
        <v>83</v>
      </c>
      <c r="AW985" s="12" t="s">
        <v>38</v>
      </c>
      <c r="AX985" s="12" t="s">
        <v>75</v>
      </c>
      <c r="AY985" s="261" t="s">
        <v>182</v>
      </c>
    </row>
    <row r="986" s="13" customFormat="1">
      <c r="B986" s="262"/>
      <c r="C986" s="263"/>
      <c r="D986" s="253" t="s">
        <v>252</v>
      </c>
      <c r="E986" s="264" t="s">
        <v>21</v>
      </c>
      <c r="F986" s="265" t="s">
        <v>727</v>
      </c>
      <c r="G986" s="263"/>
      <c r="H986" s="266">
        <v>12</v>
      </c>
      <c r="I986" s="267"/>
      <c r="J986" s="263"/>
      <c r="K986" s="263"/>
      <c r="L986" s="268"/>
      <c r="M986" s="269"/>
      <c r="N986" s="270"/>
      <c r="O986" s="270"/>
      <c r="P986" s="270"/>
      <c r="Q986" s="270"/>
      <c r="R986" s="270"/>
      <c r="S986" s="270"/>
      <c r="T986" s="271"/>
      <c r="AT986" s="272" t="s">
        <v>252</v>
      </c>
      <c r="AU986" s="272" t="s">
        <v>85</v>
      </c>
      <c r="AV986" s="13" t="s">
        <v>85</v>
      </c>
      <c r="AW986" s="13" t="s">
        <v>38</v>
      </c>
      <c r="AX986" s="13" t="s">
        <v>75</v>
      </c>
      <c r="AY986" s="272" t="s">
        <v>182</v>
      </c>
    </row>
    <row r="987" s="12" customFormat="1">
      <c r="B987" s="251"/>
      <c r="C987" s="252"/>
      <c r="D987" s="253" t="s">
        <v>252</v>
      </c>
      <c r="E987" s="254" t="s">
        <v>21</v>
      </c>
      <c r="F987" s="255" t="s">
        <v>728</v>
      </c>
      <c r="G987" s="252"/>
      <c r="H987" s="254" t="s">
        <v>21</v>
      </c>
      <c r="I987" s="256"/>
      <c r="J987" s="252"/>
      <c r="K987" s="252"/>
      <c r="L987" s="257"/>
      <c r="M987" s="258"/>
      <c r="N987" s="259"/>
      <c r="O987" s="259"/>
      <c r="P987" s="259"/>
      <c r="Q987" s="259"/>
      <c r="R987" s="259"/>
      <c r="S987" s="259"/>
      <c r="T987" s="260"/>
      <c r="AT987" s="261" t="s">
        <v>252</v>
      </c>
      <c r="AU987" s="261" t="s">
        <v>85</v>
      </c>
      <c r="AV987" s="12" t="s">
        <v>83</v>
      </c>
      <c r="AW987" s="12" t="s">
        <v>38</v>
      </c>
      <c r="AX987" s="12" t="s">
        <v>75</v>
      </c>
      <c r="AY987" s="261" t="s">
        <v>182</v>
      </c>
    </row>
    <row r="988" s="12" customFormat="1">
      <c r="B988" s="251"/>
      <c r="C988" s="252"/>
      <c r="D988" s="253" t="s">
        <v>252</v>
      </c>
      <c r="E988" s="254" t="s">
        <v>21</v>
      </c>
      <c r="F988" s="255" t="s">
        <v>729</v>
      </c>
      <c r="G988" s="252"/>
      <c r="H988" s="254" t="s">
        <v>21</v>
      </c>
      <c r="I988" s="256"/>
      <c r="J988" s="252"/>
      <c r="K988" s="252"/>
      <c r="L988" s="257"/>
      <c r="M988" s="258"/>
      <c r="N988" s="259"/>
      <c r="O988" s="259"/>
      <c r="P988" s="259"/>
      <c r="Q988" s="259"/>
      <c r="R988" s="259"/>
      <c r="S988" s="259"/>
      <c r="T988" s="260"/>
      <c r="AT988" s="261" t="s">
        <v>252</v>
      </c>
      <c r="AU988" s="261" t="s">
        <v>85</v>
      </c>
      <c r="AV988" s="12" t="s">
        <v>83</v>
      </c>
      <c r="AW988" s="12" t="s">
        <v>38</v>
      </c>
      <c r="AX988" s="12" t="s">
        <v>75</v>
      </c>
      <c r="AY988" s="261" t="s">
        <v>182</v>
      </c>
    </row>
    <row r="989" s="13" customFormat="1">
      <c r="B989" s="262"/>
      <c r="C989" s="263"/>
      <c r="D989" s="253" t="s">
        <v>252</v>
      </c>
      <c r="E989" s="264" t="s">
        <v>21</v>
      </c>
      <c r="F989" s="265" t="s">
        <v>727</v>
      </c>
      <c r="G989" s="263"/>
      <c r="H989" s="266">
        <v>12</v>
      </c>
      <c r="I989" s="267"/>
      <c r="J989" s="263"/>
      <c r="K989" s="263"/>
      <c r="L989" s="268"/>
      <c r="M989" s="269"/>
      <c r="N989" s="270"/>
      <c r="O989" s="270"/>
      <c r="P989" s="270"/>
      <c r="Q989" s="270"/>
      <c r="R989" s="270"/>
      <c r="S989" s="270"/>
      <c r="T989" s="271"/>
      <c r="AT989" s="272" t="s">
        <v>252</v>
      </c>
      <c r="AU989" s="272" t="s">
        <v>85</v>
      </c>
      <c r="AV989" s="13" t="s">
        <v>85</v>
      </c>
      <c r="AW989" s="13" t="s">
        <v>38</v>
      </c>
      <c r="AX989" s="13" t="s">
        <v>75</v>
      </c>
      <c r="AY989" s="272" t="s">
        <v>182</v>
      </c>
    </row>
    <row r="990" s="12" customFormat="1">
      <c r="B990" s="251"/>
      <c r="C990" s="252"/>
      <c r="D990" s="253" t="s">
        <v>252</v>
      </c>
      <c r="E990" s="254" t="s">
        <v>21</v>
      </c>
      <c r="F990" s="255" t="s">
        <v>730</v>
      </c>
      <c r="G990" s="252"/>
      <c r="H990" s="254" t="s">
        <v>21</v>
      </c>
      <c r="I990" s="256"/>
      <c r="J990" s="252"/>
      <c r="K990" s="252"/>
      <c r="L990" s="257"/>
      <c r="M990" s="258"/>
      <c r="N990" s="259"/>
      <c r="O990" s="259"/>
      <c r="P990" s="259"/>
      <c r="Q990" s="259"/>
      <c r="R990" s="259"/>
      <c r="S990" s="259"/>
      <c r="T990" s="260"/>
      <c r="AT990" s="261" t="s">
        <v>252</v>
      </c>
      <c r="AU990" s="261" t="s">
        <v>85</v>
      </c>
      <c r="AV990" s="12" t="s">
        <v>83</v>
      </c>
      <c r="AW990" s="12" t="s">
        <v>38</v>
      </c>
      <c r="AX990" s="12" t="s">
        <v>75</v>
      </c>
      <c r="AY990" s="261" t="s">
        <v>182</v>
      </c>
    </row>
    <row r="991" s="12" customFormat="1">
      <c r="B991" s="251"/>
      <c r="C991" s="252"/>
      <c r="D991" s="253" t="s">
        <v>252</v>
      </c>
      <c r="E991" s="254" t="s">
        <v>21</v>
      </c>
      <c r="F991" s="255" t="s">
        <v>731</v>
      </c>
      <c r="G991" s="252"/>
      <c r="H991" s="254" t="s">
        <v>21</v>
      </c>
      <c r="I991" s="256"/>
      <c r="J991" s="252"/>
      <c r="K991" s="252"/>
      <c r="L991" s="257"/>
      <c r="M991" s="258"/>
      <c r="N991" s="259"/>
      <c r="O991" s="259"/>
      <c r="P991" s="259"/>
      <c r="Q991" s="259"/>
      <c r="R991" s="259"/>
      <c r="S991" s="259"/>
      <c r="T991" s="260"/>
      <c r="AT991" s="261" t="s">
        <v>252</v>
      </c>
      <c r="AU991" s="261" t="s">
        <v>85</v>
      </c>
      <c r="AV991" s="12" t="s">
        <v>83</v>
      </c>
      <c r="AW991" s="12" t="s">
        <v>38</v>
      </c>
      <c r="AX991" s="12" t="s">
        <v>75</v>
      </c>
      <c r="AY991" s="261" t="s">
        <v>182</v>
      </c>
    </row>
    <row r="992" s="13" customFormat="1">
      <c r="B992" s="262"/>
      <c r="C992" s="263"/>
      <c r="D992" s="253" t="s">
        <v>252</v>
      </c>
      <c r="E992" s="264" t="s">
        <v>21</v>
      </c>
      <c r="F992" s="265" t="s">
        <v>732</v>
      </c>
      <c r="G992" s="263"/>
      <c r="H992" s="266">
        <v>16.100000000000001</v>
      </c>
      <c r="I992" s="267"/>
      <c r="J992" s="263"/>
      <c r="K992" s="263"/>
      <c r="L992" s="268"/>
      <c r="M992" s="269"/>
      <c r="N992" s="270"/>
      <c r="O992" s="270"/>
      <c r="P992" s="270"/>
      <c r="Q992" s="270"/>
      <c r="R992" s="270"/>
      <c r="S992" s="270"/>
      <c r="T992" s="271"/>
      <c r="AT992" s="272" t="s">
        <v>252</v>
      </c>
      <c r="AU992" s="272" t="s">
        <v>85</v>
      </c>
      <c r="AV992" s="13" t="s">
        <v>85</v>
      </c>
      <c r="AW992" s="13" t="s">
        <v>38</v>
      </c>
      <c r="AX992" s="13" t="s">
        <v>75</v>
      </c>
      <c r="AY992" s="272" t="s">
        <v>182</v>
      </c>
    </row>
    <row r="993" s="12" customFormat="1">
      <c r="B993" s="251"/>
      <c r="C993" s="252"/>
      <c r="D993" s="253" t="s">
        <v>252</v>
      </c>
      <c r="E993" s="254" t="s">
        <v>21</v>
      </c>
      <c r="F993" s="255" t="s">
        <v>733</v>
      </c>
      <c r="G993" s="252"/>
      <c r="H993" s="254" t="s">
        <v>21</v>
      </c>
      <c r="I993" s="256"/>
      <c r="J993" s="252"/>
      <c r="K993" s="252"/>
      <c r="L993" s="257"/>
      <c r="M993" s="258"/>
      <c r="N993" s="259"/>
      <c r="O993" s="259"/>
      <c r="P993" s="259"/>
      <c r="Q993" s="259"/>
      <c r="R993" s="259"/>
      <c r="S993" s="259"/>
      <c r="T993" s="260"/>
      <c r="AT993" s="261" t="s">
        <v>252</v>
      </c>
      <c r="AU993" s="261" t="s">
        <v>85</v>
      </c>
      <c r="AV993" s="12" t="s">
        <v>83</v>
      </c>
      <c r="AW993" s="12" t="s">
        <v>38</v>
      </c>
      <c r="AX993" s="12" t="s">
        <v>75</v>
      </c>
      <c r="AY993" s="261" t="s">
        <v>182</v>
      </c>
    </row>
    <row r="994" s="12" customFormat="1">
      <c r="B994" s="251"/>
      <c r="C994" s="252"/>
      <c r="D994" s="253" t="s">
        <v>252</v>
      </c>
      <c r="E994" s="254" t="s">
        <v>21</v>
      </c>
      <c r="F994" s="255" t="s">
        <v>734</v>
      </c>
      <c r="G994" s="252"/>
      <c r="H994" s="254" t="s">
        <v>21</v>
      </c>
      <c r="I994" s="256"/>
      <c r="J994" s="252"/>
      <c r="K994" s="252"/>
      <c r="L994" s="257"/>
      <c r="M994" s="258"/>
      <c r="N994" s="259"/>
      <c r="O994" s="259"/>
      <c r="P994" s="259"/>
      <c r="Q994" s="259"/>
      <c r="R994" s="259"/>
      <c r="S994" s="259"/>
      <c r="T994" s="260"/>
      <c r="AT994" s="261" t="s">
        <v>252</v>
      </c>
      <c r="AU994" s="261" t="s">
        <v>85</v>
      </c>
      <c r="AV994" s="12" t="s">
        <v>83</v>
      </c>
      <c r="AW994" s="12" t="s">
        <v>38</v>
      </c>
      <c r="AX994" s="12" t="s">
        <v>75</v>
      </c>
      <c r="AY994" s="261" t="s">
        <v>182</v>
      </c>
    </row>
    <row r="995" s="13" customFormat="1">
      <c r="B995" s="262"/>
      <c r="C995" s="263"/>
      <c r="D995" s="253" t="s">
        <v>252</v>
      </c>
      <c r="E995" s="264" t="s">
        <v>21</v>
      </c>
      <c r="F995" s="265" t="s">
        <v>732</v>
      </c>
      <c r="G995" s="263"/>
      <c r="H995" s="266">
        <v>16.100000000000001</v>
      </c>
      <c r="I995" s="267"/>
      <c r="J995" s="263"/>
      <c r="K995" s="263"/>
      <c r="L995" s="268"/>
      <c r="M995" s="269"/>
      <c r="N995" s="270"/>
      <c r="O995" s="270"/>
      <c r="P995" s="270"/>
      <c r="Q995" s="270"/>
      <c r="R995" s="270"/>
      <c r="S995" s="270"/>
      <c r="T995" s="271"/>
      <c r="AT995" s="272" t="s">
        <v>252</v>
      </c>
      <c r="AU995" s="272" t="s">
        <v>85</v>
      </c>
      <c r="AV995" s="13" t="s">
        <v>85</v>
      </c>
      <c r="AW995" s="13" t="s">
        <v>38</v>
      </c>
      <c r="AX995" s="13" t="s">
        <v>75</v>
      </c>
      <c r="AY995" s="272" t="s">
        <v>182</v>
      </c>
    </row>
    <row r="996" s="12" customFormat="1">
      <c r="B996" s="251"/>
      <c r="C996" s="252"/>
      <c r="D996" s="253" t="s">
        <v>252</v>
      </c>
      <c r="E996" s="254" t="s">
        <v>21</v>
      </c>
      <c r="F996" s="255" t="s">
        <v>735</v>
      </c>
      <c r="G996" s="252"/>
      <c r="H996" s="254" t="s">
        <v>21</v>
      </c>
      <c r="I996" s="256"/>
      <c r="J996" s="252"/>
      <c r="K996" s="252"/>
      <c r="L996" s="257"/>
      <c r="M996" s="258"/>
      <c r="N996" s="259"/>
      <c r="O996" s="259"/>
      <c r="P996" s="259"/>
      <c r="Q996" s="259"/>
      <c r="R996" s="259"/>
      <c r="S996" s="259"/>
      <c r="T996" s="260"/>
      <c r="AT996" s="261" t="s">
        <v>252</v>
      </c>
      <c r="AU996" s="261" t="s">
        <v>85</v>
      </c>
      <c r="AV996" s="12" t="s">
        <v>83</v>
      </c>
      <c r="AW996" s="12" t="s">
        <v>38</v>
      </c>
      <c r="AX996" s="12" t="s">
        <v>75</v>
      </c>
      <c r="AY996" s="261" t="s">
        <v>182</v>
      </c>
    </row>
    <row r="997" s="12" customFormat="1">
      <c r="B997" s="251"/>
      <c r="C997" s="252"/>
      <c r="D997" s="253" t="s">
        <v>252</v>
      </c>
      <c r="E997" s="254" t="s">
        <v>21</v>
      </c>
      <c r="F997" s="255" t="s">
        <v>736</v>
      </c>
      <c r="G997" s="252"/>
      <c r="H997" s="254" t="s">
        <v>21</v>
      </c>
      <c r="I997" s="256"/>
      <c r="J997" s="252"/>
      <c r="K997" s="252"/>
      <c r="L997" s="257"/>
      <c r="M997" s="258"/>
      <c r="N997" s="259"/>
      <c r="O997" s="259"/>
      <c r="P997" s="259"/>
      <c r="Q997" s="259"/>
      <c r="R997" s="259"/>
      <c r="S997" s="259"/>
      <c r="T997" s="260"/>
      <c r="AT997" s="261" t="s">
        <v>252</v>
      </c>
      <c r="AU997" s="261" t="s">
        <v>85</v>
      </c>
      <c r="AV997" s="12" t="s">
        <v>83</v>
      </c>
      <c r="AW997" s="12" t="s">
        <v>38</v>
      </c>
      <c r="AX997" s="12" t="s">
        <v>75</v>
      </c>
      <c r="AY997" s="261" t="s">
        <v>182</v>
      </c>
    </row>
    <row r="998" s="13" customFormat="1">
      <c r="B998" s="262"/>
      <c r="C998" s="263"/>
      <c r="D998" s="253" t="s">
        <v>252</v>
      </c>
      <c r="E998" s="264" t="s">
        <v>21</v>
      </c>
      <c r="F998" s="265" t="s">
        <v>737</v>
      </c>
      <c r="G998" s="263"/>
      <c r="H998" s="266">
        <v>8.0999999999999996</v>
      </c>
      <c r="I998" s="267"/>
      <c r="J998" s="263"/>
      <c r="K998" s="263"/>
      <c r="L998" s="268"/>
      <c r="M998" s="269"/>
      <c r="N998" s="270"/>
      <c r="O998" s="270"/>
      <c r="P998" s="270"/>
      <c r="Q998" s="270"/>
      <c r="R998" s="270"/>
      <c r="S998" s="270"/>
      <c r="T998" s="271"/>
      <c r="AT998" s="272" t="s">
        <v>252</v>
      </c>
      <c r="AU998" s="272" t="s">
        <v>85</v>
      </c>
      <c r="AV998" s="13" t="s">
        <v>85</v>
      </c>
      <c r="AW998" s="13" t="s">
        <v>38</v>
      </c>
      <c r="AX998" s="13" t="s">
        <v>75</v>
      </c>
      <c r="AY998" s="272" t="s">
        <v>182</v>
      </c>
    </row>
    <row r="999" s="12" customFormat="1">
      <c r="B999" s="251"/>
      <c r="C999" s="252"/>
      <c r="D999" s="253" t="s">
        <v>252</v>
      </c>
      <c r="E999" s="254" t="s">
        <v>21</v>
      </c>
      <c r="F999" s="255" t="s">
        <v>738</v>
      </c>
      <c r="G999" s="252"/>
      <c r="H999" s="254" t="s">
        <v>21</v>
      </c>
      <c r="I999" s="256"/>
      <c r="J999" s="252"/>
      <c r="K999" s="252"/>
      <c r="L999" s="257"/>
      <c r="M999" s="258"/>
      <c r="N999" s="259"/>
      <c r="O999" s="259"/>
      <c r="P999" s="259"/>
      <c r="Q999" s="259"/>
      <c r="R999" s="259"/>
      <c r="S999" s="259"/>
      <c r="T999" s="260"/>
      <c r="AT999" s="261" t="s">
        <v>252</v>
      </c>
      <c r="AU999" s="261" t="s">
        <v>85</v>
      </c>
      <c r="AV999" s="12" t="s">
        <v>83</v>
      </c>
      <c r="AW999" s="12" t="s">
        <v>38</v>
      </c>
      <c r="AX999" s="12" t="s">
        <v>75</v>
      </c>
      <c r="AY999" s="261" t="s">
        <v>182</v>
      </c>
    </row>
    <row r="1000" s="12" customFormat="1">
      <c r="B1000" s="251"/>
      <c r="C1000" s="252"/>
      <c r="D1000" s="253" t="s">
        <v>252</v>
      </c>
      <c r="E1000" s="254" t="s">
        <v>21</v>
      </c>
      <c r="F1000" s="255" t="s">
        <v>739</v>
      </c>
      <c r="G1000" s="252"/>
      <c r="H1000" s="254" t="s">
        <v>21</v>
      </c>
      <c r="I1000" s="256"/>
      <c r="J1000" s="252"/>
      <c r="K1000" s="252"/>
      <c r="L1000" s="257"/>
      <c r="M1000" s="258"/>
      <c r="N1000" s="259"/>
      <c r="O1000" s="259"/>
      <c r="P1000" s="259"/>
      <c r="Q1000" s="259"/>
      <c r="R1000" s="259"/>
      <c r="S1000" s="259"/>
      <c r="T1000" s="260"/>
      <c r="AT1000" s="261" t="s">
        <v>252</v>
      </c>
      <c r="AU1000" s="261" t="s">
        <v>85</v>
      </c>
      <c r="AV1000" s="12" t="s">
        <v>83</v>
      </c>
      <c r="AW1000" s="12" t="s">
        <v>38</v>
      </c>
      <c r="AX1000" s="12" t="s">
        <v>75</v>
      </c>
      <c r="AY1000" s="261" t="s">
        <v>182</v>
      </c>
    </row>
    <row r="1001" s="13" customFormat="1">
      <c r="B1001" s="262"/>
      <c r="C1001" s="263"/>
      <c r="D1001" s="253" t="s">
        <v>252</v>
      </c>
      <c r="E1001" s="264" t="s">
        <v>21</v>
      </c>
      <c r="F1001" s="265" t="s">
        <v>740</v>
      </c>
      <c r="G1001" s="263"/>
      <c r="H1001" s="266">
        <v>3.2000000000000002</v>
      </c>
      <c r="I1001" s="267"/>
      <c r="J1001" s="263"/>
      <c r="K1001" s="263"/>
      <c r="L1001" s="268"/>
      <c r="M1001" s="269"/>
      <c r="N1001" s="270"/>
      <c r="O1001" s="270"/>
      <c r="P1001" s="270"/>
      <c r="Q1001" s="270"/>
      <c r="R1001" s="270"/>
      <c r="S1001" s="270"/>
      <c r="T1001" s="271"/>
      <c r="AT1001" s="272" t="s">
        <v>252</v>
      </c>
      <c r="AU1001" s="272" t="s">
        <v>85</v>
      </c>
      <c r="AV1001" s="13" t="s">
        <v>85</v>
      </c>
      <c r="AW1001" s="13" t="s">
        <v>38</v>
      </c>
      <c r="AX1001" s="13" t="s">
        <v>75</v>
      </c>
      <c r="AY1001" s="272" t="s">
        <v>182</v>
      </c>
    </row>
    <row r="1002" s="12" customFormat="1">
      <c r="B1002" s="251"/>
      <c r="C1002" s="252"/>
      <c r="D1002" s="253" t="s">
        <v>252</v>
      </c>
      <c r="E1002" s="254" t="s">
        <v>21</v>
      </c>
      <c r="F1002" s="255" t="s">
        <v>741</v>
      </c>
      <c r="G1002" s="252"/>
      <c r="H1002" s="254" t="s">
        <v>21</v>
      </c>
      <c r="I1002" s="256"/>
      <c r="J1002" s="252"/>
      <c r="K1002" s="252"/>
      <c r="L1002" s="257"/>
      <c r="M1002" s="258"/>
      <c r="N1002" s="259"/>
      <c r="O1002" s="259"/>
      <c r="P1002" s="259"/>
      <c r="Q1002" s="259"/>
      <c r="R1002" s="259"/>
      <c r="S1002" s="259"/>
      <c r="T1002" s="260"/>
      <c r="AT1002" s="261" t="s">
        <v>252</v>
      </c>
      <c r="AU1002" s="261" t="s">
        <v>85</v>
      </c>
      <c r="AV1002" s="12" t="s">
        <v>83</v>
      </c>
      <c r="AW1002" s="12" t="s">
        <v>38</v>
      </c>
      <c r="AX1002" s="12" t="s">
        <v>75</v>
      </c>
      <c r="AY1002" s="261" t="s">
        <v>182</v>
      </c>
    </row>
    <row r="1003" s="12" customFormat="1">
      <c r="B1003" s="251"/>
      <c r="C1003" s="252"/>
      <c r="D1003" s="253" t="s">
        <v>252</v>
      </c>
      <c r="E1003" s="254" t="s">
        <v>21</v>
      </c>
      <c r="F1003" s="255" t="s">
        <v>742</v>
      </c>
      <c r="G1003" s="252"/>
      <c r="H1003" s="254" t="s">
        <v>21</v>
      </c>
      <c r="I1003" s="256"/>
      <c r="J1003" s="252"/>
      <c r="K1003" s="252"/>
      <c r="L1003" s="257"/>
      <c r="M1003" s="258"/>
      <c r="N1003" s="259"/>
      <c r="O1003" s="259"/>
      <c r="P1003" s="259"/>
      <c r="Q1003" s="259"/>
      <c r="R1003" s="259"/>
      <c r="S1003" s="259"/>
      <c r="T1003" s="260"/>
      <c r="AT1003" s="261" t="s">
        <v>252</v>
      </c>
      <c r="AU1003" s="261" t="s">
        <v>85</v>
      </c>
      <c r="AV1003" s="12" t="s">
        <v>83</v>
      </c>
      <c r="AW1003" s="12" t="s">
        <v>38</v>
      </c>
      <c r="AX1003" s="12" t="s">
        <v>75</v>
      </c>
      <c r="AY1003" s="261" t="s">
        <v>182</v>
      </c>
    </row>
    <row r="1004" s="13" customFormat="1">
      <c r="B1004" s="262"/>
      <c r="C1004" s="263"/>
      <c r="D1004" s="253" t="s">
        <v>252</v>
      </c>
      <c r="E1004" s="264" t="s">
        <v>21</v>
      </c>
      <c r="F1004" s="265" t="s">
        <v>743</v>
      </c>
      <c r="G1004" s="263"/>
      <c r="H1004" s="266">
        <v>15.5</v>
      </c>
      <c r="I1004" s="267"/>
      <c r="J1004" s="263"/>
      <c r="K1004" s="263"/>
      <c r="L1004" s="268"/>
      <c r="M1004" s="269"/>
      <c r="N1004" s="270"/>
      <c r="O1004" s="270"/>
      <c r="P1004" s="270"/>
      <c r="Q1004" s="270"/>
      <c r="R1004" s="270"/>
      <c r="S1004" s="270"/>
      <c r="T1004" s="271"/>
      <c r="AT1004" s="272" t="s">
        <v>252</v>
      </c>
      <c r="AU1004" s="272" t="s">
        <v>85</v>
      </c>
      <c r="AV1004" s="13" t="s">
        <v>85</v>
      </c>
      <c r="AW1004" s="13" t="s">
        <v>38</v>
      </c>
      <c r="AX1004" s="13" t="s">
        <v>75</v>
      </c>
      <c r="AY1004" s="272" t="s">
        <v>182</v>
      </c>
    </row>
    <row r="1005" s="12" customFormat="1">
      <c r="B1005" s="251"/>
      <c r="C1005" s="252"/>
      <c r="D1005" s="253" t="s">
        <v>252</v>
      </c>
      <c r="E1005" s="254" t="s">
        <v>21</v>
      </c>
      <c r="F1005" s="255" t="s">
        <v>744</v>
      </c>
      <c r="G1005" s="252"/>
      <c r="H1005" s="254" t="s">
        <v>21</v>
      </c>
      <c r="I1005" s="256"/>
      <c r="J1005" s="252"/>
      <c r="K1005" s="252"/>
      <c r="L1005" s="257"/>
      <c r="M1005" s="258"/>
      <c r="N1005" s="259"/>
      <c r="O1005" s="259"/>
      <c r="P1005" s="259"/>
      <c r="Q1005" s="259"/>
      <c r="R1005" s="259"/>
      <c r="S1005" s="259"/>
      <c r="T1005" s="260"/>
      <c r="AT1005" s="261" t="s">
        <v>252</v>
      </c>
      <c r="AU1005" s="261" t="s">
        <v>85</v>
      </c>
      <c r="AV1005" s="12" t="s">
        <v>83</v>
      </c>
      <c r="AW1005" s="12" t="s">
        <v>38</v>
      </c>
      <c r="AX1005" s="12" t="s">
        <v>75</v>
      </c>
      <c r="AY1005" s="261" t="s">
        <v>182</v>
      </c>
    </row>
    <row r="1006" s="12" customFormat="1">
      <c r="B1006" s="251"/>
      <c r="C1006" s="252"/>
      <c r="D1006" s="253" t="s">
        <v>252</v>
      </c>
      <c r="E1006" s="254" t="s">
        <v>21</v>
      </c>
      <c r="F1006" s="255" t="s">
        <v>745</v>
      </c>
      <c r="G1006" s="252"/>
      <c r="H1006" s="254" t="s">
        <v>21</v>
      </c>
      <c r="I1006" s="256"/>
      <c r="J1006" s="252"/>
      <c r="K1006" s="252"/>
      <c r="L1006" s="257"/>
      <c r="M1006" s="258"/>
      <c r="N1006" s="259"/>
      <c r="O1006" s="259"/>
      <c r="P1006" s="259"/>
      <c r="Q1006" s="259"/>
      <c r="R1006" s="259"/>
      <c r="S1006" s="259"/>
      <c r="T1006" s="260"/>
      <c r="AT1006" s="261" t="s">
        <v>252</v>
      </c>
      <c r="AU1006" s="261" t="s">
        <v>85</v>
      </c>
      <c r="AV1006" s="12" t="s">
        <v>83</v>
      </c>
      <c r="AW1006" s="12" t="s">
        <v>38</v>
      </c>
      <c r="AX1006" s="12" t="s">
        <v>75</v>
      </c>
      <c r="AY1006" s="261" t="s">
        <v>182</v>
      </c>
    </row>
    <row r="1007" s="13" customFormat="1">
      <c r="B1007" s="262"/>
      <c r="C1007" s="263"/>
      <c r="D1007" s="253" t="s">
        <v>252</v>
      </c>
      <c r="E1007" s="264" t="s">
        <v>21</v>
      </c>
      <c r="F1007" s="265" t="s">
        <v>746</v>
      </c>
      <c r="G1007" s="263"/>
      <c r="H1007" s="266">
        <v>28.600000000000001</v>
      </c>
      <c r="I1007" s="267"/>
      <c r="J1007" s="263"/>
      <c r="K1007" s="263"/>
      <c r="L1007" s="268"/>
      <c r="M1007" s="269"/>
      <c r="N1007" s="270"/>
      <c r="O1007" s="270"/>
      <c r="P1007" s="270"/>
      <c r="Q1007" s="270"/>
      <c r="R1007" s="270"/>
      <c r="S1007" s="270"/>
      <c r="T1007" s="271"/>
      <c r="AT1007" s="272" t="s">
        <v>252</v>
      </c>
      <c r="AU1007" s="272" t="s">
        <v>85</v>
      </c>
      <c r="AV1007" s="13" t="s">
        <v>85</v>
      </c>
      <c r="AW1007" s="13" t="s">
        <v>38</v>
      </c>
      <c r="AX1007" s="13" t="s">
        <v>75</v>
      </c>
      <c r="AY1007" s="272" t="s">
        <v>182</v>
      </c>
    </row>
    <row r="1008" s="12" customFormat="1">
      <c r="B1008" s="251"/>
      <c r="C1008" s="252"/>
      <c r="D1008" s="253" t="s">
        <v>252</v>
      </c>
      <c r="E1008" s="254" t="s">
        <v>21</v>
      </c>
      <c r="F1008" s="255" t="s">
        <v>747</v>
      </c>
      <c r="G1008" s="252"/>
      <c r="H1008" s="254" t="s">
        <v>21</v>
      </c>
      <c r="I1008" s="256"/>
      <c r="J1008" s="252"/>
      <c r="K1008" s="252"/>
      <c r="L1008" s="257"/>
      <c r="M1008" s="258"/>
      <c r="N1008" s="259"/>
      <c r="O1008" s="259"/>
      <c r="P1008" s="259"/>
      <c r="Q1008" s="259"/>
      <c r="R1008" s="259"/>
      <c r="S1008" s="259"/>
      <c r="T1008" s="260"/>
      <c r="AT1008" s="261" t="s">
        <v>252</v>
      </c>
      <c r="AU1008" s="261" t="s">
        <v>85</v>
      </c>
      <c r="AV1008" s="12" t="s">
        <v>83</v>
      </c>
      <c r="AW1008" s="12" t="s">
        <v>38</v>
      </c>
      <c r="AX1008" s="12" t="s">
        <v>75</v>
      </c>
      <c r="AY1008" s="261" t="s">
        <v>182</v>
      </c>
    </row>
    <row r="1009" s="12" customFormat="1">
      <c r="B1009" s="251"/>
      <c r="C1009" s="252"/>
      <c r="D1009" s="253" t="s">
        <v>252</v>
      </c>
      <c r="E1009" s="254" t="s">
        <v>21</v>
      </c>
      <c r="F1009" s="255" t="s">
        <v>708</v>
      </c>
      <c r="G1009" s="252"/>
      <c r="H1009" s="254" t="s">
        <v>21</v>
      </c>
      <c r="I1009" s="256"/>
      <c r="J1009" s="252"/>
      <c r="K1009" s="252"/>
      <c r="L1009" s="257"/>
      <c r="M1009" s="258"/>
      <c r="N1009" s="259"/>
      <c r="O1009" s="259"/>
      <c r="P1009" s="259"/>
      <c r="Q1009" s="259"/>
      <c r="R1009" s="259"/>
      <c r="S1009" s="259"/>
      <c r="T1009" s="260"/>
      <c r="AT1009" s="261" t="s">
        <v>252</v>
      </c>
      <c r="AU1009" s="261" t="s">
        <v>85</v>
      </c>
      <c r="AV1009" s="12" t="s">
        <v>83</v>
      </c>
      <c r="AW1009" s="12" t="s">
        <v>38</v>
      </c>
      <c r="AX1009" s="12" t="s">
        <v>75</v>
      </c>
      <c r="AY1009" s="261" t="s">
        <v>182</v>
      </c>
    </row>
    <row r="1010" s="13" customFormat="1">
      <c r="B1010" s="262"/>
      <c r="C1010" s="263"/>
      <c r="D1010" s="253" t="s">
        <v>252</v>
      </c>
      <c r="E1010" s="264" t="s">
        <v>21</v>
      </c>
      <c r="F1010" s="265" t="s">
        <v>748</v>
      </c>
      <c r="G1010" s="263"/>
      <c r="H1010" s="266">
        <v>8.9000000000000004</v>
      </c>
      <c r="I1010" s="267"/>
      <c r="J1010" s="263"/>
      <c r="K1010" s="263"/>
      <c r="L1010" s="268"/>
      <c r="M1010" s="269"/>
      <c r="N1010" s="270"/>
      <c r="O1010" s="270"/>
      <c r="P1010" s="270"/>
      <c r="Q1010" s="270"/>
      <c r="R1010" s="270"/>
      <c r="S1010" s="270"/>
      <c r="T1010" s="271"/>
      <c r="AT1010" s="272" t="s">
        <v>252</v>
      </c>
      <c r="AU1010" s="272" t="s">
        <v>85</v>
      </c>
      <c r="AV1010" s="13" t="s">
        <v>85</v>
      </c>
      <c r="AW1010" s="13" t="s">
        <v>38</v>
      </c>
      <c r="AX1010" s="13" t="s">
        <v>75</v>
      </c>
      <c r="AY1010" s="272" t="s">
        <v>182</v>
      </c>
    </row>
    <row r="1011" s="12" customFormat="1">
      <c r="B1011" s="251"/>
      <c r="C1011" s="252"/>
      <c r="D1011" s="253" t="s">
        <v>252</v>
      </c>
      <c r="E1011" s="254" t="s">
        <v>21</v>
      </c>
      <c r="F1011" s="255" t="s">
        <v>749</v>
      </c>
      <c r="G1011" s="252"/>
      <c r="H1011" s="254" t="s">
        <v>21</v>
      </c>
      <c r="I1011" s="256"/>
      <c r="J1011" s="252"/>
      <c r="K1011" s="252"/>
      <c r="L1011" s="257"/>
      <c r="M1011" s="258"/>
      <c r="N1011" s="259"/>
      <c r="O1011" s="259"/>
      <c r="P1011" s="259"/>
      <c r="Q1011" s="259"/>
      <c r="R1011" s="259"/>
      <c r="S1011" s="259"/>
      <c r="T1011" s="260"/>
      <c r="AT1011" s="261" t="s">
        <v>252</v>
      </c>
      <c r="AU1011" s="261" t="s">
        <v>85</v>
      </c>
      <c r="AV1011" s="12" t="s">
        <v>83</v>
      </c>
      <c r="AW1011" s="12" t="s">
        <v>38</v>
      </c>
      <c r="AX1011" s="12" t="s">
        <v>75</v>
      </c>
      <c r="AY1011" s="261" t="s">
        <v>182</v>
      </c>
    </row>
    <row r="1012" s="12" customFormat="1">
      <c r="B1012" s="251"/>
      <c r="C1012" s="252"/>
      <c r="D1012" s="253" t="s">
        <v>252</v>
      </c>
      <c r="E1012" s="254" t="s">
        <v>21</v>
      </c>
      <c r="F1012" s="255" t="s">
        <v>750</v>
      </c>
      <c r="G1012" s="252"/>
      <c r="H1012" s="254" t="s">
        <v>21</v>
      </c>
      <c r="I1012" s="256"/>
      <c r="J1012" s="252"/>
      <c r="K1012" s="252"/>
      <c r="L1012" s="257"/>
      <c r="M1012" s="258"/>
      <c r="N1012" s="259"/>
      <c r="O1012" s="259"/>
      <c r="P1012" s="259"/>
      <c r="Q1012" s="259"/>
      <c r="R1012" s="259"/>
      <c r="S1012" s="259"/>
      <c r="T1012" s="260"/>
      <c r="AT1012" s="261" t="s">
        <v>252</v>
      </c>
      <c r="AU1012" s="261" t="s">
        <v>85</v>
      </c>
      <c r="AV1012" s="12" t="s">
        <v>83</v>
      </c>
      <c r="AW1012" s="12" t="s">
        <v>38</v>
      </c>
      <c r="AX1012" s="12" t="s">
        <v>75</v>
      </c>
      <c r="AY1012" s="261" t="s">
        <v>182</v>
      </c>
    </row>
    <row r="1013" s="13" customFormat="1">
      <c r="B1013" s="262"/>
      <c r="C1013" s="263"/>
      <c r="D1013" s="253" t="s">
        <v>252</v>
      </c>
      <c r="E1013" s="264" t="s">
        <v>21</v>
      </c>
      <c r="F1013" s="265" t="s">
        <v>751</v>
      </c>
      <c r="G1013" s="263"/>
      <c r="H1013" s="266">
        <v>3.8999999999999999</v>
      </c>
      <c r="I1013" s="267"/>
      <c r="J1013" s="263"/>
      <c r="K1013" s="263"/>
      <c r="L1013" s="268"/>
      <c r="M1013" s="269"/>
      <c r="N1013" s="270"/>
      <c r="O1013" s="270"/>
      <c r="P1013" s="270"/>
      <c r="Q1013" s="270"/>
      <c r="R1013" s="270"/>
      <c r="S1013" s="270"/>
      <c r="T1013" s="271"/>
      <c r="AT1013" s="272" t="s">
        <v>252</v>
      </c>
      <c r="AU1013" s="272" t="s">
        <v>85</v>
      </c>
      <c r="AV1013" s="13" t="s">
        <v>85</v>
      </c>
      <c r="AW1013" s="13" t="s">
        <v>38</v>
      </c>
      <c r="AX1013" s="13" t="s">
        <v>75</v>
      </c>
      <c r="AY1013" s="272" t="s">
        <v>182</v>
      </c>
    </row>
    <row r="1014" s="12" customFormat="1">
      <c r="B1014" s="251"/>
      <c r="C1014" s="252"/>
      <c r="D1014" s="253" t="s">
        <v>252</v>
      </c>
      <c r="E1014" s="254" t="s">
        <v>21</v>
      </c>
      <c r="F1014" s="255" t="s">
        <v>752</v>
      </c>
      <c r="G1014" s="252"/>
      <c r="H1014" s="254" t="s">
        <v>21</v>
      </c>
      <c r="I1014" s="256"/>
      <c r="J1014" s="252"/>
      <c r="K1014" s="252"/>
      <c r="L1014" s="257"/>
      <c r="M1014" s="258"/>
      <c r="N1014" s="259"/>
      <c r="O1014" s="259"/>
      <c r="P1014" s="259"/>
      <c r="Q1014" s="259"/>
      <c r="R1014" s="259"/>
      <c r="S1014" s="259"/>
      <c r="T1014" s="260"/>
      <c r="AT1014" s="261" t="s">
        <v>252</v>
      </c>
      <c r="AU1014" s="261" t="s">
        <v>85</v>
      </c>
      <c r="AV1014" s="12" t="s">
        <v>83</v>
      </c>
      <c r="AW1014" s="12" t="s">
        <v>38</v>
      </c>
      <c r="AX1014" s="12" t="s">
        <v>75</v>
      </c>
      <c r="AY1014" s="261" t="s">
        <v>182</v>
      </c>
    </row>
    <row r="1015" s="12" customFormat="1">
      <c r="B1015" s="251"/>
      <c r="C1015" s="252"/>
      <c r="D1015" s="253" t="s">
        <v>252</v>
      </c>
      <c r="E1015" s="254" t="s">
        <v>21</v>
      </c>
      <c r="F1015" s="255" t="s">
        <v>753</v>
      </c>
      <c r="G1015" s="252"/>
      <c r="H1015" s="254" t="s">
        <v>21</v>
      </c>
      <c r="I1015" s="256"/>
      <c r="J1015" s="252"/>
      <c r="K1015" s="252"/>
      <c r="L1015" s="257"/>
      <c r="M1015" s="258"/>
      <c r="N1015" s="259"/>
      <c r="O1015" s="259"/>
      <c r="P1015" s="259"/>
      <c r="Q1015" s="259"/>
      <c r="R1015" s="259"/>
      <c r="S1015" s="259"/>
      <c r="T1015" s="260"/>
      <c r="AT1015" s="261" t="s">
        <v>252</v>
      </c>
      <c r="AU1015" s="261" t="s">
        <v>85</v>
      </c>
      <c r="AV1015" s="12" t="s">
        <v>83</v>
      </c>
      <c r="AW1015" s="12" t="s">
        <v>38</v>
      </c>
      <c r="AX1015" s="12" t="s">
        <v>75</v>
      </c>
      <c r="AY1015" s="261" t="s">
        <v>182</v>
      </c>
    </row>
    <row r="1016" s="13" customFormat="1">
      <c r="B1016" s="262"/>
      <c r="C1016" s="263"/>
      <c r="D1016" s="253" t="s">
        <v>252</v>
      </c>
      <c r="E1016" s="264" t="s">
        <v>21</v>
      </c>
      <c r="F1016" s="265" t="s">
        <v>754</v>
      </c>
      <c r="G1016" s="263"/>
      <c r="H1016" s="266">
        <v>5.9000000000000004</v>
      </c>
      <c r="I1016" s="267"/>
      <c r="J1016" s="263"/>
      <c r="K1016" s="263"/>
      <c r="L1016" s="268"/>
      <c r="M1016" s="269"/>
      <c r="N1016" s="270"/>
      <c r="O1016" s="270"/>
      <c r="P1016" s="270"/>
      <c r="Q1016" s="270"/>
      <c r="R1016" s="270"/>
      <c r="S1016" s="270"/>
      <c r="T1016" s="271"/>
      <c r="AT1016" s="272" t="s">
        <v>252</v>
      </c>
      <c r="AU1016" s="272" t="s">
        <v>85</v>
      </c>
      <c r="AV1016" s="13" t="s">
        <v>85</v>
      </c>
      <c r="AW1016" s="13" t="s">
        <v>38</v>
      </c>
      <c r="AX1016" s="13" t="s">
        <v>75</v>
      </c>
      <c r="AY1016" s="272" t="s">
        <v>182</v>
      </c>
    </row>
    <row r="1017" s="12" customFormat="1">
      <c r="B1017" s="251"/>
      <c r="C1017" s="252"/>
      <c r="D1017" s="253" t="s">
        <v>252</v>
      </c>
      <c r="E1017" s="254" t="s">
        <v>21</v>
      </c>
      <c r="F1017" s="255" t="s">
        <v>755</v>
      </c>
      <c r="G1017" s="252"/>
      <c r="H1017" s="254" t="s">
        <v>21</v>
      </c>
      <c r="I1017" s="256"/>
      <c r="J1017" s="252"/>
      <c r="K1017" s="252"/>
      <c r="L1017" s="257"/>
      <c r="M1017" s="258"/>
      <c r="N1017" s="259"/>
      <c r="O1017" s="259"/>
      <c r="P1017" s="259"/>
      <c r="Q1017" s="259"/>
      <c r="R1017" s="259"/>
      <c r="S1017" s="259"/>
      <c r="T1017" s="260"/>
      <c r="AT1017" s="261" t="s">
        <v>252</v>
      </c>
      <c r="AU1017" s="261" t="s">
        <v>85</v>
      </c>
      <c r="AV1017" s="12" t="s">
        <v>83</v>
      </c>
      <c r="AW1017" s="12" t="s">
        <v>38</v>
      </c>
      <c r="AX1017" s="12" t="s">
        <v>75</v>
      </c>
      <c r="AY1017" s="261" t="s">
        <v>182</v>
      </c>
    </row>
    <row r="1018" s="12" customFormat="1">
      <c r="B1018" s="251"/>
      <c r="C1018" s="252"/>
      <c r="D1018" s="253" t="s">
        <v>252</v>
      </c>
      <c r="E1018" s="254" t="s">
        <v>21</v>
      </c>
      <c r="F1018" s="255" t="s">
        <v>756</v>
      </c>
      <c r="G1018" s="252"/>
      <c r="H1018" s="254" t="s">
        <v>21</v>
      </c>
      <c r="I1018" s="256"/>
      <c r="J1018" s="252"/>
      <c r="K1018" s="252"/>
      <c r="L1018" s="257"/>
      <c r="M1018" s="258"/>
      <c r="N1018" s="259"/>
      <c r="O1018" s="259"/>
      <c r="P1018" s="259"/>
      <c r="Q1018" s="259"/>
      <c r="R1018" s="259"/>
      <c r="S1018" s="259"/>
      <c r="T1018" s="260"/>
      <c r="AT1018" s="261" t="s">
        <v>252</v>
      </c>
      <c r="AU1018" s="261" t="s">
        <v>85</v>
      </c>
      <c r="AV1018" s="12" t="s">
        <v>83</v>
      </c>
      <c r="AW1018" s="12" t="s">
        <v>38</v>
      </c>
      <c r="AX1018" s="12" t="s">
        <v>75</v>
      </c>
      <c r="AY1018" s="261" t="s">
        <v>182</v>
      </c>
    </row>
    <row r="1019" s="13" customFormat="1">
      <c r="B1019" s="262"/>
      <c r="C1019" s="263"/>
      <c r="D1019" s="253" t="s">
        <v>252</v>
      </c>
      <c r="E1019" s="264" t="s">
        <v>21</v>
      </c>
      <c r="F1019" s="265" t="s">
        <v>757</v>
      </c>
      <c r="G1019" s="263"/>
      <c r="H1019" s="266">
        <v>10</v>
      </c>
      <c r="I1019" s="267"/>
      <c r="J1019" s="263"/>
      <c r="K1019" s="263"/>
      <c r="L1019" s="268"/>
      <c r="M1019" s="269"/>
      <c r="N1019" s="270"/>
      <c r="O1019" s="270"/>
      <c r="P1019" s="270"/>
      <c r="Q1019" s="270"/>
      <c r="R1019" s="270"/>
      <c r="S1019" s="270"/>
      <c r="T1019" s="271"/>
      <c r="AT1019" s="272" t="s">
        <v>252</v>
      </c>
      <c r="AU1019" s="272" t="s">
        <v>85</v>
      </c>
      <c r="AV1019" s="13" t="s">
        <v>85</v>
      </c>
      <c r="AW1019" s="13" t="s">
        <v>38</v>
      </c>
      <c r="AX1019" s="13" t="s">
        <v>75</v>
      </c>
      <c r="AY1019" s="272" t="s">
        <v>182</v>
      </c>
    </row>
    <row r="1020" s="12" customFormat="1">
      <c r="B1020" s="251"/>
      <c r="C1020" s="252"/>
      <c r="D1020" s="253" t="s">
        <v>252</v>
      </c>
      <c r="E1020" s="254" t="s">
        <v>21</v>
      </c>
      <c r="F1020" s="255" t="s">
        <v>758</v>
      </c>
      <c r="G1020" s="252"/>
      <c r="H1020" s="254" t="s">
        <v>21</v>
      </c>
      <c r="I1020" s="256"/>
      <c r="J1020" s="252"/>
      <c r="K1020" s="252"/>
      <c r="L1020" s="257"/>
      <c r="M1020" s="258"/>
      <c r="N1020" s="259"/>
      <c r="O1020" s="259"/>
      <c r="P1020" s="259"/>
      <c r="Q1020" s="259"/>
      <c r="R1020" s="259"/>
      <c r="S1020" s="259"/>
      <c r="T1020" s="260"/>
      <c r="AT1020" s="261" t="s">
        <v>252</v>
      </c>
      <c r="AU1020" s="261" t="s">
        <v>85</v>
      </c>
      <c r="AV1020" s="12" t="s">
        <v>83</v>
      </c>
      <c r="AW1020" s="12" t="s">
        <v>38</v>
      </c>
      <c r="AX1020" s="12" t="s">
        <v>75</v>
      </c>
      <c r="AY1020" s="261" t="s">
        <v>182</v>
      </c>
    </row>
    <row r="1021" s="12" customFormat="1">
      <c r="B1021" s="251"/>
      <c r="C1021" s="252"/>
      <c r="D1021" s="253" t="s">
        <v>252</v>
      </c>
      <c r="E1021" s="254" t="s">
        <v>21</v>
      </c>
      <c r="F1021" s="255" t="s">
        <v>759</v>
      </c>
      <c r="G1021" s="252"/>
      <c r="H1021" s="254" t="s">
        <v>21</v>
      </c>
      <c r="I1021" s="256"/>
      <c r="J1021" s="252"/>
      <c r="K1021" s="252"/>
      <c r="L1021" s="257"/>
      <c r="M1021" s="258"/>
      <c r="N1021" s="259"/>
      <c r="O1021" s="259"/>
      <c r="P1021" s="259"/>
      <c r="Q1021" s="259"/>
      <c r="R1021" s="259"/>
      <c r="S1021" s="259"/>
      <c r="T1021" s="260"/>
      <c r="AT1021" s="261" t="s">
        <v>252</v>
      </c>
      <c r="AU1021" s="261" t="s">
        <v>85</v>
      </c>
      <c r="AV1021" s="12" t="s">
        <v>83</v>
      </c>
      <c r="AW1021" s="12" t="s">
        <v>38</v>
      </c>
      <c r="AX1021" s="12" t="s">
        <v>75</v>
      </c>
      <c r="AY1021" s="261" t="s">
        <v>182</v>
      </c>
    </row>
    <row r="1022" s="13" customFormat="1">
      <c r="B1022" s="262"/>
      <c r="C1022" s="263"/>
      <c r="D1022" s="253" t="s">
        <v>252</v>
      </c>
      <c r="E1022" s="264" t="s">
        <v>21</v>
      </c>
      <c r="F1022" s="265" t="s">
        <v>760</v>
      </c>
      <c r="G1022" s="263"/>
      <c r="H1022" s="266">
        <v>3.6000000000000001</v>
      </c>
      <c r="I1022" s="267"/>
      <c r="J1022" s="263"/>
      <c r="K1022" s="263"/>
      <c r="L1022" s="268"/>
      <c r="M1022" s="269"/>
      <c r="N1022" s="270"/>
      <c r="O1022" s="270"/>
      <c r="P1022" s="270"/>
      <c r="Q1022" s="270"/>
      <c r="R1022" s="270"/>
      <c r="S1022" s="270"/>
      <c r="T1022" s="271"/>
      <c r="AT1022" s="272" t="s">
        <v>252</v>
      </c>
      <c r="AU1022" s="272" t="s">
        <v>85</v>
      </c>
      <c r="AV1022" s="13" t="s">
        <v>85</v>
      </c>
      <c r="AW1022" s="13" t="s">
        <v>38</v>
      </c>
      <c r="AX1022" s="13" t="s">
        <v>75</v>
      </c>
      <c r="AY1022" s="272" t="s">
        <v>182</v>
      </c>
    </row>
    <row r="1023" s="12" customFormat="1">
      <c r="B1023" s="251"/>
      <c r="C1023" s="252"/>
      <c r="D1023" s="253" t="s">
        <v>252</v>
      </c>
      <c r="E1023" s="254" t="s">
        <v>21</v>
      </c>
      <c r="F1023" s="255" t="s">
        <v>761</v>
      </c>
      <c r="G1023" s="252"/>
      <c r="H1023" s="254" t="s">
        <v>21</v>
      </c>
      <c r="I1023" s="256"/>
      <c r="J1023" s="252"/>
      <c r="K1023" s="252"/>
      <c r="L1023" s="257"/>
      <c r="M1023" s="258"/>
      <c r="N1023" s="259"/>
      <c r="O1023" s="259"/>
      <c r="P1023" s="259"/>
      <c r="Q1023" s="259"/>
      <c r="R1023" s="259"/>
      <c r="S1023" s="259"/>
      <c r="T1023" s="260"/>
      <c r="AT1023" s="261" t="s">
        <v>252</v>
      </c>
      <c r="AU1023" s="261" t="s">
        <v>85</v>
      </c>
      <c r="AV1023" s="12" t="s">
        <v>83</v>
      </c>
      <c r="AW1023" s="12" t="s">
        <v>38</v>
      </c>
      <c r="AX1023" s="12" t="s">
        <v>75</v>
      </c>
      <c r="AY1023" s="261" t="s">
        <v>182</v>
      </c>
    </row>
    <row r="1024" s="12" customFormat="1">
      <c r="B1024" s="251"/>
      <c r="C1024" s="252"/>
      <c r="D1024" s="253" t="s">
        <v>252</v>
      </c>
      <c r="E1024" s="254" t="s">
        <v>21</v>
      </c>
      <c r="F1024" s="255" t="s">
        <v>762</v>
      </c>
      <c r="G1024" s="252"/>
      <c r="H1024" s="254" t="s">
        <v>21</v>
      </c>
      <c r="I1024" s="256"/>
      <c r="J1024" s="252"/>
      <c r="K1024" s="252"/>
      <c r="L1024" s="257"/>
      <c r="M1024" s="258"/>
      <c r="N1024" s="259"/>
      <c r="O1024" s="259"/>
      <c r="P1024" s="259"/>
      <c r="Q1024" s="259"/>
      <c r="R1024" s="259"/>
      <c r="S1024" s="259"/>
      <c r="T1024" s="260"/>
      <c r="AT1024" s="261" t="s">
        <v>252</v>
      </c>
      <c r="AU1024" s="261" t="s">
        <v>85</v>
      </c>
      <c r="AV1024" s="12" t="s">
        <v>83</v>
      </c>
      <c r="AW1024" s="12" t="s">
        <v>38</v>
      </c>
      <c r="AX1024" s="12" t="s">
        <v>75</v>
      </c>
      <c r="AY1024" s="261" t="s">
        <v>182</v>
      </c>
    </row>
    <row r="1025" s="13" customFormat="1">
      <c r="B1025" s="262"/>
      <c r="C1025" s="263"/>
      <c r="D1025" s="253" t="s">
        <v>252</v>
      </c>
      <c r="E1025" s="264" t="s">
        <v>21</v>
      </c>
      <c r="F1025" s="265" t="s">
        <v>763</v>
      </c>
      <c r="G1025" s="263"/>
      <c r="H1025" s="266">
        <v>1.1000000000000001</v>
      </c>
      <c r="I1025" s="267"/>
      <c r="J1025" s="263"/>
      <c r="K1025" s="263"/>
      <c r="L1025" s="268"/>
      <c r="M1025" s="269"/>
      <c r="N1025" s="270"/>
      <c r="O1025" s="270"/>
      <c r="P1025" s="270"/>
      <c r="Q1025" s="270"/>
      <c r="R1025" s="270"/>
      <c r="S1025" s="270"/>
      <c r="T1025" s="271"/>
      <c r="AT1025" s="272" t="s">
        <v>252</v>
      </c>
      <c r="AU1025" s="272" t="s">
        <v>85</v>
      </c>
      <c r="AV1025" s="13" t="s">
        <v>85</v>
      </c>
      <c r="AW1025" s="13" t="s">
        <v>38</v>
      </c>
      <c r="AX1025" s="13" t="s">
        <v>75</v>
      </c>
      <c r="AY1025" s="272" t="s">
        <v>182</v>
      </c>
    </row>
    <row r="1026" s="14" customFormat="1">
      <c r="B1026" s="273"/>
      <c r="C1026" s="274"/>
      <c r="D1026" s="253" t="s">
        <v>252</v>
      </c>
      <c r="E1026" s="275" t="s">
        <v>21</v>
      </c>
      <c r="F1026" s="276" t="s">
        <v>270</v>
      </c>
      <c r="G1026" s="274"/>
      <c r="H1026" s="277">
        <v>248.80000000000001</v>
      </c>
      <c r="I1026" s="278"/>
      <c r="J1026" s="274"/>
      <c r="K1026" s="274"/>
      <c r="L1026" s="279"/>
      <c r="M1026" s="280"/>
      <c r="N1026" s="281"/>
      <c r="O1026" s="281"/>
      <c r="P1026" s="281"/>
      <c r="Q1026" s="281"/>
      <c r="R1026" s="281"/>
      <c r="S1026" s="281"/>
      <c r="T1026" s="282"/>
      <c r="AT1026" s="283" t="s">
        <v>252</v>
      </c>
      <c r="AU1026" s="283" t="s">
        <v>85</v>
      </c>
      <c r="AV1026" s="14" t="s">
        <v>198</v>
      </c>
      <c r="AW1026" s="14" t="s">
        <v>38</v>
      </c>
      <c r="AX1026" s="14" t="s">
        <v>83</v>
      </c>
      <c r="AY1026" s="283" t="s">
        <v>182</v>
      </c>
    </row>
    <row r="1027" s="1" customFormat="1" ht="25.5" customHeight="1">
      <c r="B1027" s="47"/>
      <c r="C1027" s="235" t="s">
        <v>1069</v>
      </c>
      <c r="D1027" s="235" t="s">
        <v>185</v>
      </c>
      <c r="E1027" s="236" t="s">
        <v>1070</v>
      </c>
      <c r="F1027" s="237" t="s">
        <v>1071</v>
      </c>
      <c r="G1027" s="238" t="s">
        <v>250</v>
      </c>
      <c r="H1027" s="239">
        <v>510.30000000000001</v>
      </c>
      <c r="I1027" s="240"/>
      <c r="J1027" s="241">
        <f>ROUND(I1027*H1027,2)</f>
        <v>0</v>
      </c>
      <c r="K1027" s="237" t="s">
        <v>189</v>
      </c>
      <c r="L1027" s="73"/>
      <c r="M1027" s="242" t="s">
        <v>21</v>
      </c>
      <c r="N1027" s="243" t="s">
        <v>46</v>
      </c>
      <c r="O1027" s="48"/>
      <c r="P1027" s="244">
        <f>O1027*H1027</f>
        <v>0</v>
      </c>
      <c r="Q1027" s="244">
        <v>0.00021000000000000001</v>
      </c>
      <c r="R1027" s="244">
        <f>Q1027*H1027</f>
        <v>0.10716300000000001</v>
      </c>
      <c r="S1027" s="244">
        <v>0</v>
      </c>
      <c r="T1027" s="245">
        <f>S1027*H1027</f>
        <v>0</v>
      </c>
      <c r="AR1027" s="25" t="s">
        <v>198</v>
      </c>
      <c r="AT1027" s="25" t="s">
        <v>185</v>
      </c>
      <c r="AU1027" s="25" t="s">
        <v>85</v>
      </c>
      <c r="AY1027" s="25" t="s">
        <v>182</v>
      </c>
      <c r="BE1027" s="246">
        <f>IF(N1027="základní",J1027,0)</f>
        <v>0</v>
      </c>
      <c r="BF1027" s="246">
        <f>IF(N1027="snížená",J1027,0)</f>
        <v>0</v>
      </c>
      <c r="BG1027" s="246">
        <f>IF(N1027="zákl. přenesená",J1027,0)</f>
        <v>0</v>
      </c>
      <c r="BH1027" s="246">
        <f>IF(N1027="sníž. přenesená",J1027,0)</f>
        <v>0</v>
      </c>
      <c r="BI1027" s="246">
        <f>IF(N1027="nulová",J1027,0)</f>
        <v>0</v>
      </c>
      <c r="BJ1027" s="25" t="s">
        <v>83</v>
      </c>
      <c r="BK1027" s="246">
        <f>ROUND(I1027*H1027,2)</f>
        <v>0</v>
      </c>
      <c r="BL1027" s="25" t="s">
        <v>198</v>
      </c>
      <c r="BM1027" s="25" t="s">
        <v>1072</v>
      </c>
    </row>
    <row r="1028" s="12" customFormat="1">
      <c r="B1028" s="251"/>
      <c r="C1028" s="252"/>
      <c r="D1028" s="253" t="s">
        <v>252</v>
      </c>
      <c r="E1028" s="254" t="s">
        <v>21</v>
      </c>
      <c r="F1028" s="255" t="s">
        <v>798</v>
      </c>
      <c r="G1028" s="252"/>
      <c r="H1028" s="254" t="s">
        <v>21</v>
      </c>
      <c r="I1028" s="256"/>
      <c r="J1028" s="252"/>
      <c r="K1028" s="252"/>
      <c r="L1028" s="257"/>
      <c r="M1028" s="258"/>
      <c r="N1028" s="259"/>
      <c r="O1028" s="259"/>
      <c r="P1028" s="259"/>
      <c r="Q1028" s="259"/>
      <c r="R1028" s="259"/>
      <c r="S1028" s="259"/>
      <c r="T1028" s="260"/>
      <c r="AT1028" s="261" t="s">
        <v>252</v>
      </c>
      <c r="AU1028" s="261" t="s">
        <v>85</v>
      </c>
      <c r="AV1028" s="12" t="s">
        <v>83</v>
      </c>
      <c r="AW1028" s="12" t="s">
        <v>38</v>
      </c>
      <c r="AX1028" s="12" t="s">
        <v>75</v>
      </c>
      <c r="AY1028" s="261" t="s">
        <v>182</v>
      </c>
    </row>
    <row r="1029" s="12" customFormat="1">
      <c r="B1029" s="251"/>
      <c r="C1029" s="252"/>
      <c r="D1029" s="253" t="s">
        <v>252</v>
      </c>
      <c r="E1029" s="254" t="s">
        <v>21</v>
      </c>
      <c r="F1029" s="255" t="s">
        <v>799</v>
      </c>
      <c r="G1029" s="252"/>
      <c r="H1029" s="254" t="s">
        <v>21</v>
      </c>
      <c r="I1029" s="256"/>
      <c r="J1029" s="252"/>
      <c r="K1029" s="252"/>
      <c r="L1029" s="257"/>
      <c r="M1029" s="258"/>
      <c r="N1029" s="259"/>
      <c r="O1029" s="259"/>
      <c r="P1029" s="259"/>
      <c r="Q1029" s="259"/>
      <c r="R1029" s="259"/>
      <c r="S1029" s="259"/>
      <c r="T1029" s="260"/>
      <c r="AT1029" s="261" t="s">
        <v>252</v>
      </c>
      <c r="AU1029" s="261" t="s">
        <v>85</v>
      </c>
      <c r="AV1029" s="12" t="s">
        <v>83</v>
      </c>
      <c r="AW1029" s="12" t="s">
        <v>38</v>
      </c>
      <c r="AX1029" s="12" t="s">
        <v>75</v>
      </c>
      <c r="AY1029" s="261" t="s">
        <v>182</v>
      </c>
    </row>
    <row r="1030" s="13" customFormat="1">
      <c r="B1030" s="262"/>
      <c r="C1030" s="263"/>
      <c r="D1030" s="253" t="s">
        <v>252</v>
      </c>
      <c r="E1030" s="264" t="s">
        <v>21</v>
      </c>
      <c r="F1030" s="265" t="s">
        <v>1073</v>
      </c>
      <c r="G1030" s="263"/>
      <c r="H1030" s="266">
        <v>510.30000000000001</v>
      </c>
      <c r="I1030" s="267"/>
      <c r="J1030" s="263"/>
      <c r="K1030" s="263"/>
      <c r="L1030" s="268"/>
      <c r="M1030" s="269"/>
      <c r="N1030" s="270"/>
      <c r="O1030" s="270"/>
      <c r="P1030" s="270"/>
      <c r="Q1030" s="270"/>
      <c r="R1030" s="270"/>
      <c r="S1030" s="270"/>
      <c r="T1030" s="271"/>
      <c r="AT1030" s="272" t="s">
        <v>252</v>
      </c>
      <c r="AU1030" s="272" t="s">
        <v>85</v>
      </c>
      <c r="AV1030" s="13" t="s">
        <v>85</v>
      </c>
      <c r="AW1030" s="13" t="s">
        <v>38</v>
      </c>
      <c r="AX1030" s="13" t="s">
        <v>83</v>
      </c>
      <c r="AY1030" s="272" t="s">
        <v>182</v>
      </c>
    </row>
    <row r="1031" s="1" customFormat="1" ht="16.5" customHeight="1">
      <c r="B1031" s="47"/>
      <c r="C1031" s="235" t="s">
        <v>1074</v>
      </c>
      <c r="D1031" s="235" t="s">
        <v>185</v>
      </c>
      <c r="E1031" s="236" t="s">
        <v>1075</v>
      </c>
      <c r="F1031" s="237" t="s">
        <v>1076</v>
      </c>
      <c r="G1031" s="238" t="s">
        <v>250</v>
      </c>
      <c r="H1031" s="239">
        <v>248.80000000000001</v>
      </c>
      <c r="I1031" s="240"/>
      <c r="J1031" s="241">
        <f>ROUND(I1031*H1031,2)</f>
        <v>0</v>
      </c>
      <c r="K1031" s="237" t="s">
        <v>189</v>
      </c>
      <c r="L1031" s="73"/>
      <c r="M1031" s="242" t="s">
        <v>21</v>
      </c>
      <c r="N1031" s="243" t="s">
        <v>46</v>
      </c>
      <c r="O1031" s="48"/>
      <c r="P1031" s="244">
        <f>O1031*H1031</f>
        <v>0</v>
      </c>
      <c r="Q1031" s="244">
        <v>4.0000000000000003E-05</v>
      </c>
      <c r="R1031" s="244">
        <f>Q1031*H1031</f>
        <v>0.0099520000000000008</v>
      </c>
      <c r="S1031" s="244">
        <v>0</v>
      </c>
      <c r="T1031" s="245">
        <f>S1031*H1031</f>
        <v>0</v>
      </c>
      <c r="AR1031" s="25" t="s">
        <v>198</v>
      </c>
      <c r="AT1031" s="25" t="s">
        <v>185</v>
      </c>
      <c r="AU1031" s="25" t="s">
        <v>85</v>
      </c>
      <c r="AY1031" s="25" t="s">
        <v>182</v>
      </c>
      <c r="BE1031" s="246">
        <f>IF(N1031="základní",J1031,0)</f>
        <v>0</v>
      </c>
      <c r="BF1031" s="246">
        <f>IF(N1031="snížená",J1031,0)</f>
        <v>0</v>
      </c>
      <c r="BG1031" s="246">
        <f>IF(N1031="zákl. přenesená",J1031,0)</f>
        <v>0</v>
      </c>
      <c r="BH1031" s="246">
        <f>IF(N1031="sníž. přenesená",J1031,0)</f>
        <v>0</v>
      </c>
      <c r="BI1031" s="246">
        <f>IF(N1031="nulová",J1031,0)</f>
        <v>0</v>
      </c>
      <c r="BJ1031" s="25" t="s">
        <v>83</v>
      </c>
      <c r="BK1031" s="246">
        <f>ROUND(I1031*H1031,2)</f>
        <v>0</v>
      </c>
      <c r="BL1031" s="25" t="s">
        <v>198</v>
      </c>
      <c r="BM1031" s="25" t="s">
        <v>1077</v>
      </c>
    </row>
    <row r="1032" s="12" customFormat="1">
      <c r="B1032" s="251"/>
      <c r="C1032" s="252"/>
      <c r="D1032" s="253" t="s">
        <v>252</v>
      </c>
      <c r="E1032" s="254" t="s">
        <v>21</v>
      </c>
      <c r="F1032" s="255" t="s">
        <v>704</v>
      </c>
      <c r="G1032" s="252"/>
      <c r="H1032" s="254" t="s">
        <v>21</v>
      </c>
      <c r="I1032" s="256"/>
      <c r="J1032" s="252"/>
      <c r="K1032" s="252"/>
      <c r="L1032" s="257"/>
      <c r="M1032" s="258"/>
      <c r="N1032" s="259"/>
      <c r="O1032" s="259"/>
      <c r="P1032" s="259"/>
      <c r="Q1032" s="259"/>
      <c r="R1032" s="259"/>
      <c r="S1032" s="259"/>
      <c r="T1032" s="260"/>
      <c r="AT1032" s="261" t="s">
        <v>252</v>
      </c>
      <c r="AU1032" s="261" t="s">
        <v>85</v>
      </c>
      <c r="AV1032" s="12" t="s">
        <v>83</v>
      </c>
      <c r="AW1032" s="12" t="s">
        <v>38</v>
      </c>
      <c r="AX1032" s="12" t="s">
        <v>75</v>
      </c>
      <c r="AY1032" s="261" t="s">
        <v>182</v>
      </c>
    </row>
    <row r="1033" s="12" customFormat="1">
      <c r="B1033" s="251"/>
      <c r="C1033" s="252"/>
      <c r="D1033" s="253" t="s">
        <v>252</v>
      </c>
      <c r="E1033" s="254" t="s">
        <v>21</v>
      </c>
      <c r="F1033" s="255" t="s">
        <v>705</v>
      </c>
      <c r="G1033" s="252"/>
      <c r="H1033" s="254" t="s">
        <v>21</v>
      </c>
      <c r="I1033" s="256"/>
      <c r="J1033" s="252"/>
      <c r="K1033" s="252"/>
      <c r="L1033" s="257"/>
      <c r="M1033" s="258"/>
      <c r="N1033" s="259"/>
      <c r="O1033" s="259"/>
      <c r="P1033" s="259"/>
      <c r="Q1033" s="259"/>
      <c r="R1033" s="259"/>
      <c r="S1033" s="259"/>
      <c r="T1033" s="260"/>
      <c r="AT1033" s="261" t="s">
        <v>252</v>
      </c>
      <c r="AU1033" s="261" t="s">
        <v>85</v>
      </c>
      <c r="AV1033" s="12" t="s">
        <v>83</v>
      </c>
      <c r="AW1033" s="12" t="s">
        <v>38</v>
      </c>
      <c r="AX1033" s="12" t="s">
        <v>75</v>
      </c>
      <c r="AY1033" s="261" t="s">
        <v>182</v>
      </c>
    </row>
    <row r="1034" s="13" customFormat="1">
      <c r="B1034" s="262"/>
      <c r="C1034" s="263"/>
      <c r="D1034" s="253" t="s">
        <v>252</v>
      </c>
      <c r="E1034" s="264" t="s">
        <v>21</v>
      </c>
      <c r="F1034" s="265" t="s">
        <v>706</v>
      </c>
      <c r="G1034" s="263"/>
      <c r="H1034" s="266">
        <v>4.9000000000000004</v>
      </c>
      <c r="I1034" s="267"/>
      <c r="J1034" s="263"/>
      <c r="K1034" s="263"/>
      <c r="L1034" s="268"/>
      <c r="M1034" s="269"/>
      <c r="N1034" s="270"/>
      <c r="O1034" s="270"/>
      <c r="P1034" s="270"/>
      <c r="Q1034" s="270"/>
      <c r="R1034" s="270"/>
      <c r="S1034" s="270"/>
      <c r="T1034" s="271"/>
      <c r="AT1034" s="272" t="s">
        <v>252</v>
      </c>
      <c r="AU1034" s="272" t="s">
        <v>85</v>
      </c>
      <c r="AV1034" s="13" t="s">
        <v>85</v>
      </c>
      <c r="AW1034" s="13" t="s">
        <v>38</v>
      </c>
      <c r="AX1034" s="13" t="s">
        <v>75</v>
      </c>
      <c r="AY1034" s="272" t="s">
        <v>182</v>
      </c>
    </row>
    <row r="1035" s="12" customFormat="1">
      <c r="B1035" s="251"/>
      <c r="C1035" s="252"/>
      <c r="D1035" s="253" t="s">
        <v>252</v>
      </c>
      <c r="E1035" s="254" t="s">
        <v>21</v>
      </c>
      <c r="F1035" s="255" t="s">
        <v>707</v>
      </c>
      <c r="G1035" s="252"/>
      <c r="H1035" s="254" t="s">
        <v>21</v>
      </c>
      <c r="I1035" s="256"/>
      <c r="J1035" s="252"/>
      <c r="K1035" s="252"/>
      <c r="L1035" s="257"/>
      <c r="M1035" s="258"/>
      <c r="N1035" s="259"/>
      <c r="O1035" s="259"/>
      <c r="P1035" s="259"/>
      <c r="Q1035" s="259"/>
      <c r="R1035" s="259"/>
      <c r="S1035" s="259"/>
      <c r="T1035" s="260"/>
      <c r="AT1035" s="261" t="s">
        <v>252</v>
      </c>
      <c r="AU1035" s="261" t="s">
        <v>85</v>
      </c>
      <c r="AV1035" s="12" t="s">
        <v>83</v>
      </c>
      <c r="AW1035" s="12" t="s">
        <v>38</v>
      </c>
      <c r="AX1035" s="12" t="s">
        <v>75</v>
      </c>
      <c r="AY1035" s="261" t="s">
        <v>182</v>
      </c>
    </row>
    <row r="1036" s="12" customFormat="1">
      <c r="B1036" s="251"/>
      <c r="C1036" s="252"/>
      <c r="D1036" s="253" t="s">
        <v>252</v>
      </c>
      <c r="E1036" s="254" t="s">
        <v>21</v>
      </c>
      <c r="F1036" s="255" t="s">
        <v>708</v>
      </c>
      <c r="G1036" s="252"/>
      <c r="H1036" s="254" t="s">
        <v>21</v>
      </c>
      <c r="I1036" s="256"/>
      <c r="J1036" s="252"/>
      <c r="K1036" s="252"/>
      <c r="L1036" s="257"/>
      <c r="M1036" s="258"/>
      <c r="N1036" s="259"/>
      <c r="O1036" s="259"/>
      <c r="P1036" s="259"/>
      <c r="Q1036" s="259"/>
      <c r="R1036" s="259"/>
      <c r="S1036" s="259"/>
      <c r="T1036" s="260"/>
      <c r="AT1036" s="261" t="s">
        <v>252</v>
      </c>
      <c r="AU1036" s="261" t="s">
        <v>85</v>
      </c>
      <c r="AV1036" s="12" t="s">
        <v>83</v>
      </c>
      <c r="AW1036" s="12" t="s">
        <v>38</v>
      </c>
      <c r="AX1036" s="12" t="s">
        <v>75</v>
      </c>
      <c r="AY1036" s="261" t="s">
        <v>182</v>
      </c>
    </row>
    <row r="1037" s="13" customFormat="1">
      <c r="B1037" s="262"/>
      <c r="C1037" s="263"/>
      <c r="D1037" s="253" t="s">
        <v>252</v>
      </c>
      <c r="E1037" s="264" t="s">
        <v>21</v>
      </c>
      <c r="F1037" s="265" t="s">
        <v>709</v>
      </c>
      <c r="G1037" s="263"/>
      <c r="H1037" s="266">
        <v>31.100000000000001</v>
      </c>
      <c r="I1037" s="267"/>
      <c r="J1037" s="263"/>
      <c r="K1037" s="263"/>
      <c r="L1037" s="268"/>
      <c r="M1037" s="269"/>
      <c r="N1037" s="270"/>
      <c r="O1037" s="270"/>
      <c r="P1037" s="270"/>
      <c r="Q1037" s="270"/>
      <c r="R1037" s="270"/>
      <c r="S1037" s="270"/>
      <c r="T1037" s="271"/>
      <c r="AT1037" s="272" t="s">
        <v>252</v>
      </c>
      <c r="AU1037" s="272" t="s">
        <v>85</v>
      </c>
      <c r="AV1037" s="13" t="s">
        <v>85</v>
      </c>
      <c r="AW1037" s="13" t="s">
        <v>38</v>
      </c>
      <c r="AX1037" s="13" t="s">
        <v>75</v>
      </c>
      <c r="AY1037" s="272" t="s">
        <v>182</v>
      </c>
    </row>
    <row r="1038" s="12" customFormat="1">
      <c r="B1038" s="251"/>
      <c r="C1038" s="252"/>
      <c r="D1038" s="253" t="s">
        <v>252</v>
      </c>
      <c r="E1038" s="254" t="s">
        <v>21</v>
      </c>
      <c r="F1038" s="255" t="s">
        <v>710</v>
      </c>
      <c r="G1038" s="252"/>
      <c r="H1038" s="254" t="s">
        <v>21</v>
      </c>
      <c r="I1038" s="256"/>
      <c r="J1038" s="252"/>
      <c r="K1038" s="252"/>
      <c r="L1038" s="257"/>
      <c r="M1038" s="258"/>
      <c r="N1038" s="259"/>
      <c r="O1038" s="259"/>
      <c r="P1038" s="259"/>
      <c r="Q1038" s="259"/>
      <c r="R1038" s="259"/>
      <c r="S1038" s="259"/>
      <c r="T1038" s="260"/>
      <c r="AT1038" s="261" t="s">
        <v>252</v>
      </c>
      <c r="AU1038" s="261" t="s">
        <v>85</v>
      </c>
      <c r="AV1038" s="12" t="s">
        <v>83</v>
      </c>
      <c r="AW1038" s="12" t="s">
        <v>38</v>
      </c>
      <c r="AX1038" s="12" t="s">
        <v>75</v>
      </c>
      <c r="AY1038" s="261" t="s">
        <v>182</v>
      </c>
    </row>
    <row r="1039" s="12" customFormat="1">
      <c r="B1039" s="251"/>
      <c r="C1039" s="252"/>
      <c r="D1039" s="253" t="s">
        <v>252</v>
      </c>
      <c r="E1039" s="254" t="s">
        <v>21</v>
      </c>
      <c r="F1039" s="255" t="s">
        <v>711</v>
      </c>
      <c r="G1039" s="252"/>
      <c r="H1039" s="254" t="s">
        <v>21</v>
      </c>
      <c r="I1039" s="256"/>
      <c r="J1039" s="252"/>
      <c r="K1039" s="252"/>
      <c r="L1039" s="257"/>
      <c r="M1039" s="258"/>
      <c r="N1039" s="259"/>
      <c r="O1039" s="259"/>
      <c r="P1039" s="259"/>
      <c r="Q1039" s="259"/>
      <c r="R1039" s="259"/>
      <c r="S1039" s="259"/>
      <c r="T1039" s="260"/>
      <c r="AT1039" s="261" t="s">
        <v>252</v>
      </c>
      <c r="AU1039" s="261" t="s">
        <v>85</v>
      </c>
      <c r="AV1039" s="12" t="s">
        <v>83</v>
      </c>
      <c r="AW1039" s="12" t="s">
        <v>38</v>
      </c>
      <c r="AX1039" s="12" t="s">
        <v>75</v>
      </c>
      <c r="AY1039" s="261" t="s">
        <v>182</v>
      </c>
    </row>
    <row r="1040" s="13" customFormat="1">
      <c r="B1040" s="262"/>
      <c r="C1040" s="263"/>
      <c r="D1040" s="253" t="s">
        <v>252</v>
      </c>
      <c r="E1040" s="264" t="s">
        <v>21</v>
      </c>
      <c r="F1040" s="265" t="s">
        <v>712</v>
      </c>
      <c r="G1040" s="263"/>
      <c r="H1040" s="266">
        <v>32.399999999999999</v>
      </c>
      <c r="I1040" s="267"/>
      <c r="J1040" s="263"/>
      <c r="K1040" s="263"/>
      <c r="L1040" s="268"/>
      <c r="M1040" s="269"/>
      <c r="N1040" s="270"/>
      <c r="O1040" s="270"/>
      <c r="P1040" s="270"/>
      <c r="Q1040" s="270"/>
      <c r="R1040" s="270"/>
      <c r="S1040" s="270"/>
      <c r="T1040" s="271"/>
      <c r="AT1040" s="272" t="s">
        <v>252</v>
      </c>
      <c r="AU1040" s="272" t="s">
        <v>85</v>
      </c>
      <c r="AV1040" s="13" t="s">
        <v>85</v>
      </c>
      <c r="AW1040" s="13" t="s">
        <v>38</v>
      </c>
      <c r="AX1040" s="13" t="s">
        <v>75</v>
      </c>
      <c r="AY1040" s="272" t="s">
        <v>182</v>
      </c>
    </row>
    <row r="1041" s="12" customFormat="1">
      <c r="B1041" s="251"/>
      <c r="C1041" s="252"/>
      <c r="D1041" s="253" t="s">
        <v>252</v>
      </c>
      <c r="E1041" s="254" t="s">
        <v>21</v>
      </c>
      <c r="F1041" s="255" t="s">
        <v>713</v>
      </c>
      <c r="G1041" s="252"/>
      <c r="H1041" s="254" t="s">
        <v>21</v>
      </c>
      <c r="I1041" s="256"/>
      <c r="J1041" s="252"/>
      <c r="K1041" s="252"/>
      <c r="L1041" s="257"/>
      <c r="M1041" s="258"/>
      <c r="N1041" s="259"/>
      <c r="O1041" s="259"/>
      <c r="P1041" s="259"/>
      <c r="Q1041" s="259"/>
      <c r="R1041" s="259"/>
      <c r="S1041" s="259"/>
      <c r="T1041" s="260"/>
      <c r="AT1041" s="261" t="s">
        <v>252</v>
      </c>
      <c r="AU1041" s="261" t="s">
        <v>85</v>
      </c>
      <c r="AV1041" s="12" t="s">
        <v>83</v>
      </c>
      <c r="AW1041" s="12" t="s">
        <v>38</v>
      </c>
      <c r="AX1041" s="12" t="s">
        <v>75</v>
      </c>
      <c r="AY1041" s="261" t="s">
        <v>182</v>
      </c>
    </row>
    <row r="1042" s="12" customFormat="1">
      <c r="B1042" s="251"/>
      <c r="C1042" s="252"/>
      <c r="D1042" s="253" t="s">
        <v>252</v>
      </c>
      <c r="E1042" s="254" t="s">
        <v>21</v>
      </c>
      <c r="F1042" s="255" t="s">
        <v>714</v>
      </c>
      <c r="G1042" s="252"/>
      <c r="H1042" s="254" t="s">
        <v>21</v>
      </c>
      <c r="I1042" s="256"/>
      <c r="J1042" s="252"/>
      <c r="K1042" s="252"/>
      <c r="L1042" s="257"/>
      <c r="M1042" s="258"/>
      <c r="N1042" s="259"/>
      <c r="O1042" s="259"/>
      <c r="P1042" s="259"/>
      <c r="Q1042" s="259"/>
      <c r="R1042" s="259"/>
      <c r="S1042" s="259"/>
      <c r="T1042" s="260"/>
      <c r="AT1042" s="261" t="s">
        <v>252</v>
      </c>
      <c r="AU1042" s="261" t="s">
        <v>85</v>
      </c>
      <c r="AV1042" s="12" t="s">
        <v>83</v>
      </c>
      <c r="AW1042" s="12" t="s">
        <v>38</v>
      </c>
      <c r="AX1042" s="12" t="s">
        <v>75</v>
      </c>
      <c r="AY1042" s="261" t="s">
        <v>182</v>
      </c>
    </row>
    <row r="1043" s="13" customFormat="1">
      <c r="B1043" s="262"/>
      <c r="C1043" s="263"/>
      <c r="D1043" s="253" t="s">
        <v>252</v>
      </c>
      <c r="E1043" s="264" t="s">
        <v>21</v>
      </c>
      <c r="F1043" s="265" t="s">
        <v>715</v>
      </c>
      <c r="G1043" s="263"/>
      <c r="H1043" s="266">
        <v>8.8000000000000007</v>
      </c>
      <c r="I1043" s="267"/>
      <c r="J1043" s="263"/>
      <c r="K1043" s="263"/>
      <c r="L1043" s="268"/>
      <c r="M1043" s="269"/>
      <c r="N1043" s="270"/>
      <c r="O1043" s="270"/>
      <c r="P1043" s="270"/>
      <c r="Q1043" s="270"/>
      <c r="R1043" s="270"/>
      <c r="S1043" s="270"/>
      <c r="T1043" s="271"/>
      <c r="AT1043" s="272" t="s">
        <v>252</v>
      </c>
      <c r="AU1043" s="272" t="s">
        <v>85</v>
      </c>
      <c r="AV1043" s="13" t="s">
        <v>85</v>
      </c>
      <c r="AW1043" s="13" t="s">
        <v>38</v>
      </c>
      <c r="AX1043" s="13" t="s">
        <v>75</v>
      </c>
      <c r="AY1043" s="272" t="s">
        <v>182</v>
      </c>
    </row>
    <row r="1044" s="12" customFormat="1">
      <c r="B1044" s="251"/>
      <c r="C1044" s="252"/>
      <c r="D1044" s="253" t="s">
        <v>252</v>
      </c>
      <c r="E1044" s="254" t="s">
        <v>21</v>
      </c>
      <c r="F1044" s="255" t="s">
        <v>716</v>
      </c>
      <c r="G1044" s="252"/>
      <c r="H1044" s="254" t="s">
        <v>21</v>
      </c>
      <c r="I1044" s="256"/>
      <c r="J1044" s="252"/>
      <c r="K1044" s="252"/>
      <c r="L1044" s="257"/>
      <c r="M1044" s="258"/>
      <c r="N1044" s="259"/>
      <c r="O1044" s="259"/>
      <c r="P1044" s="259"/>
      <c r="Q1044" s="259"/>
      <c r="R1044" s="259"/>
      <c r="S1044" s="259"/>
      <c r="T1044" s="260"/>
      <c r="AT1044" s="261" t="s">
        <v>252</v>
      </c>
      <c r="AU1044" s="261" t="s">
        <v>85</v>
      </c>
      <c r="AV1044" s="12" t="s">
        <v>83</v>
      </c>
      <c r="AW1044" s="12" t="s">
        <v>38</v>
      </c>
      <c r="AX1044" s="12" t="s">
        <v>75</v>
      </c>
      <c r="AY1044" s="261" t="s">
        <v>182</v>
      </c>
    </row>
    <row r="1045" s="12" customFormat="1">
      <c r="B1045" s="251"/>
      <c r="C1045" s="252"/>
      <c r="D1045" s="253" t="s">
        <v>252</v>
      </c>
      <c r="E1045" s="254" t="s">
        <v>21</v>
      </c>
      <c r="F1045" s="255" t="s">
        <v>717</v>
      </c>
      <c r="G1045" s="252"/>
      <c r="H1045" s="254" t="s">
        <v>21</v>
      </c>
      <c r="I1045" s="256"/>
      <c r="J1045" s="252"/>
      <c r="K1045" s="252"/>
      <c r="L1045" s="257"/>
      <c r="M1045" s="258"/>
      <c r="N1045" s="259"/>
      <c r="O1045" s="259"/>
      <c r="P1045" s="259"/>
      <c r="Q1045" s="259"/>
      <c r="R1045" s="259"/>
      <c r="S1045" s="259"/>
      <c r="T1045" s="260"/>
      <c r="AT1045" s="261" t="s">
        <v>252</v>
      </c>
      <c r="AU1045" s="261" t="s">
        <v>85</v>
      </c>
      <c r="AV1045" s="12" t="s">
        <v>83</v>
      </c>
      <c r="AW1045" s="12" t="s">
        <v>38</v>
      </c>
      <c r="AX1045" s="12" t="s">
        <v>75</v>
      </c>
      <c r="AY1045" s="261" t="s">
        <v>182</v>
      </c>
    </row>
    <row r="1046" s="13" customFormat="1">
      <c r="B1046" s="262"/>
      <c r="C1046" s="263"/>
      <c r="D1046" s="253" t="s">
        <v>252</v>
      </c>
      <c r="E1046" s="264" t="s">
        <v>21</v>
      </c>
      <c r="F1046" s="265" t="s">
        <v>718</v>
      </c>
      <c r="G1046" s="263"/>
      <c r="H1046" s="266">
        <v>4.0999999999999996</v>
      </c>
      <c r="I1046" s="267"/>
      <c r="J1046" s="263"/>
      <c r="K1046" s="263"/>
      <c r="L1046" s="268"/>
      <c r="M1046" s="269"/>
      <c r="N1046" s="270"/>
      <c r="O1046" s="270"/>
      <c r="P1046" s="270"/>
      <c r="Q1046" s="270"/>
      <c r="R1046" s="270"/>
      <c r="S1046" s="270"/>
      <c r="T1046" s="271"/>
      <c r="AT1046" s="272" t="s">
        <v>252</v>
      </c>
      <c r="AU1046" s="272" t="s">
        <v>85</v>
      </c>
      <c r="AV1046" s="13" t="s">
        <v>85</v>
      </c>
      <c r="AW1046" s="13" t="s">
        <v>38</v>
      </c>
      <c r="AX1046" s="13" t="s">
        <v>75</v>
      </c>
      <c r="AY1046" s="272" t="s">
        <v>182</v>
      </c>
    </row>
    <row r="1047" s="12" customFormat="1">
      <c r="B1047" s="251"/>
      <c r="C1047" s="252"/>
      <c r="D1047" s="253" t="s">
        <v>252</v>
      </c>
      <c r="E1047" s="254" t="s">
        <v>21</v>
      </c>
      <c r="F1047" s="255" t="s">
        <v>719</v>
      </c>
      <c r="G1047" s="252"/>
      <c r="H1047" s="254" t="s">
        <v>21</v>
      </c>
      <c r="I1047" s="256"/>
      <c r="J1047" s="252"/>
      <c r="K1047" s="252"/>
      <c r="L1047" s="257"/>
      <c r="M1047" s="258"/>
      <c r="N1047" s="259"/>
      <c r="O1047" s="259"/>
      <c r="P1047" s="259"/>
      <c r="Q1047" s="259"/>
      <c r="R1047" s="259"/>
      <c r="S1047" s="259"/>
      <c r="T1047" s="260"/>
      <c r="AT1047" s="261" t="s">
        <v>252</v>
      </c>
      <c r="AU1047" s="261" t="s">
        <v>85</v>
      </c>
      <c r="AV1047" s="12" t="s">
        <v>83</v>
      </c>
      <c r="AW1047" s="12" t="s">
        <v>38</v>
      </c>
      <c r="AX1047" s="12" t="s">
        <v>75</v>
      </c>
      <c r="AY1047" s="261" t="s">
        <v>182</v>
      </c>
    </row>
    <row r="1048" s="12" customFormat="1">
      <c r="B1048" s="251"/>
      <c r="C1048" s="252"/>
      <c r="D1048" s="253" t="s">
        <v>252</v>
      </c>
      <c r="E1048" s="254" t="s">
        <v>21</v>
      </c>
      <c r="F1048" s="255" t="s">
        <v>720</v>
      </c>
      <c r="G1048" s="252"/>
      <c r="H1048" s="254" t="s">
        <v>21</v>
      </c>
      <c r="I1048" s="256"/>
      <c r="J1048" s="252"/>
      <c r="K1048" s="252"/>
      <c r="L1048" s="257"/>
      <c r="M1048" s="258"/>
      <c r="N1048" s="259"/>
      <c r="O1048" s="259"/>
      <c r="P1048" s="259"/>
      <c r="Q1048" s="259"/>
      <c r="R1048" s="259"/>
      <c r="S1048" s="259"/>
      <c r="T1048" s="260"/>
      <c r="AT1048" s="261" t="s">
        <v>252</v>
      </c>
      <c r="AU1048" s="261" t="s">
        <v>85</v>
      </c>
      <c r="AV1048" s="12" t="s">
        <v>83</v>
      </c>
      <c r="AW1048" s="12" t="s">
        <v>38</v>
      </c>
      <c r="AX1048" s="12" t="s">
        <v>75</v>
      </c>
      <c r="AY1048" s="261" t="s">
        <v>182</v>
      </c>
    </row>
    <row r="1049" s="13" customFormat="1">
      <c r="B1049" s="262"/>
      <c r="C1049" s="263"/>
      <c r="D1049" s="253" t="s">
        <v>252</v>
      </c>
      <c r="E1049" s="264" t="s">
        <v>21</v>
      </c>
      <c r="F1049" s="265" t="s">
        <v>721</v>
      </c>
      <c r="G1049" s="263"/>
      <c r="H1049" s="266">
        <v>4.2999999999999998</v>
      </c>
      <c r="I1049" s="267"/>
      <c r="J1049" s="263"/>
      <c r="K1049" s="263"/>
      <c r="L1049" s="268"/>
      <c r="M1049" s="269"/>
      <c r="N1049" s="270"/>
      <c r="O1049" s="270"/>
      <c r="P1049" s="270"/>
      <c r="Q1049" s="270"/>
      <c r="R1049" s="270"/>
      <c r="S1049" s="270"/>
      <c r="T1049" s="271"/>
      <c r="AT1049" s="272" t="s">
        <v>252</v>
      </c>
      <c r="AU1049" s="272" t="s">
        <v>85</v>
      </c>
      <c r="AV1049" s="13" t="s">
        <v>85</v>
      </c>
      <c r="AW1049" s="13" t="s">
        <v>38</v>
      </c>
      <c r="AX1049" s="13" t="s">
        <v>75</v>
      </c>
      <c r="AY1049" s="272" t="s">
        <v>182</v>
      </c>
    </row>
    <row r="1050" s="12" customFormat="1">
      <c r="B1050" s="251"/>
      <c r="C1050" s="252"/>
      <c r="D1050" s="253" t="s">
        <v>252</v>
      </c>
      <c r="E1050" s="254" t="s">
        <v>21</v>
      </c>
      <c r="F1050" s="255" t="s">
        <v>722</v>
      </c>
      <c r="G1050" s="252"/>
      <c r="H1050" s="254" t="s">
        <v>21</v>
      </c>
      <c r="I1050" s="256"/>
      <c r="J1050" s="252"/>
      <c r="K1050" s="252"/>
      <c r="L1050" s="257"/>
      <c r="M1050" s="258"/>
      <c r="N1050" s="259"/>
      <c r="O1050" s="259"/>
      <c r="P1050" s="259"/>
      <c r="Q1050" s="259"/>
      <c r="R1050" s="259"/>
      <c r="S1050" s="259"/>
      <c r="T1050" s="260"/>
      <c r="AT1050" s="261" t="s">
        <v>252</v>
      </c>
      <c r="AU1050" s="261" t="s">
        <v>85</v>
      </c>
      <c r="AV1050" s="12" t="s">
        <v>83</v>
      </c>
      <c r="AW1050" s="12" t="s">
        <v>38</v>
      </c>
      <c r="AX1050" s="12" t="s">
        <v>75</v>
      </c>
      <c r="AY1050" s="261" t="s">
        <v>182</v>
      </c>
    </row>
    <row r="1051" s="12" customFormat="1">
      <c r="B1051" s="251"/>
      <c r="C1051" s="252"/>
      <c r="D1051" s="253" t="s">
        <v>252</v>
      </c>
      <c r="E1051" s="254" t="s">
        <v>21</v>
      </c>
      <c r="F1051" s="255" t="s">
        <v>723</v>
      </c>
      <c r="G1051" s="252"/>
      <c r="H1051" s="254" t="s">
        <v>21</v>
      </c>
      <c r="I1051" s="256"/>
      <c r="J1051" s="252"/>
      <c r="K1051" s="252"/>
      <c r="L1051" s="257"/>
      <c r="M1051" s="258"/>
      <c r="N1051" s="259"/>
      <c r="O1051" s="259"/>
      <c r="P1051" s="259"/>
      <c r="Q1051" s="259"/>
      <c r="R1051" s="259"/>
      <c r="S1051" s="259"/>
      <c r="T1051" s="260"/>
      <c r="AT1051" s="261" t="s">
        <v>252</v>
      </c>
      <c r="AU1051" s="261" t="s">
        <v>85</v>
      </c>
      <c r="AV1051" s="12" t="s">
        <v>83</v>
      </c>
      <c r="AW1051" s="12" t="s">
        <v>38</v>
      </c>
      <c r="AX1051" s="12" t="s">
        <v>75</v>
      </c>
      <c r="AY1051" s="261" t="s">
        <v>182</v>
      </c>
    </row>
    <row r="1052" s="13" customFormat="1">
      <c r="B1052" s="262"/>
      <c r="C1052" s="263"/>
      <c r="D1052" s="253" t="s">
        <v>252</v>
      </c>
      <c r="E1052" s="264" t="s">
        <v>21</v>
      </c>
      <c r="F1052" s="265" t="s">
        <v>724</v>
      </c>
      <c r="G1052" s="263"/>
      <c r="H1052" s="266">
        <v>18.199999999999999</v>
      </c>
      <c r="I1052" s="267"/>
      <c r="J1052" s="263"/>
      <c r="K1052" s="263"/>
      <c r="L1052" s="268"/>
      <c r="M1052" s="269"/>
      <c r="N1052" s="270"/>
      <c r="O1052" s="270"/>
      <c r="P1052" s="270"/>
      <c r="Q1052" s="270"/>
      <c r="R1052" s="270"/>
      <c r="S1052" s="270"/>
      <c r="T1052" s="271"/>
      <c r="AT1052" s="272" t="s">
        <v>252</v>
      </c>
      <c r="AU1052" s="272" t="s">
        <v>85</v>
      </c>
      <c r="AV1052" s="13" t="s">
        <v>85</v>
      </c>
      <c r="AW1052" s="13" t="s">
        <v>38</v>
      </c>
      <c r="AX1052" s="13" t="s">
        <v>75</v>
      </c>
      <c r="AY1052" s="272" t="s">
        <v>182</v>
      </c>
    </row>
    <row r="1053" s="12" customFormat="1">
      <c r="B1053" s="251"/>
      <c r="C1053" s="252"/>
      <c r="D1053" s="253" t="s">
        <v>252</v>
      </c>
      <c r="E1053" s="254" t="s">
        <v>21</v>
      </c>
      <c r="F1053" s="255" t="s">
        <v>725</v>
      </c>
      <c r="G1053" s="252"/>
      <c r="H1053" s="254" t="s">
        <v>21</v>
      </c>
      <c r="I1053" s="256"/>
      <c r="J1053" s="252"/>
      <c r="K1053" s="252"/>
      <c r="L1053" s="257"/>
      <c r="M1053" s="258"/>
      <c r="N1053" s="259"/>
      <c r="O1053" s="259"/>
      <c r="P1053" s="259"/>
      <c r="Q1053" s="259"/>
      <c r="R1053" s="259"/>
      <c r="S1053" s="259"/>
      <c r="T1053" s="260"/>
      <c r="AT1053" s="261" t="s">
        <v>252</v>
      </c>
      <c r="AU1053" s="261" t="s">
        <v>85</v>
      </c>
      <c r="AV1053" s="12" t="s">
        <v>83</v>
      </c>
      <c r="AW1053" s="12" t="s">
        <v>38</v>
      </c>
      <c r="AX1053" s="12" t="s">
        <v>75</v>
      </c>
      <c r="AY1053" s="261" t="s">
        <v>182</v>
      </c>
    </row>
    <row r="1054" s="12" customFormat="1">
      <c r="B1054" s="251"/>
      <c r="C1054" s="252"/>
      <c r="D1054" s="253" t="s">
        <v>252</v>
      </c>
      <c r="E1054" s="254" t="s">
        <v>21</v>
      </c>
      <c r="F1054" s="255" t="s">
        <v>726</v>
      </c>
      <c r="G1054" s="252"/>
      <c r="H1054" s="254" t="s">
        <v>21</v>
      </c>
      <c r="I1054" s="256"/>
      <c r="J1054" s="252"/>
      <c r="K1054" s="252"/>
      <c r="L1054" s="257"/>
      <c r="M1054" s="258"/>
      <c r="N1054" s="259"/>
      <c r="O1054" s="259"/>
      <c r="P1054" s="259"/>
      <c r="Q1054" s="259"/>
      <c r="R1054" s="259"/>
      <c r="S1054" s="259"/>
      <c r="T1054" s="260"/>
      <c r="AT1054" s="261" t="s">
        <v>252</v>
      </c>
      <c r="AU1054" s="261" t="s">
        <v>85</v>
      </c>
      <c r="AV1054" s="12" t="s">
        <v>83</v>
      </c>
      <c r="AW1054" s="12" t="s">
        <v>38</v>
      </c>
      <c r="AX1054" s="12" t="s">
        <v>75</v>
      </c>
      <c r="AY1054" s="261" t="s">
        <v>182</v>
      </c>
    </row>
    <row r="1055" s="13" customFormat="1">
      <c r="B1055" s="262"/>
      <c r="C1055" s="263"/>
      <c r="D1055" s="253" t="s">
        <v>252</v>
      </c>
      <c r="E1055" s="264" t="s">
        <v>21</v>
      </c>
      <c r="F1055" s="265" t="s">
        <v>727</v>
      </c>
      <c r="G1055" s="263"/>
      <c r="H1055" s="266">
        <v>12</v>
      </c>
      <c r="I1055" s="267"/>
      <c r="J1055" s="263"/>
      <c r="K1055" s="263"/>
      <c r="L1055" s="268"/>
      <c r="M1055" s="269"/>
      <c r="N1055" s="270"/>
      <c r="O1055" s="270"/>
      <c r="P1055" s="270"/>
      <c r="Q1055" s="270"/>
      <c r="R1055" s="270"/>
      <c r="S1055" s="270"/>
      <c r="T1055" s="271"/>
      <c r="AT1055" s="272" t="s">
        <v>252</v>
      </c>
      <c r="AU1055" s="272" t="s">
        <v>85</v>
      </c>
      <c r="AV1055" s="13" t="s">
        <v>85</v>
      </c>
      <c r="AW1055" s="13" t="s">
        <v>38</v>
      </c>
      <c r="AX1055" s="13" t="s">
        <v>75</v>
      </c>
      <c r="AY1055" s="272" t="s">
        <v>182</v>
      </c>
    </row>
    <row r="1056" s="12" customFormat="1">
      <c r="B1056" s="251"/>
      <c r="C1056" s="252"/>
      <c r="D1056" s="253" t="s">
        <v>252</v>
      </c>
      <c r="E1056" s="254" t="s">
        <v>21</v>
      </c>
      <c r="F1056" s="255" t="s">
        <v>728</v>
      </c>
      <c r="G1056" s="252"/>
      <c r="H1056" s="254" t="s">
        <v>21</v>
      </c>
      <c r="I1056" s="256"/>
      <c r="J1056" s="252"/>
      <c r="K1056" s="252"/>
      <c r="L1056" s="257"/>
      <c r="M1056" s="258"/>
      <c r="N1056" s="259"/>
      <c r="O1056" s="259"/>
      <c r="P1056" s="259"/>
      <c r="Q1056" s="259"/>
      <c r="R1056" s="259"/>
      <c r="S1056" s="259"/>
      <c r="T1056" s="260"/>
      <c r="AT1056" s="261" t="s">
        <v>252</v>
      </c>
      <c r="AU1056" s="261" t="s">
        <v>85</v>
      </c>
      <c r="AV1056" s="12" t="s">
        <v>83</v>
      </c>
      <c r="AW1056" s="12" t="s">
        <v>38</v>
      </c>
      <c r="AX1056" s="12" t="s">
        <v>75</v>
      </c>
      <c r="AY1056" s="261" t="s">
        <v>182</v>
      </c>
    </row>
    <row r="1057" s="12" customFormat="1">
      <c r="B1057" s="251"/>
      <c r="C1057" s="252"/>
      <c r="D1057" s="253" t="s">
        <v>252</v>
      </c>
      <c r="E1057" s="254" t="s">
        <v>21</v>
      </c>
      <c r="F1057" s="255" t="s">
        <v>729</v>
      </c>
      <c r="G1057" s="252"/>
      <c r="H1057" s="254" t="s">
        <v>21</v>
      </c>
      <c r="I1057" s="256"/>
      <c r="J1057" s="252"/>
      <c r="K1057" s="252"/>
      <c r="L1057" s="257"/>
      <c r="M1057" s="258"/>
      <c r="N1057" s="259"/>
      <c r="O1057" s="259"/>
      <c r="P1057" s="259"/>
      <c r="Q1057" s="259"/>
      <c r="R1057" s="259"/>
      <c r="S1057" s="259"/>
      <c r="T1057" s="260"/>
      <c r="AT1057" s="261" t="s">
        <v>252</v>
      </c>
      <c r="AU1057" s="261" t="s">
        <v>85</v>
      </c>
      <c r="AV1057" s="12" t="s">
        <v>83</v>
      </c>
      <c r="AW1057" s="12" t="s">
        <v>38</v>
      </c>
      <c r="AX1057" s="12" t="s">
        <v>75</v>
      </c>
      <c r="AY1057" s="261" t="s">
        <v>182</v>
      </c>
    </row>
    <row r="1058" s="13" customFormat="1">
      <c r="B1058" s="262"/>
      <c r="C1058" s="263"/>
      <c r="D1058" s="253" t="s">
        <v>252</v>
      </c>
      <c r="E1058" s="264" t="s">
        <v>21</v>
      </c>
      <c r="F1058" s="265" t="s">
        <v>727</v>
      </c>
      <c r="G1058" s="263"/>
      <c r="H1058" s="266">
        <v>12</v>
      </c>
      <c r="I1058" s="267"/>
      <c r="J1058" s="263"/>
      <c r="K1058" s="263"/>
      <c r="L1058" s="268"/>
      <c r="M1058" s="269"/>
      <c r="N1058" s="270"/>
      <c r="O1058" s="270"/>
      <c r="P1058" s="270"/>
      <c r="Q1058" s="270"/>
      <c r="R1058" s="270"/>
      <c r="S1058" s="270"/>
      <c r="T1058" s="271"/>
      <c r="AT1058" s="272" t="s">
        <v>252</v>
      </c>
      <c r="AU1058" s="272" t="s">
        <v>85</v>
      </c>
      <c r="AV1058" s="13" t="s">
        <v>85</v>
      </c>
      <c r="AW1058" s="13" t="s">
        <v>38</v>
      </c>
      <c r="AX1058" s="13" t="s">
        <v>75</v>
      </c>
      <c r="AY1058" s="272" t="s">
        <v>182</v>
      </c>
    </row>
    <row r="1059" s="12" customFormat="1">
      <c r="B1059" s="251"/>
      <c r="C1059" s="252"/>
      <c r="D1059" s="253" t="s">
        <v>252</v>
      </c>
      <c r="E1059" s="254" t="s">
        <v>21</v>
      </c>
      <c r="F1059" s="255" t="s">
        <v>730</v>
      </c>
      <c r="G1059" s="252"/>
      <c r="H1059" s="254" t="s">
        <v>21</v>
      </c>
      <c r="I1059" s="256"/>
      <c r="J1059" s="252"/>
      <c r="K1059" s="252"/>
      <c r="L1059" s="257"/>
      <c r="M1059" s="258"/>
      <c r="N1059" s="259"/>
      <c r="O1059" s="259"/>
      <c r="P1059" s="259"/>
      <c r="Q1059" s="259"/>
      <c r="R1059" s="259"/>
      <c r="S1059" s="259"/>
      <c r="T1059" s="260"/>
      <c r="AT1059" s="261" t="s">
        <v>252</v>
      </c>
      <c r="AU1059" s="261" t="s">
        <v>85</v>
      </c>
      <c r="AV1059" s="12" t="s">
        <v>83</v>
      </c>
      <c r="AW1059" s="12" t="s">
        <v>38</v>
      </c>
      <c r="AX1059" s="12" t="s">
        <v>75</v>
      </c>
      <c r="AY1059" s="261" t="s">
        <v>182</v>
      </c>
    </row>
    <row r="1060" s="12" customFormat="1">
      <c r="B1060" s="251"/>
      <c r="C1060" s="252"/>
      <c r="D1060" s="253" t="s">
        <v>252</v>
      </c>
      <c r="E1060" s="254" t="s">
        <v>21</v>
      </c>
      <c r="F1060" s="255" t="s">
        <v>731</v>
      </c>
      <c r="G1060" s="252"/>
      <c r="H1060" s="254" t="s">
        <v>21</v>
      </c>
      <c r="I1060" s="256"/>
      <c r="J1060" s="252"/>
      <c r="K1060" s="252"/>
      <c r="L1060" s="257"/>
      <c r="M1060" s="258"/>
      <c r="N1060" s="259"/>
      <c r="O1060" s="259"/>
      <c r="P1060" s="259"/>
      <c r="Q1060" s="259"/>
      <c r="R1060" s="259"/>
      <c r="S1060" s="259"/>
      <c r="T1060" s="260"/>
      <c r="AT1060" s="261" t="s">
        <v>252</v>
      </c>
      <c r="AU1060" s="261" t="s">
        <v>85</v>
      </c>
      <c r="AV1060" s="12" t="s">
        <v>83</v>
      </c>
      <c r="AW1060" s="12" t="s">
        <v>38</v>
      </c>
      <c r="AX1060" s="12" t="s">
        <v>75</v>
      </c>
      <c r="AY1060" s="261" t="s">
        <v>182</v>
      </c>
    </row>
    <row r="1061" s="13" customFormat="1">
      <c r="B1061" s="262"/>
      <c r="C1061" s="263"/>
      <c r="D1061" s="253" t="s">
        <v>252</v>
      </c>
      <c r="E1061" s="264" t="s">
        <v>21</v>
      </c>
      <c r="F1061" s="265" t="s">
        <v>732</v>
      </c>
      <c r="G1061" s="263"/>
      <c r="H1061" s="266">
        <v>16.100000000000001</v>
      </c>
      <c r="I1061" s="267"/>
      <c r="J1061" s="263"/>
      <c r="K1061" s="263"/>
      <c r="L1061" s="268"/>
      <c r="M1061" s="269"/>
      <c r="N1061" s="270"/>
      <c r="O1061" s="270"/>
      <c r="P1061" s="270"/>
      <c r="Q1061" s="270"/>
      <c r="R1061" s="270"/>
      <c r="S1061" s="270"/>
      <c r="T1061" s="271"/>
      <c r="AT1061" s="272" t="s">
        <v>252</v>
      </c>
      <c r="AU1061" s="272" t="s">
        <v>85</v>
      </c>
      <c r="AV1061" s="13" t="s">
        <v>85</v>
      </c>
      <c r="AW1061" s="13" t="s">
        <v>38</v>
      </c>
      <c r="AX1061" s="13" t="s">
        <v>75</v>
      </c>
      <c r="AY1061" s="272" t="s">
        <v>182</v>
      </c>
    </row>
    <row r="1062" s="12" customFormat="1">
      <c r="B1062" s="251"/>
      <c r="C1062" s="252"/>
      <c r="D1062" s="253" t="s">
        <v>252</v>
      </c>
      <c r="E1062" s="254" t="s">
        <v>21</v>
      </c>
      <c r="F1062" s="255" t="s">
        <v>733</v>
      </c>
      <c r="G1062" s="252"/>
      <c r="H1062" s="254" t="s">
        <v>21</v>
      </c>
      <c r="I1062" s="256"/>
      <c r="J1062" s="252"/>
      <c r="K1062" s="252"/>
      <c r="L1062" s="257"/>
      <c r="M1062" s="258"/>
      <c r="N1062" s="259"/>
      <c r="O1062" s="259"/>
      <c r="P1062" s="259"/>
      <c r="Q1062" s="259"/>
      <c r="R1062" s="259"/>
      <c r="S1062" s="259"/>
      <c r="T1062" s="260"/>
      <c r="AT1062" s="261" t="s">
        <v>252</v>
      </c>
      <c r="AU1062" s="261" t="s">
        <v>85</v>
      </c>
      <c r="AV1062" s="12" t="s">
        <v>83</v>
      </c>
      <c r="AW1062" s="12" t="s">
        <v>38</v>
      </c>
      <c r="AX1062" s="12" t="s">
        <v>75</v>
      </c>
      <c r="AY1062" s="261" t="s">
        <v>182</v>
      </c>
    </row>
    <row r="1063" s="12" customFormat="1">
      <c r="B1063" s="251"/>
      <c r="C1063" s="252"/>
      <c r="D1063" s="253" t="s">
        <v>252</v>
      </c>
      <c r="E1063" s="254" t="s">
        <v>21</v>
      </c>
      <c r="F1063" s="255" t="s">
        <v>734</v>
      </c>
      <c r="G1063" s="252"/>
      <c r="H1063" s="254" t="s">
        <v>21</v>
      </c>
      <c r="I1063" s="256"/>
      <c r="J1063" s="252"/>
      <c r="K1063" s="252"/>
      <c r="L1063" s="257"/>
      <c r="M1063" s="258"/>
      <c r="N1063" s="259"/>
      <c r="O1063" s="259"/>
      <c r="P1063" s="259"/>
      <c r="Q1063" s="259"/>
      <c r="R1063" s="259"/>
      <c r="S1063" s="259"/>
      <c r="T1063" s="260"/>
      <c r="AT1063" s="261" t="s">
        <v>252</v>
      </c>
      <c r="AU1063" s="261" t="s">
        <v>85</v>
      </c>
      <c r="AV1063" s="12" t="s">
        <v>83</v>
      </c>
      <c r="AW1063" s="12" t="s">
        <v>38</v>
      </c>
      <c r="AX1063" s="12" t="s">
        <v>75</v>
      </c>
      <c r="AY1063" s="261" t="s">
        <v>182</v>
      </c>
    </row>
    <row r="1064" s="13" customFormat="1">
      <c r="B1064" s="262"/>
      <c r="C1064" s="263"/>
      <c r="D1064" s="253" t="s">
        <v>252</v>
      </c>
      <c r="E1064" s="264" t="s">
        <v>21</v>
      </c>
      <c r="F1064" s="265" t="s">
        <v>732</v>
      </c>
      <c r="G1064" s="263"/>
      <c r="H1064" s="266">
        <v>16.100000000000001</v>
      </c>
      <c r="I1064" s="267"/>
      <c r="J1064" s="263"/>
      <c r="K1064" s="263"/>
      <c r="L1064" s="268"/>
      <c r="M1064" s="269"/>
      <c r="N1064" s="270"/>
      <c r="O1064" s="270"/>
      <c r="P1064" s="270"/>
      <c r="Q1064" s="270"/>
      <c r="R1064" s="270"/>
      <c r="S1064" s="270"/>
      <c r="T1064" s="271"/>
      <c r="AT1064" s="272" t="s">
        <v>252</v>
      </c>
      <c r="AU1064" s="272" t="s">
        <v>85</v>
      </c>
      <c r="AV1064" s="13" t="s">
        <v>85</v>
      </c>
      <c r="AW1064" s="13" t="s">
        <v>38</v>
      </c>
      <c r="AX1064" s="13" t="s">
        <v>75</v>
      </c>
      <c r="AY1064" s="272" t="s">
        <v>182</v>
      </c>
    </row>
    <row r="1065" s="12" customFormat="1">
      <c r="B1065" s="251"/>
      <c r="C1065" s="252"/>
      <c r="D1065" s="253" t="s">
        <v>252</v>
      </c>
      <c r="E1065" s="254" t="s">
        <v>21</v>
      </c>
      <c r="F1065" s="255" t="s">
        <v>735</v>
      </c>
      <c r="G1065" s="252"/>
      <c r="H1065" s="254" t="s">
        <v>21</v>
      </c>
      <c r="I1065" s="256"/>
      <c r="J1065" s="252"/>
      <c r="K1065" s="252"/>
      <c r="L1065" s="257"/>
      <c r="M1065" s="258"/>
      <c r="N1065" s="259"/>
      <c r="O1065" s="259"/>
      <c r="P1065" s="259"/>
      <c r="Q1065" s="259"/>
      <c r="R1065" s="259"/>
      <c r="S1065" s="259"/>
      <c r="T1065" s="260"/>
      <c r="AT1065" s="261" t="s">
        <v>252</v>
      </c>
      <c r="AU1065" s="261" t="s">
        <v>85</v>
      </c>
      <c r="AV1065" s="12" t="s">
        <v>83</v>
      </c>
      <c r="AW1065" s="12" t="s">
        <v>38</v>
      </c>
      <c r="AX1065" s="12" t="s">
        <v>75</v>
      </c>
      <c r="AY1065" s="261" t="s">
        <v>182</v>
      </c>
    </row>
    <row r="1066" s="12" customFormat="1">
      <c r="B1066" s="251"/>
      <c r="C1066" s="252"/>
      <c r="D1066" s="253" t="s">
        <v>252</v>
      </c>
      <c r="E1066" s="254" t="s">
        <v>21</v>
      </c>
      <c r="F1066" s="255" t="s">
        <v>736</v>
      </c>
      <c r="G1066" s="252"/>
      <c r="H1066" s="254" t="s">
        <v>21</v>
      </c>
      <c r="I1066" s="256"/>
      <c r="J1066" s="252"/>
      <c r="K1066" s="252"/>
      <c r="L1066" s="257"/>
      <c r="M1066" s="258"/>
      <c r="N1066" s="259"/>
      <c r="O1066" s="259"/>
      <c r="P1066" s="259"/>
      <c r="Q1066" s="259"/>
      <c r="R1066" s="259"/>
      <c r="S1066" s="259"/>
      <c r="T1066" s="260"/>
      <c r="AT1066" s="261" t="s">
        <v>252</v>
      </c>
      <c r="AU1066" s="261" t="s">
        <v>85</v>
      </c>
      <c r="AV1066" s="12" t="s">
        <v>83</v>
      </c>
      <c r="AW1066" s="12" t="s">
        <v>38</v>
      </c>
      <c r="AX1066" s="12" t="s">
        <v>75</v>
      </c>
      <c r="AY1066" s="261" t="s">
        <v>182</v>
      </c>
    </row>
    <row r="1067" s="13" customFormat="1">
      <c r="B1067" s="262"/>
      <c r="C1067" s="263"/>
      <c r="D1067" s="253" t="s">
        <v>252</v>
      </c>
      <c r="E1067" s="264" t="s">
        <v>21</v>
      </c>
      <c r="F1067" s="265" t="s">
        <v>737</v>
      </c>
      <c r="G1067" s="263"/>
      <c r="H1067" s="266">
        <v>8.0999999999999996</v>
      </c>
      <c r="I1067" s="267"/>
      <c r="J1067" s="263"/>
      <c r="K1067" s="263"/>
      <c r="L1067" s="268"/>
      <c r="M1067" s="269"/>
      <c r="N1067" s="270"/>
      <c r="O1067" s="270"/>
      <c r="P1067" s="270"/>
      <c r="Q1067" s="270"/>
      <c r="R1067" s="270"/>
      <c r="S1067" s="270"/>
      <c r="T1067" s="271"/>
      <c r="AT1067" s="272" t="s">
        <v>252</v>
      </c>
      <c r="AU1067" s="272" t="s">
        <v>85</v>
      </c>
      <c r="AV1067" s="13" t="s">
        <v>85</v>
      </c>
      <c r="AW1067" s="13" t="s">
        <v>38</v>
      </c>
      <c r="AX1067" s="13" t="s">
        <v>75</v>
      </c>
      <c r="AY1067" s="272" t="s">
        <v>182</v>
      </c>
    </row>
    <row r="1068" s="12" customFormat="1">
      <c r="B1068" s="251"/>
      <c r="C1068" s="252"/>
      <c r="D1068" s="253" t="s">
        <v>252</v>
      </c>
      <c r="E1068" s="254" t="s">
        <v>21</v>
      </c>
      <c r="F1068" s="255" t="s">
        <v>738</v>
      </c>
      <c r="G1068" s="252"/>
      <c r="H1068" s="254" t="s">
        <v>21</v>
      </c>
      <c r="I1068" s="256"/>
      <c r="J1068" s="252"/>
      <c r="K1068" s="252"/>
      <c r="L1068" s="257"/>
      <c r="M1068" s="258"/>
      <c r="N1068" s="259"/>
      <c r="O1068" s="259"/>
      <c r="P1068" s="259"/>
      <c r="Q1068" s="259"/>
      <c r="R1068" s="259"/>
      <c r="S1068" s="259"/>
      <c r="T1068" s="260"/>
      <c r="AT1068" s="261" t="s">
        <v>252</v>
      </c>
      <c r="AU1068" s="261" t="s">
        <v>85</v>
      </c>
      <c r="AV1068" s="12" t="s">
        <v>83</v>
      </c>
      <c r="AW1068" s="12" t="s">
        <v>38</v>
      </c>
      <c r="AX1068" s="12" t="s">
        <v>75</v>
      </c>
      <c r="AY1068" s="261" t="s">
        <v>182</v>
      </c>
    </row>
    <row r="1069" s="12" customFormat="1">
      <c r="B1069" s="251"/>
      <c r="C1069" s="252"/>
      <c r="D1069" s="253" t="s">
        <v>252</v>
      </c>
      <c r="E1069" s="254" t="s">
        <v>21</v>
      </c>
      <c r="F1069" s="255" t="s">
        <v>739</v>
      </c>
      <c r="G1069" s="252"/>
      <c r="H1069" s="254" t="s">
        <v>21</v>
      </c>
      <c r="I1069" s="256"/>
      <c r="J1069" s="252"/>
      <c r="K1069" s="252"/>
      <c r="L1069" s="257"/>
      <c r="M1069" s="258"/>
      <c r="N1069" s="259"/>
      <c r="O1069" s="259"/>
      <c r="P1069" s="259"/>
      <c r="Q1069" s="259"/>
      <c r="R1069" s="259"/>
      <c r="S1069" s="259"/>
      <c r="T1069" s="260"/>
      <c r="AT1069" s="261" t="s">
        <v>252</v>
      </c>
      <c r="AU1069" s="261" t="s">
        <v>85</v>
      </c>
      <c r="AV1069" s="12" t="s">
        <v>83</v>
      </c>
      <c r="AW1069" s="12" t="s">
        <v>38</v>
      </c>
      <c r="AX1069" s="12" t="s">
        <v>75</v>
      </c>
      <c r="AY1069" s="261" t="s">
        <v>182</v>
      </c>
    </row>
    <row r="1070" s="13" customFormat="1">
      <c r="B1070" s="262"/>
      <c r="C1070" s="263"/>
      <c r="D1070" s="253" t="s">
        <v>252</v>
      </c>
      <c r="E1070" s="264" t="s">
        <v>21</v>
      </c>
      <c r="F1070" s="265" t="s">
        <v>740</v>
      </c>
      <c r="G1070" s="263"/>
      <c r="H1070" s="266">
        <v>3.2000000000000002</v>
      </c>
      <c r="I1070" s="267"/>
      <c r="J1070" s="263"/>
      <c r="K1070" s="263"/>
      <c r="L1070" s="268"/>
      <c r="M1070" s="269"/>
      <c r="N1070" s="270"/>
      <c r="O1070" s="270"/>
      <c r="P1070" s="270"/>
      <c r="Q1070" s="270"/>
      <c r="R1070" s="270"/>
      <c r="S1070" s="270"/>
      <c r="T1070" s="271"/>
      <c r="AT1070" s="272" t="s">
        <v>252</v>
      </c>
      <c r="AU1070" s="272" t="s">
        <v>85</v>
      </c>
      <c r="AV1070" s="13" t="s">
        <v>85</v>
      </c>
      <c r="AW1070" s="13" t="s">
        <v>38</v>
      </c>
      <c r="AX1070" s="13" t="s">
        <v>75</v>
      </c>
      <c r="AY1070" s="272" t="s">
        <v>182</v>
      </c>
    </row>
    <row r="1071" s="12" customFormat="1">
      <c r="B1071" s="251"/>
      <c r="C1071" s="252"/>
      <c r="D1071" s="253" t="s">
        <v>252</v>
      </c>
      <c r="E1071" s="254" t="s">
        <v>21</v>
      </c>
      <c r="F1071" s="255" t="s">
        <v>741</v>
      </c>
      <c r="G1071" s="252"/>
      <c r="H1071" s="254" t="s">
        <v>21</v>
      </c>
      <c r="I1071" s="256"/>
      <c r="J1071" s="252"/>
      <c r="K1071" s="252"/>
      <c r="L1071" s="257"/>
      <c r="M1071" s="258"/>
      <c r="N1071" s="259"/>
      <c r="O1071" s="259"/>
      <c r="P1071" s="259"/>
      <c r="Q1071" s="259"/>
      <c r="R1071" s="259"/>
      <c r="S1071" s="259"/>
      <c r="T1071" s="260"/>
      <c r="AT1071" s="261" t="s">
        <v>252</v>
      </c>
      <c r="AU1071" s="261" t="s">
        <v>85</v>
      </c>
      <c r="AV1071" s="12" t="s">
        <v>83</v>
      </c>
      <c r="AW1071" s="12" t="s">
        <v>38</v>
      </c>
      <c r="AX1071" s="12" t="s">
        <v>75</v>
      </c>
      <c r="AY1071" s="261" t="s">
        <v>182</v>
      </c>
    </row>
    <row r="1072" s="12" customFormat="1">
      <c r="B1072" s="251"/>
      <c r="C1072" s="252"/>
      <c r="D1072" s="253" t="s">
        <v>252</v>
      </c>
      <c r="E1072" s="254" t="s">
        <v>21</v>
      </c>
      <c r="F1072" s="255" t="s">
        <v>742</v>
      </c>
      <c r="G1072" s="252"/>
      <c r="H1072" s="254" t="s">
        <v>21</v>
      </c>
      <c r="I1072" s="256"/>
      <c r="J1072" s="252"/>
      <c r="K1072" s="252"/>
      <c r="L1072" s="257"/>
      <c r="M1072" s="258"/>
      <c r="N1072" s="259"/>
      <c r="O1072" s="259"/>
      <c r="P1072" s="259"/>
      <c r="Q1072" s="259"/>
      <c r="R1072" s="259"/>
      <c r="S1072" s="259"/>
      <c r="T1072" s="260"/>
      <c r="AT1072" s="261" t="s">
        <v>252</v>
      </c>
      <c r="AU1072" s="261" t="s">
        <v>85</v>
      </c>
      <c r="AV1072" s="12" t="s">
        <v>83</v>
      </c>
      <c r="AW1072" s="12" t="s">
        <v>38</v>
      </c>
      <c r="AX1072" s="12" t="s">
        <v>75</v>
      </c>
      <c r="AY1072" s="261" t="s">
        <v>182</v>
      </c>
    </row>
    <row r="1073" s="13" customFormat="1">
      <c r="B1073" s="262"/>
      <c r="C1073" s="263"/>
      <c r="D1073" s="253" t="s">
        <v>252</v>
      </c>
      <c r="E1073" s="264" t="s">
        <v>21</v>
      </c>
      <c r="F1073" s="265" t="s">
        <v>743</v>
      </c>
      <c r="G1073" s="263"/>
      <c r="H1073" s="266">
        <v>15.5</v>
      </c>
      <c r="I1073" s="267"/>
      <c r="J1073" s="263"/>
      <c r="K1073" s="263"/>
      <c r="L1073" s="268"/>
      <c r="M1073" s="269"/>
      <c r="N1073" s="270"/>
      <c r="O1073" s="270"/>
      <c r="P1073" s="270"/>
      <c r="Q1073" s="270"/>
      <c r="R1073" s="270"/>
      <c r="S1073" s="270"/>
      <c r="T1073" s="271"/>
      <c r="AT1073" s="272" t="s">
        <v>252</v>
      </c>
      <c r="AU1073" s="272" t="s">
        <v>85</v>
      </c>
      <c r="AV1073" s="13" t="s">
        <v>85</v>
      </c>
      <c r="AW1073" s="13" t="s">
        <v>38</v>
      </c>
      <c r="AX1073" s="13" t="s">
        <v>75</v>
      </c>
      <c r="AY1073" s="272" t="s">
        <v>182</v>
      </c>
    </row>
    <row r="1074" s="12" customFormat="1">
      <c r="B1074" s="251"/>
      <c r="C1074" s="252"/>
      <c r="D1074" s="253" t="s">
        <v>252</v>
      </c>
      <c r="E1074" s="254" t="s">
        <v>21</v>
      </c>
      <c r="F1074" s="255" t="s">
        <v>744</v>
      </c>
      <c r="G1074" s="252"/>
      <c r="H1074" s="254" t="s">
        <v>21</v>
      </c>
      <c r="I1074" s="256"/>
      <c r="J1074" s="252"/>
      <c r="K1074" s="252"/>
      <c r="L1074" s="257"/>
      <c r="M1074" s="258"/>
      <c r="N1074" s="259"/>
      <c r="O1074" s="259"/>
      <c r="P1074" s="259"/>
      <c r="Q1074" s="259"/>
      <c r="R1074" s="259"/>
      <c r="S1074" s="259"/>
      <c r="T1074" s="260"/>
      <c r="AT1074" s="261" t="s">
        <v>252</v>
      </c>
      <c r="AU1074" s="261" t="s">
        <v>85</v>
      </c>
      <c r="AV1074" s="12" t="s">
        <v>83</v>
      </c>
      <c r="AW1074" s="12" t="s">
        <v>38</v>
      </c>
      <c r="AX1074" s="12" t="s">
        <v>75</v>
      </c>
      <c r="AY1074" s="261" t="s">
        <v>182</v>
      </c>
    </row>
    <row r="1075" s="12" customFormat="1">
      <c r="B1075" s="251"/>
      <c r="C1075" s="252"/>
      <c r="D1075" s="253" t="s">
        <v>252</v>
      </c>
      <c r="E1075" s="254" t="s">
        <v>21</v>
      </c>
      <c r="F1075" s="255" t="s">
        <v>745</v>
      </c>
      <c r="G1075" s="252"/>
      <c r="H1075" s="254" t="s">
        <v>21</v>
      </c>
      <c r="I1075" s="256"/>
      <c r="J1075" s="252"/>
      <c r="K1075" s="252"/>
      <c r="L1075" s="257"/>
      <c r="M1075" s="258"/>
      <c r="N1075" s="259"/>
      <c r="O1075" s="259"/>
      <c r="P1075" s="259"/>
      <c r="Q1075" s="259"/>
      <c r="R1075" s="259"/>
      <c r="S1075" s="259"/>
      <c r="T1075" s="260"/>
      <c r="AT1075" s="261" t="s">
        <v>252</v>
      </c>
      <c r="AU1075" s="261" t="s">
        <v>85</v>
      </c>
      <c r="AV1075" s="12" t="s">
        <v>83</v>
      </c>
      <c r="AW1075" s="12" t="s">
        <v>38</v>
      </c>
      <c r="AX1075" s="12" t="s">
        <v>75</v>
      </c>
      <c r="AY1075" s="261" t="s">
        <v>182</v>
      </c>
    </row>
    <row r="1076" s="13" customFormat="1">
      <c r="B1076" s="262"/>
      <c r="C1076" s="263"/>
      <c r="D1076" s="253" t="s">
        <v>252</v>
      </c>
      <c r="E1076" s="264" t="s">
        <v>21</v>
      </c>
      <c r="F1076" s="265" t="s">
        <v>746</v>
      </c>
      <c r="G1076" s="263"/>
      <c r="H1076" s="266">
        <v>28.600000000000001</v>
      </c>
      <c r="I1076" s="267"/>
      <c r="J1076" s="263"/>
      <c r="K1076" s="263"/>
      <c r="L1076" s="268"/>
      <c r="M1076" s="269"/>
      <c r="N1076" s="270"/>
      <c r="O1076" s="270"/>
      <c r="P1076" s="270"/>
      <c r="Q1076" s="270"/>
      <c r="R1076" s="270"/>
      <c r="S1076" s="270"/>
      <c r="T1076" s="271"/>
      <c r="AT1076" s="272" t="s">
        <v>252</v>
      </c>
      <c r="AU1076" s="272" t="s">
        <v>85</v>
      </c>
      <c r="AV1076" s="13" t="s">
        <v>85</v>
      </c>
      <c r="AW1076" s="13" t="s">
        <v>38</v>
      </c>
      <c r="AX1076" s="13" t="s">
        <v>75</v>
      </c>
      <c r="AY1076" s="272" t="s">
        <v>182</v>
      </c>
    </row>
    <row r="1077" s="12" customFormat="1">
      <c r="B1077" s="251"/>
      <c r="C1077" s="252"/>
      <c r="D1077" s="253" t="s">
        <v>252</v>
      </c>
      <c r="E1077" s="254" t="s">
        <v>21</v>
      </c>
      <c r="F1077" s="255" t="s">
        <v>747</v>
      </c>
      <c r="G1077" s="252"/>
      <c r="H1077" s="254" t="s">
        <v>21</v>
      </c>
      <c r="I1077" s="256"/>
      <c r="J1077" s="252"/>
      <c r="K1077" s="252"/>
      <c r="L1077" s="257"/>
      <c r="M1077" s="258"/>
      <c r="N1077" s="259"/>
      <c r="O1077" s="259"/>
      <c r="P1077" s="259"/>
      <c r="Q1077" s="259"/>
      <c r="R1077" s="259"/>
      <c r="S1077" s="259"/>
      <c r="T1077" s="260"/>
      <c r="AT1077" s="261" t="s">
        <v>252</v>
      </c>
      <c r="AU1077" s="261" t="s">
        <v>85</v>
      </c>
      <c r="AV1077" s="12" t="s">
        <v>83</v>
      </c>
      <c r="AW1077" s="12" t="s">
        <v>38</v>
      </c>
      <c r="AX1077" s="12" t="s">
        <v>75</v>
      </c>
      <c r="AY1077" s="261" t="s">
        <v>182</v>
      </c>
    </row>
    <row r="1078" s="12" customFormat="1">
      <c r="B1078" s="251"/>
      <c r="C1078" s="252"/>
      <c r="D1078" s="253" t="s">
        <v>252</v>
      </c>
      <c r="E1078" s="254" t="s">
        <v>21</v>
      </c>
      <c r="F1078" s="255" t="s">
        <v>708</v>
      </c>
      <c r="G1078" s="252"/>
      <c r="H1078" s="254" t="s">
        <v>21</v>
      </c>
      <c r="I1078" s="256"/>
      <c r="J1078" s="252"/>
      <c r="K1078" s="252"/>
      <c r="L1078" s="257"/>
      <c r="M1078" s="258"/>
      <c r="N1078" s="259"/>
      <c r="O1078" s="259"/>
      <c r="P1078" s="259"/>
      <c r="Q1078" s="259"/>
      <c r="R1078" s="259"/>
      <c r="S1078" s="259"/>
      <c r="T1078" s="260"/>
      <c r="AT1078" s="261" t="s">
        <v>252</v>
      </c>
      <c r="AU1078" s="261" t="s">
        <v>85</v>
      </c>
      <c r="AV1078" s="12" t="s">
        <v>83</v>
      </c>
      <c r="AW1078" s="12" t="s">
        <v>38</v>
      </c>
      <c r="AX1078" s="12" t="s">
        <v>75</v>
      </c>
      <c r="AY1078" s="261" t="s">
        <v>182</v>
      </c>
    </row>
    <row r="1079" s="13" customFormat="1">
      <c r="B1079" s="262"/>
      <c r="C1079" s="263"/>
      <c r="D1079" s="253" t="s">
        <v>252</v>
      </c>
      <c r="E1079" s="264" t="s">
        <v>21</v>
      </c>
      <c r="F1079" s="265" t="s">
        <v>748</v>
      </c>
      <c r="G1079" s="263"/>
      <c r="H1079" s="266">
        <v>8.9000000000000004</v>
      </c>
      <c r="I1079" s="267"/>
      <c r="J1079" s="263"/>
      <c r="K1079" s="263"/>
      <c r="L1079" s="268"/>
      <c r="M1079" s="269"/>
      <c r="N1079" s="270"/>
      <c r="O1079" s="270"/>
      <c r="P1079" s="270"/>
      <c r="Q1079" s="270"/>
      <c r="R1079" s="270"/>
      <c r="S1079" s="270"/>
      <c r="T1079" s="271"/>
      <c r="AT1079" s="272" t="s">
        <v>252</v>
      </c>
      <c r="AU1079" s="272" t="s">
        <v>85</v>
      </c>
      <c r="AV1079" s="13" t="s">
        <v>85</v>
      </c>
      <c r="AW1079" s="13" t="s">
        <v>38</v>
      </c>
      <c r="AX1079" s="13" t="s">
        <v>75</v>
      </c>
      <c r="AY1079" s="272" t="s">
        <v>182</v>
      </c>
    </row>
    <row r="1080" s="12" customFormat="1">
      <c r="B1080" s="251"/>
      <c r="C1080" s="252"/>
      <c r="D1080" s="253" t="s">
        <v>252</v>
      </c>
      <c r="E1080" s="254" t="s">
        <v>21</v>
      </c>
      <c r="F1080" s="255" t="s">
        <v>749</v>
      </c>
      <c r="G1080" s="252"/>
      <c r="H1080" s="254" t="s">
        <v>21</v>
      </c>
      <c r="I1080" s="256"/>
      <c r="J1080" s="252"/>
      <c r="K1080" s="252"/>
      <c r="L1080" s="257"/>
      <c r="M1080" s="258"/>
      <c r="N1080" s="259"/>
      <c r="O1080" s="259"/>
      <c r="P1080" s="259"/>
      <c r="Q1080" s="259"/>
      <c r="R1080" s="259"/>
      <c r="S1080" s="259"/>
      <c r="T1080" s="260"/>
      <c r="AT1080" s="261" t="s">
        <v>252</v>
      </c>
      <c r="AU1080" s="261" t="s">
        <v>85</v>
      </c>
      <c r="AV1080" s="12" t="s">
        <v>83</v>
      </c>
      <c r="AW1080" s="12" t="s">
        <v>38</v>
      </c>
      <c r="AX1080" s="12" t="s">
        <v>75</v>
      </c>
      <c r="AY1080" s="261" t="s">
        <v>182</v>
      </c>
    </row>
    <row r="1081" s="12" customFormat="1">
      <c r="B1081" s="251"/>
      <c r="C1081" s="252"/>
      <c r="D1081" s="253" t="s">
        <v>252</v>
      </c>
      <c r="E1081" s="254" t="s">
        <v>21</v>
      </c>
      <c r="F1081" s="255" t="s">
        <v>750</v>
      </c>
      <c r="G1081" s="252"/>
      <c r="H1081" s="254" t="s">
        <v>21</v>
      </c>
      <c r="I1081" s="256"/>
      <c r="J1081" s="252"/>
      <c r="K1081" s="252"/>
      <c r="L1081" s="257"/>
      <c r="M1081" s="258"/>
      <c r="N1081" s="259"/>
      <c r="O1081" s="259"/>
      <c r="P1081" s="259"/>
      <c r="Q1081" s="259"/>
      <c r="R1081" s="259"/>
      <c r="S1081" s="259"/>
      <c r="T1081" s="260"/>
      <c r="AT1081" s="261" t="s">
        <v>252</v>
      </c>
      <c r="AU1081" s="261" t="s">
        <v>85</v>
      </c>
      <c r="AV1081" s="12" t="s">
        <v>83</v>
      </c>
      <c r="AW1081" s="12" t="s">
        <v>38</v>
      </c>
      <c r="AX1081" s="12" t="s">
        <v>75</v>
      </c>
      <c r="AY1081" s="261" t="s">
        <v>182</v>
      </c>
    </row>
    <row r="1082" s="13" customFormat="1">
      <c r="B1082" s="262"/>
      <c r="C1082" s="263"/>
      <c r="D1082" s="253" t="s">
        <v>252</v>
      </c>
      <c r="E1082" s="264" t="s">
        <v>21</v>
      </c>
      <c r="F1082" s="265" t="s">
        <v>751</v>
      </c>
      <c r="G1082" s="263"/>
      <c r="H1082" s="266">
        <v>3.8999999999999999</v>
      </c>
      <c r="I1082" s="267"/>
      <c r="J1082" s="263"/>
      <c r="K1082" s="263"/>
      <c r="L1082" s="268"/>
      <c r="M1082" s="269"/>
      <c r="N1082" s="270"/>
      <c r="O1082" s="270"/>
      <c r="P1082" s="270"/>
      <c r="Q1082" s="270"/>
      <c r="R1082" s="270"/>
      <c r="S1082" s="270"/>
      <c r="T1082" s="271"/>
      <c r="AT1082" s="272" t="s">
        <v>252</v>
      </c>
      <c r="AU1082" s="272" t="s">
        <v>85</v>
      </c>
      <c r="AV1082" s="13" t="s">
        <v>85</v>
      </c>
      <c r="AW1082" s="13" t="s">
        <v>38</v>
      </c>
      <c r="AX1082" s="13" t="s">
        <v>75</v>
      </c>
      <c r="AY1082" s="272" t="s">
        <v>182</v>
      </c>
    </row>
    <row r="1083" s="12" customFormat="1">
      <c r="B1083" s="251"/>
      <c r="C1083" s="252"/>
      <c r="D1083" s="253" t="s">
        <v>252</v>
      </c>
      <c r="E1083" s="254" t="s">
        <v>21</v>
      </c>
      <c r="F1083" s="255" t="s">
        <v>752</v>
      </c>
      <c r="G1083" s="252"/>
      <c r="H1083" s="254" t="s">
        <v>21</v>
      </c>
      <c r="I1083" s="256"/>
      <c r="J1083" s="252"/>
      <c r="K1083" s="252"/>
      <c r="L1083" s="257"/>
      <c r="M1083" s="258"/>
      <c r="N1083" s="259"/>
      <c r="O1083" s="259"/>
      <c r="P1083" s="259"/>
      <c r="Q1083" s="259"/>
      <c r="R1083" s="259"/>
      <c r="S1083" s="259"/>
      <c r="T1083" s="260"/>
      <c r="AT1083" s="261" t="s">
        <v>252</v>
      </c>
      <c r="AU1083" s="261" t="s">
        <v>85</v>
      </c>
      <c r="AV1083" s="12" t="s">
        <v>83</v>
      </c>
      <c r="AW1083" s="12" t="s">
        <v>38</v>
      </c>
      <c r="AX1083" s="12" t="s">
        <v>75</v>
      </c>
      <c r="AY1083" s="261" t="s">
        <v>182</v>
      </c>
    </row>
    <row r="1084" s="12" customFormat="1">
      <c r="B1084" s="251"/>
      <c r="C1084" s="252"/>
      <c r="D1084" s="253" t="s">
        <v>252</v>
      </c>
      <c r="E1084" s="254" t="s">
        <v>21</v>
      </c>
      <c r="F1084" s="255" t="s">
        <v>753</v>
      </c>
      <c r="G1084" s="252"/>
      <c r="H1084" s="254" t="s">
        <v>21</v>
      </c>
      <c r="I1084" s="256"/>
      <c r="J1084" s="252"/>
      <c r="K1084" s="252"/>
      <c r="L1084" s="257"/>
      <c r="M1084" s="258"/>
      <c r="N1084" s="259"/>
      <c r="O1084" s="259"/>
      <c r="P1084" s="259"/>
      <c r="Q1084" s="259"/>
      <c r="R1084" s="259"/>
      <c r="S1084" s="259"/>
      <c r="T1084" s="260"/>
      <c r="AT1084" s="261" t="s">
        <v>252</v>
      </c>
      <c r="AU1084" s="261" t="s">
        <v>85</v>
      </c>
      <c r="AV1084" s="12" t="s">
        <v>83</v>
      </c>
      <c r="AW1084" s="12" t="s">
        <v>38</v>
      </c>
      <c r="AX1084" s="12" t="s">
        <v>75</v>
      </c>
      <c r="AY1084" s="261" t="s">
        <v>182</v>
      </c>
    </row>
    <row r="1085" s="13" customFormat="1">
      <c r="B1085" s="262"/>
      <c r="C1085" s="263"/>
      <c r="D1085" s="253" t="s">
        <v>252</v>
      </c>
      <c r="E1085" s="264" t="s">
        <v>21</v>
      </c>
      <c r="F1085" s="265" t="s">
        <v>754</v>
      </c>
      <c r="G1085" s="263"/>
      <c r="H1085" s="266">
        <v>5.9000000000000004</v>
      </c>
      <c r="I1085" s="267"/>
      <c r="J1085" s="263"/>
      <c r="K1085" s="263"/>
      <c r="L1085" s="268"/>
      <c r="M1085" s="269"/>
      <c r="N1085" s="270"/>
      <c r="O1085" s="270"/>
      <c r="P1085" s="270"/>
      <c r="Q1085" s="270"/>
      <c r="R1085" s="270"/>
      <c r="S1085" s="270"/>
      <c r="T1085" s="271"/>
      <c r="AT1085" s="272" t="s">
        <v>252</v>
      </c>
      <c r="AU1085" s="272" t="s">
        <v>85</v>
      </c>
      <c r="AV1085" s="13" t="s">
        <v>85</v>
      </c>
      <c r="AW1085" s="13" t="s">
        <v>38</v>
      </c>
      <c r="AX1085" s="13" t="s">
        <v>75</v>
      </c>
      <c r="AY1085" s="272" t="s">
        <v>182</v>
      </c>
    </row>
    <row r="1086" s="12" customFormat="1">
      <c r="B1086" s="251"/>
      <c r="C1086" s="252"/>
      <c r="D1086" s="253" t="s">
        <v>252</v>
      </c>
      <c r="E1086" s="254" t="s">
        <v>21</v>
      </c>
      <c r="F1086" s="255" t="s">
        <v>755</v>
      </c>
      <c r="G1086" s="252"/>
      <c r="H1086" s="254" t="s">
        <v>21</v>
      </c>
      <c r="I1086" s="256"/>
      <c r="J1086" s="252"/>
      <c r="K1086" s="252"/>
      <c r="L1086" s="257"/>
      <c r="M1086" s="258"/>
      <c r="N1086" s="259"/>
      <c r="O1086" s="259"/>
      <c r="P1086" s="259"/>
      <c r="Q1086" s="259"/>
      <c r="R1086" s="259"/>
      <c r="S1086" s="259"/>
      <c r="T1086" s="260"/>
      <c r="AT1086" s="261" t="s">
        <v>252</v>
      </c>
      <c r="AU1086" s="261" t="s">
        <v>85</v>
      </c>
      <c r="AV1086" s="12" t="s">
        <v>83</v>
      </c>
      <c r="AW1086" s="12" t="s">
        <v>38</v>
      </c>
      <c r="AX1086" s="12" t="s">
        <v>75</v>
      </c>
      <c r="AY1086" s="261" t="s">
        <v>182</v>
      </c>
    </row>
    <row r="1087" s="12" customFormat="1">
      <c r="B1087" s="251"/>
      <c r="C1087" s="252"/>
      <c r="D1087" s="253" t="s">
        <v>252</v>
      </c>
      <c r="E1087" s="254" t="s">
        <v>21</v>
      </c>
      <c r="F1087" s="255" t="s">
        <v>756</v>
      </c>
      <c r="G1087" s="252"/>
      <c r="H1087" s="254" t="s">
        <v>21</v>
      </c>
      <c r="I1087" s="256"/>
      <c r="J1087" s="252"/>
      <c r="K1087" s="252"/>
      <c r="L1087" s="257"/>
      <c r="M1087" s="258"/>
      <c r="N1087" s="259"/>
      <c r="O1087" s="259"/>
      <c r="P1087" s="259"/>
      <c r="Q1087" s="259"/>
      <c r="R1087" s="259"/>
      <c r="S1087" s="259"/>
      <c r="T1087" s="260"/>
      <c r="AT1087" s="261" t="s">
        <v>252</v>
      </c>
      <c r="AU1087" s="261" t="s">
        <v>85</v>
      </c>
      <c r="AV1087" s="12" t="s">
        <v>83</v>
      </c>
      <c r="AW1087" s="12" t="s">
        <v>38</v>
      </c>
      <c r="AX1087" s="12" t="s">
        <v>75</v>
      </c>
      <c r="AY1087" s="261" t="s">
        <v>182</v>
      </c>
    </row>
    <row r="1088" s="13" customFormat="1">
      <c r="B1088" s="262"/>
      <c r="C1088" s="263"/>
      <c r="D1088" s="253" t="s">
        <v>252</v>
      </c>
      <c r="E1088" s="264" t="s">
        <v>21</v>
      </c>
      <c r="F1088" s="265" t="s">
        <v>757</v>
      </c>
      <c r="G1088" s="263"/>
      <c r="H1088" s="266">
        <v>10</v>
      </c>
      <c r="I1088" s="267"/>
      <c r="J1088" s="263"/>
      <c r="K1088" s="263"/>
      <c r="L1088" s="268"/>
      <c r="M1088" s="269"/>
      <c r="N1088" s="270"/>
      <c r="O1088" s="270"/>
      <c r="P1088" s="270"/>
      <c r="Q1088" s="270"/>
      <c r="R1088" s="270"/>
      <c r="S1088" s="270"/>
      <c r="T1088" s="271"/>
      <c r="AT1088" s="272" t="s">
        <v>252</v>
      </c>
      <c r="AU1088" s="272" t="s">
        <v>85</v>
      </c>
      <c r="AV1088" s="13" t="s">
        <v>85</v>
      </c>
      <c r="AW1088" s="13" t="s">
        <v>38</v>
      </c>
      <c r="AX1088" s="13" t="s">
        <v>75</v>
      </c>
      <c r="AY1088" s="272" t="s">
        <v>182</v>
      </c>
    </row>
    <row r="1089" s="12" customFormat="1">
      <c r="B1089" s="251"/>
      <c r="C1089" s="252"/>
      <c r="D1089" s="253" t="s">
        <v>252</v>
      </c>
      <c r="E1089" s="254" t="s">
        <v>21</v>
      </c>
      <c r="F1089" s="255" t="s">
        <v>758</v>
      </c>
      <c r="G1089" s="252"/>
      <c r="H1089" s="254" t="s">
        <v>21</v>
      </c>
      <c r="I1089" s="256"/>
      <c r="J1089" s="252"/>
      <c r="K1089" s="252"/>
      <c r="L1089" s="257"/>
      <c r="M1089" s="258"/>
      <c r="N1089" s="259"/>
      <c r="O1089" s="259"/>
      <c r="P1089" s="259"/>
      <c r="Q1089" s="259"/>
      <c r="R1089" s="259"/>
      <c r="S1089" s="259"/>
      <c r="T1089" s="260"/>
      <c r="AT1089" s="261" t="s">
        <v>252</v>
      </c>
      <c r="AU1089" s="261" t="s">
        <v>85</v>
      </c>
      <c r="AV1089" s="12" t="s">
        <v>83</v>
      </c>
      <c r="AW1089" s="12" t="s">
        <v>38</v>
      </c>
      <c r="AX1089" s="12" t="s">
        <v>75</v>
      </c>
      <c r="AY1089" s="261" t="s">
        <v>182</v>
      </c>
    </row>
    <row r="1090" s="12" customFormat="1">
      <c r="B1090" s="251"/>
      <c r="C1090" s="252"/>
      <c r="D1090" s="253" t="s">
        <v>252</v>
      </c>
      <c r="E1090" s="254" t="s">
        <v>21</v>
      </c>
      <c r="F1090" s="255" t="s">
        <v>759</v>
      </c>
      <c r="G1090" s="252"/>
      <c r="H1090" s="254" t="s">
        <v>21</v>
      </c>
      <c r="I1090" s="256"/>
      <c r="J1090" s="252"/>
      <c r="K1090" s="252"/>
      <c r="L1090" s="257"/>
      <c r="M1090" s="258"/>
      <c r="N1090" s="259"/>
      <c r="O1090" s="259"/>
      <c r="P1090" s="259"/>
      <c r="Q1090" s="259"/>
      <c r="R1090" s="259"/>
      <c r="S1090" s="259"/>
      <c r="T1090" s="260"/>
      <c r="AT1090" s="261" t="s">
        <v>252</v>
      </c>
      <c r="AU1090" s="261" t="s">
        <v>85</v>
      </c>
      <c r="AV1090" s="12" t="s">
        <v>83</v>
      </c>
      <c r="AW1090" s="12" t="s">
        <v>38</v>
      </c>
      <c r="AX1090" s="12" t="s">
        <v>75</v>
      </c>
      <c r="AY1090" s="261" t="s">
        <v>182</v>
      </c>
    </row>
    <row r="1091" s="13" customFormat="1">
      <c r="B1091" s="262"/>
      <c r="C1091" s="263"/>
      <c r="D1091" s="253" t="s">
        <v>252</v>
      </c>
      <c r="E1091" s="264" t="s">
        <v>21</v>
      </c>
      <c r="F1091" s="265" t="s">
        <v>760</v>
      </c>
      <c r="G1091" s="263"/>
      <c r="H1091" s="266">
        <v>3.6000000000000001</v>
      </c>
      <c r="I1091" s="267"/>
      <c r="J1091" s="263"/>
      <c r="K1091" s="263"/>
      <c r="L1091" s="268"/>
      <c r="M1091" s="269"/>
      <c r="N1091" s="270"/>
      <c r="O1091" s="270"/>
      <c r="P1091" s="270"/>
      <c r="Q1091" s="270"/>
      <c r="R1091" s="270"/>
      <c r="S1091" s="270"/>
      <c r="T1091" s="271"/>
      <c r="AT1091" s="272" t="s">
        <v>252</v>
      </c>
      <c r="AU1091" s="272" t="s">
        <v>85</v>
      </c>
      <c r="AV1091" s="13" t="s">
        <v>85</v>
      </c>
      <c r="AW1091" s="13" t="s">
        <v>38</v>
      </c>
      <c r="AX1091" s="13" t="s">
        <v>75</v>
      </c>
      <c r="AY1091" s="272" t="s">
        <v>182</v>
      </c>
    </row>
    <row r="1092" s="12" customFormat="1">
      <c r="B1092" s="251"/>
      <c r="C1092" s="252"/>
      <c r="D1092" s="253" t="s">
        <v>252</v>
      </c>
      <c r="E1092" s="254" t="s">
        <v>21</v>
      </c>
      <c r="F1092" s="255" t="s">
        <v>761</v>
      </c>
      <c r="G1092" s="252"/>
      <c r="H1092" s="254" t="s">
        <v>21</v>
      </c>
      <c r="I1092" s="256"/>
      <c r="J1092" s="252"/>
      <c r="K1092" s="252"/>
      <c r="L1092" s="257"/>
      <c r="M1092" s="258"/>
      <c r="N1092" s="259"/>
      <c r="O1092" s="259"/>
      <c r="P1092" s="259"/>
      <c r="Q1092" s="259"/>
      <c r="R1092" s="259"/>
      <c r="S1092" s="259"/>
      <c r="T1092" s="260"/>
      <c r="AT1092" s="261" t="s">
        <v>252</v>
      </c>
      <c r="AU1092" s="261" t="s">
        <v>85</v>
      </c>
      <c r="AV1092" s="12" t="s">
        <v>83</v>
      </c>
      <c r="AW1092" s="12" t="s">
        <v>38</v>
      </c>
      <c r="AX1092" s="12" t="s">
        <v>75</v>
      </c>
      <c r="AY1092" s="261" t="s">
        <v>182</v>
      </c>
    </row>
    <row r="1093" s="12" customFormat="1">
      <c r="B1093" s="251"/>
      <c r="C1093" s="252"/>
      <c r="D1093" s="253" t="s">
        <v>252</v>
      </c>
      <c r="E1093" s="254" t="s">
        <v>21</v>
      </c>
      <c r="F1093" s="255" t="s">
        <v>762</v>
      </c>
      <c r="G1093" s="252"/>
      <c r="H1093" s="254" t="s">
        <v>21</v>
      </c>
      <c r="I1093" s="256"/>
      <c r="J1093" s="252"/>
      <c r="K1093" s="252"/>
      <c r="L1093" s="257"/>
      <c r="M1093" s="258"/>
      <c r="N1093" s="259"/>
      <c r="O1093" s="259"/>
      <c r="P1093" s="259"/>
      <c r="Q1093" s="259"/>
      <c r="R1093" s="259"/>
      <c r="S1093" s="259"/>
      <c r="T1093" s="260"/>
      <c r="AT1093" s="261" t="s">
        <v>252</v>
      </c>
      <c r="AU1093" s="261" t="s">
        <v>85</v>
      </c>
      <c r="AV1093" s="12" t="s">
        <v>83</v>
      </c>
      <c r="AW1093" s="12" t="s">
        <v>38</v>
      </c>
      <c r="AX1093" s="12" t="s">
        <v>75</v>
      </c>
      <c r="AY1093" s="261" t="s">
        <v>182</v>
      </c>
    </row>
    <row r="1094" s="13" customFormat="1">
      <c r="B1094" s="262"/>
      <c r="C1094" s="263"/>
      <c r="D1094" s="253" t="s">
        <v>252</v>
      </c>
      <c r="E1094" s="264" t="s">
        <v>21</v>
      </c>
      <c r="F1094" s="265" t="s">
        <v>763</v>
      </c>
      <c r="G1094" s="263"/>
      <c r="H1094" s="266">
        <v>1.1000000000000001</v>
      </c>
      <c r="I1094" s="267"/>
      <c r="J1094" s="263"/>
      <c r="K1094" s="263"/>
      <c r="L1094" s="268"/>
      <c r="M1094" s="269"/>
      <c r="N1094" s="270"/>
      <c r="O1094" s="270"/>
      <c r="P1094" s="270"/>
      <c r="Q1094" s="270"/>
      <c r="R1094" s="270"/>
      <c r="S1094" s="270"/>
      <c r="T1094" s="271"/>
      <c r="AT1094" s="272" t="s">
        <v>252</v>
      </c>
      <c r="AU1094" s="272" t="s">
        <v>85</v>
      </c>
      <c r="AV1094" s="13" t="s">
        <v>85</v>
      </c>
      <c r="AW1094" s="13" t="s">
        <v>38</v>
      </c>
      <c r="AX1094" s="13" t="s">
        <v>75</v>
      </c>
      <c r="AY1094" s="272" t="s">
        <v>182</v>
      </c>
    </row>
    <row r="1095" s="14" customFormat="1">
      <c r="B1095" s="273"/>
      <c r="C1095" s="274"/>
      <c r="D1095" s="253" t="s">
        <v>252</v>
      </c>
      <c r="E1095" s="275" t="s">
        <v>21</v>
      </c>
      <c r="F1095" s="276" t="s">
        <v>270</v>
      </c>
      <c r="G1095" s="274"/>
      <c r="H1095" s="277">
        <v>248.80000000000001</v>
      </c>
      <c r="I1095" s="278"/>
      <c r="J1095" s="274"/>
      <c r="K1095" s="274"/>
      <c r="L1095" s="279"/>
      <c r="M1095" s="280"/>
      <c r="N1095" s="281"/>
      <c r="O1095" s="281"/>
      <c r="P1095" s="281"/>
      <c r="Q1095" s="281"/>
      <c r="R1095" s="281"/>
      <c r="S1095" s="281"/>
      <c r="T1095" s="282"/>
      <c r="AT1095" s="283" t="s">
        <v>252</v>
      </c>
      <c r="AU1095" s="283" t="s">
        <v>85</v>
      </c>
      <c r="AV1095" s="14" t="s">
        <v>198</v>
      </c>
      <c r="AW1095" s="14" t="s">
        <v>38</v>
      </c>
      <c r="AX1095" s="14" t="s">
        <v>83</v>
      </c>
      <c r="AY1095" s="283" t="s">
        <v>182</v>
      </c>
    </row>
    <row r="1096" s="13" customFormat="1">
      <c r="B1096" s="262"/>
      <c r="C1096" s="263"/>
      <c r="D1096" s="253" t="s">
        <v>252</v>
      </c>
      <c r="E1096" s="264" t="s">
        <v>21</v>
      </c>
      <c r="F1096" s="265" t="s">
        <v>21</v>
      </c>
      <c r="G1096" s="263"/>
      <c r="H1096" s="266">
        <v>0</v>
      </c>
      <c r="I1096" s="267"/>
      <c r="J1096" s="263"/>
      <c r="K1096" s="263"/>
      <c r="L1096" s="268"/>
      <c r="M1096" s="269"/>
      <c r="N1096" s="270"/>
      <c r="O1096" s="270"/>
      <c r="P1096" s="270"/>
      <c r="Q1096" s="270"/>
      <c r="R1096" s="270"/>
      <c r="S1096" s="270"/>
      <c r="T1096" s="271"/>
      <c r="AT1096" s="272" t="s">
        <v>252</v>
      </c>
      <c r="AU1096" s="272" t="s">
        <v>85</v>
      </c>
      <c r="AV1096" s="13" t="s">
        <v>85</v>
      </c>
      <c r="AW1096" s="13" t="s">
        <v>38</v>
      </c>
      <c r="AX1096" s="13" t="s">
        <v>75</v>
      </c>
      <c r="AY1096" s="272" t="s">
        <v>182</v>
      </c>
    </row>
    <row r="1097" s="13" customFormat="1">
      <c r="B1097" s="262"/>
      <c r="C1097" s="263"/>
      <c r="D1097" s="253" t="s">
        <v>252</v>
      </c>
      <c r="E1097" s="264" t="s">
        <v>21</v>
      </c>
      <c r="F1097" s="265" t="s">
        <v>21</v>
      </c>
      <c r="G1097" s="263"/>
      <c r="H1097" s="266">
        <v>0</v>
      </c>
      <c r="I1097" s="267"/>
      <c r="J1097" s="263"/>
      <c r="K1097" s="263"/>
      <c r="L1097" s="268"/>
      <c r="M1097" s="269"/>
      <c r="N1097" s="270"/>
      <c r="O1097" s="270"/>
      <c r="P1097" s="270"/>
      <c r="Q1097" s="270"/>
      <c r="R1097" s="270"/>
      <c r="S1097" s="270"/>
      <c r="T1097" s="271"/>
      <c r="AT1097" s="272" t="s">
        <v>252</v>
      </c>
      <c r="AU1097" s="272" t="s">
        <v>85</v>
      </c>
      <c r="AV1097" s="13" t="s">
        <v>85</v>
      </c>
      <c r="AW1097" s="13" t="s">
        <v>38</v>
      </c>
      <c r="AX1097" s="13" t="s">
        <v>75</v>
      </c>
      <c r="AY1097" s="272" t="s">
        <v>182</v>
      </c>
    </row>
    <row r="1098" s="13" customFormat="1">
      <c r="B1098" s="262"/>
      <c r="C1098" s="263"/>
      <c r="D1098" s="253" t="s">
        <v>252</v>
      </c>
      <c r="E1098" s="264" t="s">
        <v>21</v>
      </c>
      <c r="F1098" s="265" t="s">
        <v>21</v>
      </c>
      <c r="G1098" s="263"/>
      <c r="H1098" s="266">
        <v>0</v>
      </c>
      <c r="I1098" s="267"/>
      <c r="J1098" s="263"/>
      <c r="K1098" s="263"/>
      <c r="L1098" s="268"/>
      <c r="M1098" s="269"/>
      <c r="N1098" s="270"/>
      <c r="O1098" s="270"/>
      <c r="P1098" s="270"/>
      <c r="Q1098" s="270"/>
      <c r="R1098" s="270"/>
      <c r="S1098" s="270"/>
      <c r="T1098" s="271"/>
      <c r="AT1098" s="272" t="s">
        <v>252</v>
      </c>
      <c r="AU1098" s="272" t="s">
        <v>85</v>
      </c>
      <c r="AV1098" s="13" t="s">
        <v>85</v>
      </c>
      <c r="AW1098" s="13" t="s">
        <v>38</v>
      </c>
      <c r="AX1098" s="13" t="s">
        <v>75</v>
      </c>
      <c r="AY1098" s="272" t="s">
        <v>182</v>
      </c>
    </row>
    <row r="1099" s="12" customFormat="1">
      <c r="B1099" s="251"/>
      <c r="C1099" s="252"/>
      <c r="D1099" s="253" t="s">
        <v>252</v>
      </c>
      <c r="E1099" s="254" t="s">
        <v>21</v>
      </c>
      <c r="F1099" s="255" t="s">
        <v>704</v>
      </c>
      <c r="G1099" s="252"/>
      <c r="H1099" s="254" t="s">
        <v>21</v>
      </c>
      <c r="I1099" s="256"/>
      <c r="J1099" s="252"/>
      <c r="K1099" s="252"/>
      <c r="L1099" s="257"/>
      <c r="M1099" s="258"/>
      <c r="N1099" s="259"/>
      <c r="O1099" s="259"/>
      <c r="P1099" s="259"/>
      <c r="Q1099" s="259"/>
      <c r="R1099" s="259"/>
      <c r="S1099" s="259"/>
      <c r="T1099" s="260"/>
      <c r="AT1099" s="261" t="s">
        <v>252</v>
      </c>
      <c r="AU1099" s="261" t="s">
        <v>85</v>
      </c>
      <c r="AV1099" s="12" t="s">
        <v>83</v>
      </c>
      <c r="AW1099" s="12" t="s">
        <v>38</v>
      </c>
      <c r="AX1099" s="12" t="s">
        <v>75</v>
      </c>
      <c r="AY1099" s="261" t="s">
        <v>182</v>
      </c>
    </row>
    <row r="1100" s="12" customFormat="1">
      <c r="B1100" s="251"/>
      <c r="C1100" s="252"/>
      <c r="D1100" s="253" t="s">
        <v>252</v>
      </c>
      <c r="E1100" s="254" t="s">
        <v>21</v>
      </c>
      <c r="F1100" s="255" t="s">
        <v>705</v>
      </c>
      <c r="G1100" s="252"/>
      <c r="H1100" s="254" t="s">
        <v>21</v>
      </c>
      <c r="I1100" s="256"/>
      <c r="J1100" s="252"/>
      <c r="K1100" s="252"/>
      <c r="L1100" s="257"/>
      <c r="M1100" s="258"/>
      <c r="N1100" s="259"/>
      <c r="O1100" s="259"/>
      <c r="P1100" s="259"/>
      <c r="Q1100" s="259"/>
      <c r="R1100" s="259"/>
      <c r="S1100" s="259"/>
      <c r="T1100" s="260"/>
      <c r="AT1100" s="261" t="s">
        <v>252</v>
      </c>
      <c r="AU1100" s="261" t="s">
        <v>85</v>
      </c>
      <c r="AV1100" s="12" t="s">
        <v>83</v>
      </c>
      <c r="AW1100" s="12" t="s">
        <v>38</v>
      </c>
      <c r="AX1100" s="12" t="s">
        <v>75</v>
      </c>
      <c r="AY1100" s="261" t="s">
        <v>182</v>
      </c>
    </row>
    <row r="1101" s="13" customFormat="1">
      <c r="B1101" s="262"/>
      <c r="C1101" s="263"/>
      <c r="D1101" s="253" t="s">
        <v>252</v>
      </c>
      <c r="E1101" s="264" t="s">
        <v>21</v>
      </c>
      <c r="F1101" s="265" t="s">
        <v>1078</v>
      </c>
      <c r="G1101" s="263"/>
      <c r="H1101" s="266">
        <v>8.4000000000000004</v>
      </c>
      <c r="I1101" s="267"/>
      <c r="J1101" s="263"/>
      <c r="K1101" s="263"/>
      <c r="L1101" s="268"/>
      <c r="M1101" s="269"/>
      <c r="N1101" s="270"/>
      <c r="O1101" s="270"/>
      <c r="P1101" s="270"/>
      <c r="Q1101" s="270"/>
      <c r="R1101" s="270"/>
      <c r="S1101" s="270"/>
      <c r="T1101" s="271"/>
      <c r="AT1101" s="272" t="s">
        <v>252</v>
      </c>
      <c r="AU1101" s="272" t="s">
        <v>85</v>
      </c>
      <c r="AV1101" s="13" t="s">
        <v>85</v>
      </c>
      <c r="AW1101" s="13" t="s">
        <v>38</v>
      </c>
      <c r="AX1101" s="13" t="s">
        <v>75</v>
      </c>
      <c r="AY1101" s="272" t="s">
        <v>182</v>
      </c>
    </row>
    <row r="1102" s="13" customFormat="1">
      <c r="B1102" s="262"/>
      <c r="C1102" s="263"/>
      <c r="D1102" s="253" t="s">
        <v>252</v>
      </c>
      <c r="E1102" s="264" t="s">
        <v>21</v>
      </c>
      <c r="F1102" s="265" t="s">
        <v>21</v>
      </c>
      <c r="G1102" s="263"/>
      <c r="H1102" s="266">
        <v>0</v>
      </c>
      <c r="I1102" s="267"/>
      <c r="J1102" s="263"/>
      <c r="K1102" s="263"/>
      <c r="L1102" s="268"/>
      <c r="M1102" s="269"/>
      <c r="N1102" s="270"/>
      <c r="O1102" s="270"/>
      <c r="P1102" s="270"/>
      <c r="Q1102" s="270"/>
      <c r="R1102" s="270"/>
      <c r="S1102" s="270"/>
      <c r="T1102" s="271"/>
      <c r="AT1102" s="272" t="s">
        <v>252</v>
      </c>
      <c r="AU1102" s="272" t="s">
        <v>85</v>
      </c>
      <c r="AV1102" s="13" t="s">
        <v>85</v>
      </c>
      <c r="AW1102" s="13" t="s">
        <v>38</v>
      </c>
      <c r="AX1102" s="13" t="s">
        <v>75</v>
      </c>
      <c r="AY1102" s="272" t="s">
        <v>182</v>
      </c>
    </row>
    <row r="1103" s="12" customFormat="1">
      <c r="B1103" s="251"/>
      <c r="C1103" s="252"/>
      <c r="D1103" s="253" t="s">
        <v>252</v>
      </c>
      <c r="E1103" s="254" t="s">
        <v>21</v>
      </c>
      <c r="F1103" s="255" t="s">
        <v>707</v>
      </c>
      <c r="G1103" s="252"/>
      <c r="H1103" s="254" t="s">
        <v>21</v>
      </c>
      <c r="I1103" s="256"/>
      <c r="J1103" s="252"/>
      <c r="K1103" s="252"/>
      <c r="L1103" s="257"/>
      <c r="M1103" s="258"/>
      <c r="N1103" s="259"/>
      <c r="O1103" s="259"/>
      <c r="P1103" s="259"/>
      <c r="Q1103" s="259"/>
      <c r="R1103" s="259"/>
      <c r="S1103" s="259"/>
      <c r="T1103" s="260"/>
      <c r="AT1103" s="261" t="s">
        <v>252</v>
      </c>
      <c r="AU1103" s="261" t="s">
        <v>85</v>
      </c>
      <c r="AV1103" s="12" t="s">
        <v>83</v>
      </c>
      <c r="AW1103" s="12" t="s">
        <v>38</v>
      </c>
      <c r="AX1103" s="12" t="s">
        <v>75</v>
      </c>
      <c r="AY1103" s="261" t="s">
        <v>182</v>
      </c>
    </row>
    <row r="1104" s="12" customFormat="1">
      <c r="B1104" s="251"/>
      <c r="C1104" s="252"/>
      <c r="D1104" s="253" t="s">
        <v>252</v>
      </c>
      <c r="E1104" s="254" t="s">
        <v>21</v>
      </c>
      <c r="F1104" s="255" t="s">
        <v>708</v>
      </c>
      <c r="G1104" s="252"/>
      <c r="H1104" s="254" t="s">
        <v>21</v>
      </c>
      <c r="I1104" s="256"/>
      <c r="J1104" s="252"/>
      <c r="K1104" s="252"/>
      <c r="L1104" s="257"/>
      <c r="M1104" s="258"/>
      <c r="N1104" s="259"/>
      <c r="O1104" s="259"/>
      <c r="P1104" s="259"/>
      <c r="Q1104" s="259"/>
      <c r="R1104" s="259"/>
      <c r="S1104" s="259"/>
      <c r="T1104" s="260"/>
      <c r="AT1104" s="261" t="s">
        <v>252</v>
      </c>
      <c r="AU1104" s="261" t="s">
        <v>85</v>
      </c>
      <c r="AV1104" s="12" t="s">
        <v>83</v>
      </c>
      <c r="AW1104" s="12" t="s">
        <v>38</v>
      </c>
      <c r="AX1104" s="12" t="s">
        <v>75</v>
      </c>
      <c r="AY1104" s="261" t="s">
        <v>182</v>
      </c>
    </row>
    <row r="1105" s="13" customFormat="1">
      <c r="B1105" s="262"/>
      <c r="C1105" s="263"/>
      <c r="D1105" s="253" t="s">
        <v>252</v>
      </c>
      <c r="E1105" s="264" t="s">
        <v>21</v>
      </c>
      <c r="F1105" s="265" t="s">
        <v>1079</v>
      </c>
      <c r="G1105" s="263"/>
      <c r="H1105" s="266">
        <v>40.299999999999997</v>
      </c>
      <c r="I1105" s="267"/>
      <c r="J1105" s="263"/>
      <c r="K1105" s="263"/>
      <c r="L1105" s="268"/>
      <c r="M1105" s="269"/>
      <c r="N1105" s="270"/>
      <c r="O1105" s="270"/>
      <c r="P1105" s="270"/>
      <c r="Q1105" s="270"/>
      <c r="R1105" s="270"/>
      <c r="S1105" s="270"/>
      <c r="T1105" s="271"/>
      <c r="AT1105" s="272" t="s">
        <v>252</v>
      </c>
      <c r="AU1105" s="272" t="s">
        <v>85</v>
      </c>
      <c r="AV1105" s="13" t="s">
        <v>85</v>
      </c>
      <c r="AW1105" s="13" t="s">
        <v>38</v>
      </c>
      <c r="AX1105" s="13" t="s">
        <v>75</v>
      </c>
      <c r="AY1105" s="272" t="s">
        <v>182</v>
      </c>
    </row>
    <row r="1106" s="13" customFormat="1">
      <c r="B1106" s="262"/>
      <c r="C1106" s="263"/>
      <c r="D1106" s="253" t="s">
        <v>252</v>
      </c>
      <c r="E1106" s="264" t="s">
        <v>21</v>
      </c>
      <c r="F1106" s="265" t="s">
        <v>21</v>
      </c>
      <c r="G1106" s="263"/>
      <c r="H1106" s="266">
        <v>0</v>
      </c>
      <c r="I1106" s="267"/>
      <c r="J1106" s="263"/>
      <c r="K1106" s="263"/>
      <c r="L1106" s="268"/>
      <c r="M1106" s="269"/>
      <c r="N1106" s="270"/>
      <c r="O1106" s="270"/>
      <c r="P1106" s="270"/>
      <c r="Q1106" s="270"/>
      <c r="R1106" s="270"/>
      <c r="S1106" s="270"/>
      <c r="T1106" s="271"/>
      <c r="AT1106" s="272" t="s">
        <v>252</v>
      </c>
      <c r="AU1106" s="272" t="s">
        <v>85</v>
      </c>
      <c r="AV1106" s="13" t="s">
        <v>85</v>
      </c>
      <c r="AW1106" s="13" t="s">
        <v>38</v>
      </c>
      <c r="AX1106" s="13" t="s">
        <v>75</v>
      </c>
      <c r="AY1106" s="272" t="s">
        <v>182</v>
      </c>
    </row>
    <row r="1107" s="12" customFormat="1">
      <c r="B1107" s="251"/>
      <c r="C1107" s="252"/>
      <c r="D1107" s="253" t="s">
        <v>252</v>
      </c>
      <c r="E1107" s="254" t="s">
        <v>21</v>
      </c>
      <c r="F1107" s="255" t="s">
        <v>710</v>
      </c>
      <c r="G1107" s="252"/>
      <c r="H1107" s="254" t="s">
        <v>21</v>
      </c>
      <c r="I1107" s="256"/>
      <c r="J1107" s="252"/>
      <c r="K1107" s="252"/>
      <c r="L1107" s="257"/>
      <c r="M1107" s="258"/>
      <c r="N1107" s="259"/>
      <c r="O1107" s="259"/>
      <c r="P1107" s="259"/>
      <c r="Q1107" s="259"/>
      <c r="R1107" s="259"/>
      <c r="S1107" s="259"/>
      <c r="T1107" s="260"/>
      <c r="AT1107" s="261" t="s">
        <v>252</v>
      </c>
      <c r="AU1107" s="261" t="s">
        <v>85</v>
      </c>
      <c r="AV1107" s="12" t="s">
        <v>83</v>
      </c>
      <c r="AW1107" s="12" t="s">
        <v>38</v>
      </c>
      <c r="AX1107" s="12" t="s">
        <v>75</v>
      </c>
      <c r="AY1107" s="261" t="s">
        <v>182</v>
      </c>
    </row>
    <row r="1108" s="12" customFormat="1">
      <c r="B1108" s="251"/>
      <c r="C1108" s="252"/>
      <c r="D1108" s="253" t="s">
        <v>252</v>
      </c>
      <c r="E1108" s="254" t="s">
        <v>21</v>
      </c>
      <c r="F1108" s="255" t="s">
        <v>711</v>
      </c>
      <c r="G1108" s="252"/>
      <c r="H1108" s="254" t="s">
        <v>21</v>
      </c>
      <c r="I1108" s="256"/>
      <c r="J1108" s="252"/>
      <c r="K1108" s="252"/>
      <c r="L1108" s="257"/>
      <c r="M1108" s="258"/>
      <c r="N1108" s="259"/>
      <c r="O1108" s="259"/>
      <c r="P1108" s="259"/>
      <c r="Q1108" s="259"/>
      <c r="R1108" s="259"/>
      <c r="S1108" s="259"/>
      <c r="T1108" s="260"/>
      <c r="AT1108" s="261" t="s">
        <v>252</v>
      </c>
      <c r="AU1108" s="261" t="s">
        <v>85</v>
      </c>
      <c r="AV1108" s="12" t="s">
        <v>83</v>
      </c>
      <c r="AW1108" s="12" t="s">
        <v>38</v>
      </c>
      <c r="AX1108" s="12" t="s">
        <v>75</v>
      </c>
      <c r="AY1108" s="261" t="s">
        <v>182</v>
      </c>
    </row>
    <row r="1109" s="13" customFormat="1">
      <c r="B1109" s="262"/>
      <c r="C1109" s="263"/>
      <c r="D1109" s="253" t="s">
        <v>252</v>
      </c>
      <c r="E1109" s="264" t="s">
        <v>21</v>
      </c>
      <c r="F1109" s="265" t="s">
        <v>1080</v>
      </c>
      <c r="G1109" s="263"/>
      <c r="H1109" s="266">
        <v>23.600000000000001</v>
      </c>
      <c r="I1109" s="267"/>
      <c r="J1109" s="263"/>
      <c r="K1109" s="263"/>
      <c r="L1109" s="268"/>
      <c r="M1109" s="269"/>
      <c r="N1109" s="270"/>
      <c r="O1109" s="270"/>
      <c r="P1109" s="270"/>
      <c r="Q1109" s="270"/>
      <c r="R1109" s="270"/>
      <c r="S1109" s="270"/>
      <c r="T1109" s="271"/>
      <c r="AT1109" s="272" t="s">
        <v>252</v>
      </c>
      <c r="AU1109" s="272" t="s">
        <v>85</v>
      </c>
      <c r="AV1109" s="13" t="s">
        <v>85</v>
      </c>
      <c r="AW1109" s="13" t="s">
        <v>38</v>
      </c>
      <c r="AX1109" s="13" t="s">
        <v>75</v>
      </c>
      <c r="AY1109" s="272" t="s">
        <v>182</v>
      </c>
    </row>
    <row r="1110" s="13" customFormat="1">
      <c r="B1110" s="262"/>
      <c r="C1110" s="263"/>
      <c r="D1110" s="253" t="s">
        <v>252</v>
      </c>
      <c r="E1110" s="264" t="s">
        <v>21</v>
      </c>
      <c r="F1110" s="265" t="s">
        <v>21</v>
      </c>
      <c r="G1110" s="263"/>
      <c r="H1110" s="266">
        <v>0</v>
      </c>
      <c r="I1110" s="267"/>
      <c r="J1110" s="263"/>
      <c r="K1110" s="263"/>
      <c r="L1110" s="268"/>
      <c r="M1110" s="269"/>
      <c r="N1110" s="270"/>
      <c r="O1110" s="270"/>
      <c r="P1110" s="270"/>
      <c r="Q1110" s="270"/>
      <c r="R1110" s="270"/>
      <c r="S1110" s="270"/>
      <c r="T1110" s="271"/>
      <c r="AT1110" s="272" t="s">
        <v>252</v>
      </c>
      <c r="AU1110" s="272" t="s">
        <v>85</v>
      </c>
      <c r="AV1110" s="13" t="s">
        <v>85</v>
      </c>
      <c r="AW1110" s="13" t="s">
        <v>38</v>
      </c>
      <c r="AX1110" s="13" t="s">
        <v>75</v>
      </c>
      <c r="AY1110" s="272" t="s">
        <v>182</v>
      </c>
    </row>
    <row r="1111" s="12" customFormat="1">
      <c r="B1111" s="251"/>
      <c r="C1111" s="252"/>
      <c r="D1111" s="253" t="s">
        <v>252</v>
      </c>
      <c r="E1111" s="254" t="s">
        <v>21</v>
      </c>
      <c r="F1111" s="255" t="s">
        <v>713</v>
      </c>
      <c r="G1111" s="252"/>
      <c r="H1111" s="254" t="s">
        <v>21</v>
      </c>
      <c r="I1111" s="256"/>
      <c r="J1111" s="252"/>
      <c r="K1111" s="252"/>
      <c r="L1111" s="257"/>
      <c r="M1111" s="258"/>
      <c r="N1111" s="259"/>
      <c r="O1111" s="259"/>
      <c r="P1111" s="259"/>
      <c r="Q1111" s="259"/>
      <c r="R1111" s="259"/>
      <c r="S1111" s="259"/>
      <c r="T1111" s="260"/>
      <c r="AT1111" s="261" t="s">
        <v>252</v>
      </c>
      <c r="AU1111" s="261" t="s">
        <v>85</v>
      </c>
      <c r="AV1111" s="12" t="s">
        <v>83</v>
      </c>
      <c r="AW1111" s="12" t="s">
        <v>38</v>
      </c>
      <c r="AX1111" s="12" t="s">
        <v>75</v>
      </c>
      <c r="AY1111" s="261" t="s">
        <v>182</v>
      </c>
    </row>
    <row r="1112" s="12" customFormat="1">
      <c r="B1112" s="251"/>
      <c r="C1112" s="252"/>
      <c r="D1112" s="253" t="s">
        <v>252</v>
      </c>
      <c r="E1112" s="254" t="s">
        <v>21</v>
      </c>
      <c r="F1112" s="255" t="s">
        <v>714</v>
      </c>
      <c r="G1112" s="252"/>
      <c r="H1112" s="254" t="s">
        <v>21</v>
      </c>
      <c r="I1112" s="256"/>
      <c r="J1112" s="252"/>
      <c r="K1112" s="252"/>
      <c r="L1112" s="257"/>
      <c r="M1112" s="258"/>
      <c r="N1112" s="259"/>
      <c r="O1112" s="259"/>
      <c r="P1112" s="259"/>
      <c r="Q1112" s="259"/>
      <c r="R1112" s="259"/>
      <c r="S1112" s="259"/>
      <c r="T1112" s="260"/>
      <c r="AT1112" s="261" t="s">
        <v>252</v>
      </c>
      <c r="AU1112" s="261" t="s">
        <v>85</v>
      </c>
      <c r="AV1112" s="12" t="s">
        <v>83</v>
      </c>
      <c r="AW1112" s="12" t="s">
        <v>38</v>
      </c>
      <c r="AX1112" s="12" t="s">
        <v>75</v>
      </c>
      <c r="AY1112" s="261" t="s">
        <v>182</v>
      </c>
    </row>
    <row r="1113" s="13" customFormat="1">
      <c r="B1113" s="262"/>
      <c r="C1113" s="263"/>
      <c r="D1113" s="253" t="s">
        <v>252</v>
      </c>
      <c r="E1113" s="264" t="s">
        <v>21</v>
      </c>
      <c r="F1113" s="265" t="s">
        <v>1081</v>
      </c>
      <c r="G1113" s="263"/>
      <c r="H1113" s="266">
        <v>12.5</v>
      </c>
      <c r="I1113" s="267"/>
      <c r="J1113" s="263"/>
      <c r="K1113" s="263"/>
      <c r="L1113" s="268"/>
      <c r="M1113" s="269"/>
      <c r="N1113" s="270"/>
      <c r="O1113" s="270"/>
      <c r="P1113" s="270"/>
      <c r="Q1113" s="270"/>
      <c r="R1113" s="270"/>
      <c r="S1113" s="270"/>
      <c r="T1113" s="271"/>
      <c r="AT1113" s="272" t="s">
        <v>252</v>
      </c>
      <c r="AU1113" s="272" t="s">
        <v>85</v>
      </c>
      <c r="AV1113" s="13" t="s">
        <v>85</v>
      </c>
      <c r="AW1113" s="13" t="s">
        <v>38</v>
      </c>
      <c r="AX1113" s="13" t="s">
        <v>75</v>
      </c>
      <c r="AY1113" s="272" t="s">
        <v>182</v>
      </c>
    </row>
    <row r="1114" s="13" customFormat="1">
      <c r="B1114" s="262"/>
      <c r="C1114" s="263"/>
      <c r="D1114" s="253" t="s">
        <v>252</v>
      </c>
      <c r="E1114" s="264" t="s">
        <v>21</v>
      </c>
      <c r="F1114" s="265" t="s">
        <v>21</v>
      </c>
      <c r="G1114" s="263"/>
      <c r="H1114" s="266">
        <v>0</v>
      </c>
      <c r="I1114" s="267"/>
      <c r="J1114" s="263"/>
      <c r="K1114" s="263"/>
      <c r="L1114" s="268"/>
      <c r="M1114" s="269"/>
      <c r="N1114" s="270"/>
      <c r="O1114" s="270"/>
      <c r="P1114" s="270"/>
      <c r="Q1114" s="270"/>
      <c r="R1114" s="270"/>
      <c r="S1114" s="270"/>
      <c r="T1114" s="271"/>
      <c r="AT1114" s="272" t="s">
        <v>252</v>
      </c>
      <c r="AU1114" s="272" t="s">
        <v>85</v>
      </c>
      <c r="AV1114" s="13" t="s">
        <v>85</v>
      </c>
      <c r="AW1114" s="13" t="s">
        <v>38</v>
      </c>
      <c r="AX1114" s="13" t="s">
        <v>75</v>
      </c>
      <c r="AY1114" s="272" t="s">
        <v>182</v>
      </c>
    </row>
    <row r="1115" s="12" customFormat="1">
      <c r="B1115" s="251"/>
      <c r="C1115" s="252"/>
      <c r="D1115" s="253" t="s">
        <v>252</v>
      </c>
      <c r="E1115" s="254" t="s">
        <v>21</v>
      </c>
      <c r="F1115" s="255" t="s">
        <v>716</v>
      </c>
      <c r="G1115" s="252"/>
      <c r="H1115" s="254" t="s">
        <v>21</v>
      </c>
      <c r="I1115" s="256"/>
      <c r="J1115" s="252"/>
      <c r="K1115" s="252"/>
      <c r="L1115" s="257"/>
      <c r="M1115" s="258"/>
      <c r="N1115" s="259"/>
      <c r="O1115" s="259"/>
      <c r="P1115" s="259"/>
      <c r="Q1115" s="259"/>
      <c r="R1115" s="259"/>
      <c r="S1115" s="259"/>
      <c r="T1115" s="260"/>
      <c r="AT1115" s="261" t="s">
        <v>252</v>
      </c>
      <c r="AU1115" s="261" t="s">
        <v>85</v>
      </c>
      <c r="AV1115" s="12" t="s">
        <v>83</v>
      </c>
      <c r="AW1115" s="12" t="s">
        <v>38</v>
      </c>
      <c r="AX1115" s="12" t="s">
        <v>75</v>
      </c>
      <c r="AY1115" s="261" t="s">
        <v>182</v>
      </c>
    </row>
    <row r="1116" s="12" customFormat="1">
      <c r="B1116" s="251"/>
      <c r="C1116" s="252"/>
      <c r="D1116" s="253" t="s">
        <v>252</v>
      </c>
      <c r="E1116" s="254" t="s">
        <v>21</v>
      </c>
      <c r="F1116" s="255" t="s">
        <v>717</v>
      </c>
      <c r="G1116" s="252"/>
      <c r="H1116" s="254" t="s">
        <v>21</v>
      </c>
      <c r="I1116" s="256"/>
      <c r="J1116" s="252"/>
      <c r="K1116" s="252"/>
      <c r="L1116" s="257"/>
      <c r="M1116" s="258"/>
      <c r="N1116" s="259"/>
      <c r="O1116" s="259"/>
      <c r="P1116" s="259"/>
      <c r="Q1116" s="259"/>
      <c r="R1116" s="259"/>
      <c r="S1116" s="259"/>
      <c r="T1116" s="260"/>
      <c r="AT1116" s="261" t="s">
        <v>252</v>
      </c>
      <c r="AU1116" s="261" t="s">
        <v>85</v>
      </c>
      <c r="AV1116" s="12" t="s">
        <v>83</v>
      </c>
      <c r="AW1116" s="12" t="s">
        <v>38</v>
      </c>
      <c r="AX1116" s="12" t="s">
        <v>75</v>
      </c>
      <c r="AY1116" s="261" t="s">
        <v>182</v>
      </c>
    </row>
    <row r="1117" s="13" customFormat="1">
      <c r="B1117" s="262"/>
      <c r="C1117" s="263"/>
      <c r="D1117" s="253" t="s">
        <v>252</v>
      </c>
      <c r="E1117" s="264" t="s">
        <v>21</v>
      </c>
      <c r="F1117" s="265" t="s">
        <v>1082</v>
      </c>
      <c r="G1117" s="263"/>
      <c r="H1117" s="266">
        <v>8.0999999999999996</v>
      </c>
      <c r="I1117" s="267"/>
      <c r="J1117" s="263"/>
      <c r="K1117" s="263"/>
      <c r="L1117" s="268"/>
      <c r="M1117" s="269"/>
      <c r="N1117" s="270"/>
      <c r="O1117" s="270"/>
      <c r="P1117" s="270"/>
      <c r="Q1117" s="270"/>
      <c r="R1117" s="270"/>
      <c r="S1117" s="270"/>
      <c r="T1117" s="271"/>
      <c r="AT1117" s="272" t="s">
        <v>252</v>
      </c>
      <c r="AU1117" s="272" t="s">
        <v>85</v>
      </c>
      <c r="AV1117" s="13" t="s">
        <v>85</v>
      </c>
      <c r="AW1117" s="13" t="s">
        <v>38</v>
      </c>
      <c r="AX1117" s="13" t="s">
        <v>75</v>
      </c>
      <c r="AY1117" s="272" t="s">
        <v>182</v>
      </c>
    </row>
    <row r="1118" s="13" customFormat="1">
      <c r="B1118" s="262"/>
      <c r="C1118" s="263"/>
      <c r="D1118" s="253" t="s">
        <v>252</v>
      </c>
      <c r="E1118" s="264" t="s">
        <v>21</v>
      </c>
      <c r="F1118" s="265" t="s">
        <v>21</v>
      </c>
      <c r="G1118" s="263"/>
      <c r="H1118" s="266">
        <v>0</v>
      </c>
      <c r="I1118" s="267"/>
      <c r="J1118" s="263"/>
      <c r="K1118" s="263"/>
      <c r="L1118" s="268"/>
      <c r="M1118" s="269"/>
      <c r="N1118" s="270"/>
      <c r="O1118" s="270"/>
      <c r="P1118" s="270"/>
      <c r="Q1118" s="270"/>
      <c r="R1118" s="270"/>
      <c r="S1118" s="270"/>
      <c r="T1118" s="271"/>
      <c r="AT1118" s="272" t="s">
        <v>252</v>
      </c>
      <c r="AU1118" s="272" t="s">
        <v>85</v>
      </c>
      <c r="AV1118" s="13" t="s">
        <v>85</v>
      </c>
      <c r="AW1118" s="13" t="s">
        <v>38</v>
      </c>
      <c r="AX1118" s="13" t="s">
        <v>75</v>
      </c>
      <c r="AY1118" s="272" t="s">
        <v>182</v>
      </c>
    </row>
    <row r="1119" s="12" customFormat="1">
      <c r="B1119" s="251"/>
      <c r="C1119" s="252"/>
      <c r="D1119" s="253" t="s">
        <v>252</v>
      </c>
      <c r="E1119" s="254" t="s">
        <v>21</v>
      </c>
      <c r="F1119" s="255" t="s">
        <v>719</v>
      </c>
      <c r="G1119" s="252"/>
      <c r="H1119" s="254" t="s">
        <v>21</v>
      </c>
      <c r="I1119" s="256"/>
      <c r="J1119" s="252"/>
      <c r="K1119" s="252"/>
      <c r="L1119" s="257"/>
      <c r="M1119" s="258"/>
      <c r="N1119" s="259"/>
      <c r="O1119" s="259"/>
      <c r="P1119" s="259"/>
      <c r="Q1119" s="259"/>
      <c r="R1119" s="259"/>
      <c r="S1119" s="259"/>
      <c r="T1119" s="260"/>
      <c r="AT1119" s="261" t="s">
        <v>252</v>
      </c>
      <c r="AU1119" s="261" t="s">
        <v>85</v>
      </c>
      <c r="AV1119" s="12" t="s">
        <v>83</v>
      </c>
      <c r="AW1119" s="12" t="s">
        <v>38</v>
      </c>
      <c r="AX1119" s="12" t="s">
        <v>75</v>
      </c>
      <c r="AY1119" s="261" t="s">
        <v>182</v>
      </c>
    </row>
    <row r="1120" s="12" customFormat="1">
      <c r="B1120" s="251"/>
      <c r="C1120" s="252"/>
      <c r="D1120" s="253" t="s">
        <v>252</v>
      </c>
      <c r="E1120" s="254" t="s">
        <v>21</v>
      </c>
      <c r="F1120" s="255" t="s">
        <v>720</v>
      </c>
      <c r="G1120" s="252"/>
      <c r="H1120" s="254" t="s">
        <v>21</v>
      </c>
      <c r="I1120" s="256"/>
      <c r="J1120" s="252"/>
      <c r="K1120" s="252"/>
      <c r="L1120" s="257"/>
      <c r="M1120" s="258"/>
      <c r="N1120" s="259"/>
      <c r="O1120" s="259"/>
      <c r="P1120" s="259"/>
      <c r="Q1120" s="259"/>
      <c r="R1120" s="259"/>
      <c r="S1120" s="259"/>
      <c r="T1120" s="260"/>
      <c r="AT1120" s="261" t="s">
        <v>252</v>
      </c>
      <c r="AU1120" s="261" t="s">
        <v>85</v>
      </c>
      <c r="AV1120" s="12" t="s">
        <v>83</v>
      </c>
      <c r="AW1120" s="12" t="s">
        <v>38</v>
      </c>
      <c r="AX1120" s="12" t="s">
        <v>75</v>
      </c>
      <c r="AY1120" s="261" t="s">
        <v>182</v>
      </c>
    </row>
    <row r="1121" s="13" customFormat="1">
      <c r="B1121" s="262"/>
      <c r="C1121" s="263"/>
      <c r="D1121" s="253" t="s">
        <v>252</v>
      </c>
      <c r="E1121" s="264" t="s">
        <v>21</v>
      </c>
      <c r="F1121" s="265" t="s">
        <v>1083</v>
      </c>
      <c r="G1121" s="263"/>
      <c r="H1121" s="266">
        <v>8.3000000000000007</v>
      </c>
      <c r="I1121" s="267"/>
      <c r="J1121" s="263"/>
      <c r="K1121" s="263"/>
      <c r="L1121" s="268"/>
      <c r="M1121" s="269"/>
      <c r="N1121" s="270"/>
      <c r="O1121" s="270"/>
      <c r="P1121" s="270"/>
      <c r="Q1121" s="270"/>
      <c r="R1121" s="270"/>
      <c r="S1121" s="270"/>
      <c r="T1121" s="271"/>
      <c r="AT1121" s="272" t="s">
        <v>252</v>
      </c>
      <c r="AU1121" s="272" t="s">
        <v>85</v>
      </c>
      <c r="AV1121" s="13" t="s">
        <v>85</v>
      </c>
      <c r="AW1121" s="13" t="s">
        <v>38</v>
      </c>
      <c r="AX1121" s="13" t="s">
        <v>75</v>
      </c>
      <c r="AY1121" s="272" t="s">
        <v>182</v>
      </c>
    </row>
    <row r="1122" s="13" customFormat="1">
      <c r="B1122" s="262"/>
      <c r="C1122" s="263"/>
      <c r="D1122" s="253" t="s">
        <v>252</v>
      </c>
      <c r="E1122" s="264" t="s">
        <v>21</v>
      </c>
      <c r="F1122" s="265" t="s">
        <v>21</v>
      </c>
      <c r="G1122" s="263"/>
      <c r="H1122" s="266">
        <v>0</v>
      </c>
      <c r="I1122" s="267"/>
      <c r="J1122" s="263"/>
      <c r="K1122" s="263"/>
      <c r="L1122" s="268"/>
      <c r="M1122" s="269"/>
      <c r="N1122" s="270"/>
      <c r="O1122" s="270"/>
      <c r="P1122" s="270"/>
      <c r="Q1122" s="270"/>
      <c r="R1122" s="270"/>
      <c r="S1122" s="270"/>
      <c r="T1122" s="271"/>
      <c r="AT1122" s="272" t="s">
        <v>252</v>
      </c>
      <c r="AU1122" s="272" t="s">
        <v>85</v>
      </c>
      <c r="AV1122" s="13" t="s">
        <v>85</v>
      </c>
      <c r="AW1122" s="13" t="s">
        <v>38</v>
      </c>
      <c r="AX1122" s="13" t="s">
        <v>75</v>
      </c>
      <c r="AY1122" s="272" t="s">
        <v>182</v>
      </c>
    </row>
    <row r="1123" s="12" customFormat="1">
      <c r="B1123" s="251"/>
      <c r="C1123" s="252"/>
      <c r="D1123" s="253" t="s">
        <v>252</v>
      </c>
      <c r="E1123" s="254" t="s">
        <v>21</v>
      </c>
      <c r="F1123" s="255" t="s">
        <v>722</v>
      </c>
      <c r="G1123" s="252"/>
      <c r="H1123" s="254" t="s">
        <v>21</v>
      </c>
      <c r="I1123" s="256"/>
      <c r="J1123" s="252"/>
      <c r="K1123" s="252"/>
      <c r="L1123" s="257"/>
      <c r="M1123" s="258"/>
      <c r="N1123" s="259"/>
      <c r="O1123" s="259"/>
      <c r="P1123" s="259"/>
      <c r="Q1123" s="259"/>
      <c r="R1123" s="259"/>
      <c r="S1123" s="259"/>
      <c r="T1123" s="260"/>
      <c r="AT1123" s="261" t="s">
        <v>252</v>
      </c>
      <c r="AU1123" s="261" t="s">
        <v>85</v>
      </c>
      <c r="AV1123" s="12" t="s">
        <v>83</v>
      </c>
      <c r="AW1123" s="12" t="s">
        <v>38</v>
      </c>
      <c r="AX1123" s="12" t="s">
        <v>75</v>
      </c>
      <c r="AY1123" s="261" t="s">
        <v>182</v>
      </c>
    </row>
    <row r="1124" s="12" customFormat="1">
      <c r="B1124" s="251"/>
      <c r="C1124" s="252"/>
      <c r="D1124" s="253" t="s">
        <v>252</v>
      </c>
      <c r="E1124" s="254" t="s">
        <v>21</v>
      </c>
      <c r="F1124" s="255" t="s">
        <v>723</v>
      </c>
      <c r="G1124" s="252"/>
      <c r="H1124" s="254" t="s">
        <v>21</v>
      </c>
      <c r="I1124" s="256"/>
      <c r="J1124" s="252"/>
      <c r="K1124" s="252"/>
      <c r="L1124" s="257"/>
      <c r="M1124" s="258"/>
      <c r="N1124" s="259"/>
      <c r="O1124" s="259"/>
      <c r="P1124" s="259"/>
      <c r="Q1124" s="259"/>
      <c r="R1124" s="259"/>
      <c r="S1124" s="259"/>
      <c r="T1124" s="260"/>
      <c r="AT1124" s="261" t="s">
        <v>252</v>
      </c>
      <c r="AU1124" s="261" t="s">
        <v>85</v>
      </c>
      <c r="AV1124" s="12" t="s">
        <v>83</v>
      </c>
      <c r="AW1124" s="12" t="s">
        <v>38</v>
      </c>
      <c r="AX1124" s="12" t="s">
        <v>75</v>
      </c>
      <c r="AY1124" s="261" t="s">
        <v>182</v>
      </c>
    </row>
    <row r="1125" s="13" customFormat="1">
      <c r="B1125" s="262"/>
      <c r="C1125" s="263"/>
      <c r="D1125" s="253" t="s">
        <v>252</v>
      </c>
      <c r="E1125" s="264" t="s">
        <v>21</v>
      </c>
      <c r="F1125" s="265" t="s">
        <v>1084</v>
      </c>
      <c r="G1125" s="263"/>
      <c r="H1125" s="266">
        <v>17.199999999999999</v>
      </c>
      <c r="I1125" s="267"/>
      <c r="J1125" s="263"/>
      <c r="K1125" s="263"/>
      <c r="L1125" s="268"/>
      <c r="M1125" s="269"/>
      <c r="N1125" s="270"/>
      <c r="O1125" s="270"/>
      <c r="P1125" s="270"/>
      <c r="Q1125" s="270"/>
      <c r="R1125" s="270"/>
      <c r="S1125" s="270"/>
      <c r="T1125" s="271"/>
      <c r="AT1125" s="272" t="s">
        <v>252</v>
      </c>
      <c r="AU1125" s="272" t="s">
        <v>85</v>
      </c>
      <c r="AV1125" s="13" t="s">
        <v>85</v>
      </c>
      <c r="AW1125" s="13" t="s">
        <v>38</v>
      </c>
      <c r="AX1125" s="13" t="s">
        <v>75</v>
      </c>
      <c r="AY1125" s="272" t="s">
        <v>182</v>
      </c>
    </row>
    <row r="1126" s="13" customFormat="1">
      <c r="B1126" s="262"/>
      <c r="C1126" s="263"/>
      <c r="D1126" s="253" t="s">
        <v>252</v>
      </c>
      <c r="E1126" s="264" t="s">
        <v>21</v>
      </c>
      <c r="F1126" s="265" t="s">
        <v>21</v>
      </c>
      <c r="G1126" s="263"/>
      <c r="H1126" s="266">
        <v>0</v>
      </c>
      <c r="I1126" s="267"/>
      <c r="J1126" s="263"/>
      <c r="K1126" s="263"/>
      <c r="L1126" s="268"/>
      <c r="M1126" s="269"/>
      <c r="N1126" s="270"/>
      <c r="O1126" s="270"/>
      <c r="P1126" s="270"/>
      <c r="Q1126" s="270"/>
      <c r="R1126" s="270"/>
      <c r="S1126" s="270"/>
      <c r="T1126" s="271"/>
      <c r="AT1126" s="272" t="s">
        <v>252</v>
      </c>
      <c r="AU1126" s="272" t="s">
        <v>85</v>
      </c>
      <c r="AV1126" s="13" t="s">
        <v>85</v>
      </c>
      <c r="AW1126" s="13" t="s">
        <v>38</v>
      </c>
      <c r="AX1126" s="13" t="s">
        <v>75</v>
      </c>
      <c r="AY1126" s="272" t="s">
        <v>182</v>
      </c>
    </row>
    <row r="1127" s="12" customFormat="1">
      <c r="B1127" s="251"/>
      <c r="C1127" s="252"/>
      <c r="D1127" s="253" t="s">
        <v>252</v>
      </c>
      <c r="E1127" s="254" t="s">
        <v>21</v>
      </c>
      <c r="F1127" s="255" t="s">
        <v>725</v>
      </c>
      <c r="G1127" s="252"/>
      <c r="H1127" s="254" t="s">
        <v>21</v>
      </c>
      <c r="I1127" s="256"/>
      <c r="J1127" s="252"/>
      <c r="K1127" s="252"/>
      <c r="L1127" s="257"/>
      <c r="M1127" s="258"/>
      <c r="N1127" s="259"/>
      <c r="O1127" s="259"/>
      <c r="P1127" s="259"/>
      <c r="Q1127" s="259"/>
      <c r="R1127" s="259"/>
      <c r="S1127" s="259"/>
      <c r="T1127" s="260"/>
      <c r="AT1127" s="261" t="s">
        <v>252</v>
      </c>
      <c r="AU1127" s="261" t="s">
        <v>85</v>
      </c>
      <c r="AV1127" s="12" t="s">
        <v>83</v>
      </c>
      <c r="AW1127" s="12" t="s">
        <v>38</v>
      </c>
      <c r="AX1127" s="12" t="s">
        <v>75</v>
      </c>
      <c r="AY1127" s="261" t="s">
        <v>182</v>
      </c>
    </row>
    <row r="1128" s="12" customFormat="1">
      <c r="B1128" s="251"/>
      <c r="C1128" s="252"/>
      <c r="D1128" s="253" t="s">
        <v>252</v>
      </c>
      <c r="E1128" s="254" t="s">
        <v>21</v>
      </c>
      <c r="F1128" s="255" t="s">
        <v>726</v>
      </c>
      <c r="G1128" s="252"/>
      <c r="H1128" s="254" t="s">
        <v>21</v>
      </c>
      <c r="I1128" s="256"/>
      <c r="J1128" s="252"/>
      <c r="K1128" s="252"/>
      <c r="L1128" s="257"/>
      <c r="M1128" s="258"/>
      <c r="N1128" s="259"/>
      <c r="O1128" s="259"/>
      <c r="P1128" s="259"/>
      <c r="Q1128" s="259"/>
      <c r="R1128" s="259"/>
      <c r="S1128" s="259"/>
      <c r="T1128" s="260"/>
      <c r="AT1128" s="261" t="s">
        <v>252</v>
      </c>
      <c r="AU1128" s="261" t="s">
        <v>85</v>
      </c>
      <c r="AV1128" s="12" t="s">
        <v>83</v>
      </c>
      <c r="AW1128" s="12" t="s">
        <v>38</v>
      </c>
      <c r="AX1128" s="12" t="s">
        <v>75</v>
      </c>
      <c r="AY1128" s="261" t="s">
        <v>182</v>
      </c>
    </row>
    <row r="1129" s="13" customFormat="1">
      <c r="B1129" s="262"/>
      <c r="C1129" s="263"/>
      <c r="D1129" s="253" t="s">
        <v>252</v>
      </c>
      <c r="E1129" s="264" t="s">
        <v>21</v>
      </c>
      <c r="F1129" s="265" t="s">
        <v>1085</v>
      </c>
      <c r="G1129" s="263"/>
      <c r="H1129" s="266">
        <v>14.6</v>
      </c>
      <c r="I1129" s="267"/>
      <c r="J1129" s="263"/>
      <c r="K1129" s="263"/>
      <c r="L1129" s="268"/>
      <c r="M1129" s="269"/>
      <c r="N1129" s="270"/>
      <c r="O1129" s="270"/>
      <c r="P1129" s="270"/>
      <c r="Q1129" s="270"/>
      <c r="R1129" s="270"/>
      <c r="S1129" s="270"/>
      <c r="T1129" s="271"/>
      <c r="AT1129" s="272" t="s">
        <v>252</v>
      </c>
      <c r="AU1129" s="272" t="s">
        <v>85</v>
      </c>
      <c r="AV1129" s="13" t="s">
        <v>85</v>
      </c>
      <c r="AW1129" s="13" t="s">
        <v>38</v>
      </c>
      <c r="AX1129" s="13" t="s">
        <v>75</v>
      </c>
      <c r="AY1129" s="272" t="s">
        <v>182</v>
      </c>
    </row>
    <row r="1130" s="13" customFormat="1">
      <c r="B1130" s="262"/>
      <c r="C1130" s="263"/>
      <c r="D1130" s="253" t="s">
        <v>252</v>
      </c>
      <c r="E1130" s="264" t="s">
        <v>21</v>
      </c>
      <c r="F1130" s="265" t="s">
        <v>21</v>
      </c>
      <c r="G1130" s="263"/>
      <c r="H1130" s="266">
        <v>0</v>
      </c>
      <c r="I1130" s="267"/>
      <c r="J1130" s="263"/>
      <c r="K1130" s="263"/>
      <c r="L1130" s="268"/>
      <c r="M1130" s="269"/>
      <c r="N1130" s="270"/>
      <c r="O1130" s="270"/>
      <c r="P1130" s="270"/>
      <c r="Q1130" s="270"/>
      <c r="R1130" s="270"/>
      <c r="S1130" s="270"/>
      <c r="T1130" s="271"/>
      <c r="AT1130" s="272" t="s">
        <v>252</v>
      </c>
      <c r="AU1130" s="272" t="s">
        <v>85</v>
      </c>
      <c r="AV1130" s="13" t="s">
        <v>85</v>
      </c>
      <c r="AW1130" s="13" t="s">
        <v>38</v>
      </c>
      <c r="AX1130" s="13" t="s">
        <v>75</v>
      </c>
      <c r="AY1130" s="272" t="s">
        <v>182</v>
      </c>
    </row>
    <row r="1131" s="12" customFormat="1">
      <c r="B1131" s="251"/>
      <c r="C1131" s="252"/>
      <c r="D1131" s="253" t="s">
        <v>252</v>
      </c>
      <c r="E1131" s="254" t="s">
        <v>21</v>
      </c>
      <c r="F1131" s="255" t="s">
        <v>728</v>
      </c>
      <c r="G1131" s="252"/>
      <c r="H1131" s="254" t="s">
        <v>21</v>
      </c>
      <c r="I1131" s="256"/>
      <c r="J1131" s="252"/>
      <c r="K1131" s="252"/>
      <c r="L1131" s="257"/>
      <c r="M1131" s="258"/>
      <c r="N1131" s="259"/>
      <c r="O1131" s="259"/>
      <c r="P1131" s="259"/>
      <c r="Q1131" s="259"/>
      <c r="R1131" s="259"/>
      <c r="S1131" s="259"/>
      <c r="T1131" s="260"/>
      <c r="AT1131" s="261" t="s">
        <v>252</v>
      </c>
      <c r="AU1131" s="261" t="s">
        <v>85</v>
      </c>
      <c r="AV1131" s="12" t="s">
        <v>83</v>
      </c>
      <c r="AW1131" s="12" t="s">
        <v>38</v>
      </c>
      <c r="AX1131" s="12" t="s">
        <v>75</v>
      </c>
      <c r="AY1131" s="261" t="s">
        <v>182</v>
      </c>
    </row>
    <row r="1132" s="12" customFormat="1">
      <c r="B1132" s="251"/>
      <c r="C1132" s="252"/>
      <c r="D1132" s="253" t="s">
        <v>252</v>
      </c>
      <c r="E1132" s="254" t="s">
        <v>21</v>
      </c>
      <c r="F1132" s="255" t="s">
        <v>729</v>
      </c>
      <c r="G1132" s="252"/>
      <c r="H1132" s="254" t="s">
        <v>21</v>
      </c>
      <c r="I1132" s="256"/>
      <c r="J1132" s="252"/>
      <c r="K1132" s="252"/>
      <c r="L1132" s="257"/>
      <c r="M1132" s="258"/>
      <c r="N1132" s="259"/>
      <c r="O1132" s="259"/>
      <c r="P1132" s="259"/>
      <c r="Q1132" s="259"/>
      <c r="R1132" s="259"/>
      <c r="S1132" s="259"/>
      <c r="T1132" s="260"/>
      <c r="AT1132" s="261" t="s">
        <v>252</v>
      </c>
      <c r="AU1132" s="261" t="s">
        <v>85</v>
      </c>
      <c r="AV1132" s="12" t="s">
        <v>83</v>
      </c>
      <c r="AW1132" s="12" t="s">
        <v>38</v>
      </c>
      <c r="AX1132" s="12" t="s">
        <v>75</v>
      </c>
      <c r="AY1132" s="261" t="s">
        <v>182</v>
      </c>
    </row>
    <row r="1133" s="13" customFormat="1">
      <c r="B1133" s="262"/>
      <c r="C1133" s="263"/>
      <c r="D1133" s="253" t="s">
        <v>252</v>
      </c>
      <c r="E1133" s="264" t="s">
        <v>21</v>
      </c>
      <c r="F1133" s="265" t="s">
        <v>1085</v>
      </c>
      <c r="G1133" s="263"/>
      <c r="H1133" s="266">
        <v>14.6</v>
      </c>
      <c r="I1133" s="267"/>
      <c r="J1133" s="263"/>
      <c r="K1133" s="263"/>
      <c r="L1133" s="268"/>
      <c r="M1133" s="269"/>
      <c r="N1133" s="270"/>
      <c r="O1133" s="270"/>
      <c r="P1133" s="270"/>
      <c r="Q1133" s="270"/>
      <c r="R1133" s="270"/>
      <c r="S1133" s="270"/>
      <c r="T1133" s="271"/>
      <c r="AT1133" s="272" t="s">
        <v>252</v>
      </c>
      <c r="AU1133" s="272" t="s">
        <v>85</v>
      </c>
      <c r="AV1133" s="13" t="s">
        <v>85</v>
      </c>
      <c r="AW1133" s="13" t="s">
        <v>38</v>
      </c>
      <c r="AX1133" s="13" t="s">
        <v>75</v>
      </c>
      <c r="AY1133" s="272" t="s">
        <v>182</v>
      </c>
    </row>
    <row r="1134" s="13" customFormat="1">
      <c r="B1134" s="262"/>
      <c r="C1134" s="263"/>
      <c r="D1134" s="253" t="s">
        <v>252</v>
      </c>
      <c r="E1134" s="264" t="s">
        <v>21</v>
      </c>
      <c r="F1134" s="265" t="s">
        <v>21</v>
      </c>
      <c r="G1134" s="263"/>
      <c r="H1134" s="266">
        <v>0</v>
      </c>
      <c r="I1134" s="267"/>
      <c r="J1134" s="263"/>
      <c r="K1134" s="263"/>
      <c r="L1134" s="268"/>
      <c r="M1134" s="269"/>
      <c r="N1134" s="270"/>
      <c r="O1134" s="270"/>
      <c r="P1134" s="270"/>
      <c r="Q1134" s="270"/>
      <c r="R1134" s="270"/>
      <c r="S1134" s="270"/>
      <c r="T1134" s="271"/>
      <c r="AT1134" s="272" t="s">
        <v>252</v>
      </c>
      <c r="AU1134" s="272" t="s">
        <v>85</v>
      </c>
      <c r="AV1134" s="13" t="s">
        <v>85</v>
      </c>
      <c r="AW1134" s="13" t="s">
        <v>38</v>
      </c>
      <c r="AX1134" s="13" t="s">
        <v>75</v>
      </c>
      <c r="AY1134" s="272" t="s">
        <v>182</v>
      </c>
    </row>
    <row r="1135" s="12" customFormat="1">
      <c r="B1135" s="251"/>
      <c r="C1135" s="252"/>
      <c r="D1135" s="253" t="s">
        <v>252</v>
      </c>
      <c r="E1135" s="254" t="s">
        <v>21</v>
      </c>
      <c r="F1135" s="255" t="s">
        <v>730</v>
      </c>
      <c r="G1135" s="252"/>
      <c r="H1135" s="254" t="s">
        <v>21</v>
      </c>
      <c r="I1135" s="256"/>
      <c r="J1135" s="252"/>
      <c r="K1135" s="252"/>
      <c r="L1135" s="257"/>
      <c r="M1135" s="258"/>
      <c r="N1135" s="259"/>
      <c r="O1135" s="259"/>
      <c r="P1135" s="259"/>
      <c r="Q1135" s="259"/>
      <c r="R1135" s="259"/>
      <c r="S1135" s="259"/>
      <c r="T1135" s="260"/>
      <c r="AT1135" s="261" t="s">
        <v>252</v>
      </c>
      <c r="AU1135" s="261" t="s">
        <v>85</v>
      </c>
      <c r="AV1135" s="12" t="s">
        <v>83</v>
      </c>
      <c r="AW1135" s="12" t="s">
        <v>38</v>
      </c>
      <c r="AX1135" s="12" t="s">
        <v>75</v>
      </c>
      <c r="AY1135" s="261" t="s">
        <v>182</v>
      </c>
    </row>
    <row r="1136" s="12" customFormat="1">
      <c r="B1136" s="251"/>
      <c r="C1136" s="252"/>
      <c r="D1136" s="253" t="s">
        <v>252</v>
      </c>
      <c r="E1136" s="254" t="s">
        <v>21</v>
      </c>
      <c r="F1136" s="255" t="s">
        <v>731</v>
      </c>
      <c r="G1136" s="252"/>
      <c r="H1136" s="254" t="s">
        <v>21</v>
      </c>
      <c r="I1136" s="256"/>
      <c r="J1136" s="252"/>
      <c r="K1136" s="252"/>
      <c r="L1136" s="257"/>
      <c r="M1136" s="258"/>
      <c r="N1136" s="259"/>
      <c r="O1136" s="259"/>
      <c r="P1136" s="259"/>
      <c r="Q1136" s="259"/>
      <c r="R1136" s="259"/>
      <c r="S1136" s="259"/>
      <c r="T1136" s="260"/>
      <c r="AT1136" s="261" t="s">
        <v>252</v>
      </c>
      <c r="AU1136" s="261" t="s">
        <v>85</v>
      </c>
      <c r="AV1136" s="12" t="s">
        <v>83</v>
      </c>
      <c r="AW1136" s="12" t="s">
        <v>38</v>
      </c>
      <c r="AX1136" s="12" t="s">
        <v>75</v>
      </c>
      <c r="AY1136" s="261" t="s">
        <v>182</v>
      </c>
    </row>
    <row r="1137" s="13" customFormat="1">
      <c r="B1137" s="262"/>
      <c r="C1137" s="263"/>
      <c r="D1137" s="253" t="s">
        <v>252</v>
      </c>
      <c r="E1137" s="264" t="s">
        <v>21</v>
      </c>
      <c r="F1137" s="265" t="s">
        <v>1086</v>
      </c>
      <c r="G1137" s="263"/>
      <c r="H1137" s="266">
        <v>16.550000000000001</v>
      </c>
      <c r="I1137" s="267"/>
      <c r="J1137" s="263"/>
      <c r="K1137" s="263"/>
      <c r="L1137" s="268"/>
      <c r="M1137" s="269"/>
      <c r="N1137" s="270"/>
      <c r="O1137" s="270"/>
      <c r="P1137" s="270"/>
      <c r="Q1137" s="270"/>
      <c r="R1137" s="270"/>
      <c r="S1137" s="270"/>
      <c r="T1137" s="271"/>
      <c r="AT1137" s="272" t="s">
        <v>252</v>
      </c>
      <c r="AU1137" s="272" t="s">
        <v>85</v>
      </c>
      <c r="AV1137" s="13" t="s">
        <v>85</v>
      </c>
      <c r="AW1137" s="13" t="s">
        <v>38</v>
      </c>
      <c r="AX1137" s="13" t="s">
        <v>75</v>
      </c>
      <c r="AY1137" s="272" t="s">
        <v>182</v>
      </c>
    </row>
    <row r="1138" s="13" customFormat="1">
      <c r="B1138" s="262"/>
      <c r="C1138" s="263"/>
      <c r="D1138" s="253" t="s">
        <v>252</v>
      </c>
      <c r="E1138" s="264" t="s">
        <v>21</v>
      </c>
      <c r="F1138" s="265" t="s">
        <v>21</v>
      </c>
      <c r="G1138" s="263"/>
      <c r="H1138" s="266">
        <v>0</v>
      </c>
      <c r="I1138" s="267"/>
      <c r="J1138" s="263"/>
      <c r="K1138" s="263"/>
      <c r="L1138" s="268"/>
      <c r="M1138" s="269"/>
      <c r="N1138" s="270"/>
      <c r="O1138" s="270"/>
      <c r="P1138" s="270"/>
      <c r="Q1138" s="270"/>
      <c r="R1138" s="270"/>
      <c r="S1138" s="270"/>
      <c r="T1138" s="271"/>
      <c r="AT1138" s="272" t="s">
        <v>252</v>
      </c>
      <c r="AU1138" s="272" t="s">
        <v>85</v>
      </c>
      <c r="AV1138" s="13" t="s">
        <v>85</v>
      </c>
      <c r="AW1138" s="13" t="s">
        <v>38</v>
      </c>
      <c r="AX1138" s="13" t="s">
        <v>75</v>
      </c>
      <c r="AY1138" s="272" t="s">
        <v>182</v>
      </c>
    </row>
    <row r="1139" s="12" customFormat="1">
      <c r="B1139" s="251"/>
      <c r="C1139" s="252"/>
      <c r="D1139" s="253" t="s">
        <v>252</v>
      </c>
      <c r="E1139" s="254" t="s">
        <v>21</v>
      </c>
      <c r="F1139" s="255" t="s">
        <v>733</v>
      </c>
      <c r="G1139" s="252"/>
      <c r="H1139" s="254" t="s">
        <v>21</v>
      </c>
      <c r="I1139" s="256"/>
      <c r="J1139" s="252"/>
      <c r="K1139" s="252"/>
      <c r="L1139" s="257"/>
      <c r="M1139" s="258"/>
      <c r="N1139" s="259"/>
      <c r="O1139" s="259"/>
      <c r="P1139" s="259"/>
      <c r="Q1139" s="259"/>
      <c r="R1139" s="259"/>
      <c r="S1139" s="259"/>
      <c r="T1139" s="260"/>
      <c r="AT1139" s="261" t="s">
        <v>252</v>
      </c>
      <c r="AU1139" s="261" t="s">
        <v>85</v>
      </c>
      <c r="AV1139" s="12" t="s">
        <v>83</v>
      </c>
      <c r="AW1139" s="12" t="s">
        <v>38</v>
      </c>
      <c r="AX1139" s="12" t="s">
        <v>75</v>
      </c>
      <c r="AY1139" s="261" t="s">
        <v>182</v>
      </c>
    </row>
    <row r="1140" s="12" customFormat="1">
      <c r="B1140" s="251"/>
      <c r="C1140" s="252"/>
      <c r="D1140" s="253" t="s">
        <v>252</v>
      </c>
      <c r="E1140" s="254" t="s">
        <v>21</v>
      </c>
      <c r="F1140" s="255" t="s">
        <v>734</v>
      </c>
      <c r="G1140" s="252"/>
      <c r="H1140" s="254" t="s">
        <v>21</v>
      </c>
      <c r="I1140" s="256"/>
      <c r="J1140" s="252"/>
      <c r="K1140" s="252"/>
      <c r="L1140" s="257"/>
      <c r="M1140" s="258"/>
      <c r="N1140" s="259"/>
      <c r="O1140" s="259"/>
      <c r="P1140" s="259"/>
      <c r="Q1140" s="259"/>
      <c r="R1140" s="259"/>
      <c r="S1140" s="259"/>
      <c r="T1140" s="260"/>
      <c r="AT1140" s="261" t="s">
        <v>252</v>
      </c>
      <c r="AU1140" s="261" t="s">
        <v>85</v>
      </c>
      <c r="AV1140" s="12" t="s">
        <v>83</v>
      </c>
      <c r="AW1140" s="12" t="s">
        <v>38</v>
      </c>
      <c r="AX1140" s="12" t="s">
        <v>75</v>
      </c>
      <c r="AY1140" s="261" t="s">
        <v>182</v>
      </c>
    </row>
    <row r="1141" s="13" customFormat="1">
      <c r="B1141" s="262"/>
      <c r="C1141" s="263"/>
      <c r="D1141" s="253" t="s">
        <v>252</v>
      </c>
      <c r="E1141" s="264" t="s">
        <v>21</v>
      </c>
      <c r="F1141" s="265" t="s">
        <v>1086</v>
      </c>
      <c r="G1141" s="263"/>
      <c r="H1141" s="266">
        <v>16.550000000000001</v>
      </c>
      <c r="I1141" s="267"/>
      <c r="J1141" s="263"/>
      <c r="K1141" s="263"/>
      <c r="L1141" s="268"/>
      <c r="M1141" s="269"/>
      <c r="N1141" s="270"/>
      <c r="O1141" s="270"/>
      <c r="P1141" s="270"/>
      <c r="Q1141" s="270"/>
      <c r="R1141" s="270"/>
      <c r="S1141" s="270"/>
      <c r="T1141" s="271"/>
      <c r="AT1141" s="272" t="s">
        <v>252</v>
      </c>
      <c r="AU1141" s="272" t="s">
        <v>85</v>
      </c>
      <c r="AV1141" s="13" t="s">
        <v>85</v>
      </c>
      <c r="AW1141" s="13" t="s">
        <v>38</v>
      </c>
      <c r="AX1141" s="13" t="s">
        <v>75</v>
      </c>
      <c r="AY1141" s="272" t="s">
        <v>182</v>
      </c>
    </row>
    <row r="1142" s="13" customFormat="1">
      <c r="B1142" s="262"/>
      <c r="C1142" s="263"/>
      <c r="D1142" s="253" t="s">
        <v>252</v>
      </c>
      <c r="E1142" s="264" t="s">
        <v>21</v>
      </c>
      <c r="F1142" s="265" t="s">
        <v>21</v>
      </c>
      <c r="G1142" s="263"/>
      <c r="H1142" s="266">
        <v>0</v>
      </c>
      <c r="I1142" s="267"/>
      <c r="J1142" s="263"/>
      <c r="K1142" s="263"/>
      <c r="L1142" s="268"/>
      <c r="M1142" s="269"/>
      <c r="N1142" s="270"/>
      <c r="O1142" s="270"/>
      <c r="P1142" s="270"/>
      <c r="Q1142" s="270"/>
      <c r="R1142" s="270"/>
      <c r="S1142" s="270"/>
      <c r="T1142" s="271"/>
      <c r="AT1142" s="272" t="s">
        <v>252</v>
      </c>
      <c r="AU1142" s="272" t="s">
        <v>85</v>
      </c>
      <c r="AV1142" s="13" t="s">
        <v>85</v>
      </c>
      <c r="AW1142" s="13" t="s">
        <v>38</v>
      </c>
      <c r="AX1142" s="13" t="s">
        <v>75</v>
      </c>
      <c r="AY1142" s="272" t="s">
        <v>182</v>
      </c>
    </row>
    <row r="1143" s="12" customFormat="1">
      <c r="B1143" s="251"/>
      <c r="C1143" s="252"/>
      <c r="D1143" s="253" t="s">
        <v>252</v>
      </c>
      <c r="E1143" s="254" t="s">
        <v>21</v>
      </c>
      <c r="F1143" s="255" t="s">
        <v>735</v>
      </c>
      <c r="G1143" s="252"/>
      <c r="H1143" s="254" t="s">
        <v>21</v>
      </c>
      <c r="I1143" s="256"/>
      <c r="J1143" s="252"/>
      <c r="K1143" s="252"/>
      <c r="L1143" s="257"/>
      <c r="M1143" s="258"/>
      <c r="N1143" s="259"/>
      <c r="O1143" s="259"/>
      <c r="P1143" s="259"/>
      <c r="Q1143" s="259"/>
      <c r="R1143" s="259"/>
      <c r="S1143" s="259"/>
      <c r="T1143" s="260"/>
      <c r="AT1143" s="261" t="s">
        <v>252</v>
      </c>
      <c r="AU1143" s="261" t="s">
        <v>85</v>
      </c>
      <c r="AV1143" s="12" t="s">
        <v>83</v>
      </c>
      <c r="AW1143" s="12" t="s">
        <v>38</v>
      </c>
      <c r="AX1143" s="12" t="s">
        <v>75</v>
      </c>
      <c r="AY1143" s="261" t="s">
        <v>182</v>
      </c>
    </row>
    <row r="1144" s="12" customFormat="1">
      <c r="B1144" s="251"/>
      <c r="C1144" s="252"/>
      <c r="D1144" s="253" t="s">
        <v>252</v>
      </c>
      <c r="E1144" s="254" t="s">
        <v>21</v>
      </c>
      <c r="F1144" s="255" t="s">
        <v>736</v>
      </c>
      <c r="G1144" s="252"/>
      <c r="H1144" s="254" t="s">
        <v>21</v>
      </c>
      <c r="I1144" s="256"/>
      <c r="J1144" s="252"/>
      <c r="K1144" s="252"/>
      <c r="L1144" s="257"/>
      <c r="M1144" s="258"/>
      <c r="N1144" s="259"/>
      <c r="O1144" s="259"/>
      <c r="P1144" s="259"/>
      <c r="Q1144" s="259"/>
      <c r="R1144" s="259"/>
      <c r="S1144" s="259"/>
      <c r="T1144" s="260"/>
      <c r="AT1144" s="261" t="s">
        <v>252</v>
      </c>
      <c r="AU1144" s="261" t="s">
        <v>85</v>
      </c>
      <c r="AV1144" s="12" t="s">
        <v>83</v>
      </c>
      <c r="AW1144" s="12" t="s">
        <v>38</v>
      </c>
      <c r="AX1144" s="12" t="s">
        <v>75</v>
      </c>
      <c r="AY1144" s="261" t="s">
        <v>182</v>
      </c>
    </row>
    <row r="1145" s="13" customFormat="1">
      <c r="B1145" s="262"/>
      <c r="C1145" s="263"/>
      <c r="D1145" s="253" t="s">
        <v>252</v>
      </c>
      <c r="E1145" s="264" t="s">
        <v>21</v>
      </c>
      <c r="F1145" s="265" t="s">
        <v>1087</v>
      </c>
      <c r="G1145" s="263"/>
      <c r="H1145" s="266">
        <v>11.5</v>
      </c>
      <c r="I1145" s="267"/>
      <c r="J1145" s="263"/>
      <c r="K1145" s="263"/>
      <c r="L1145" s="268"/>
      <c r="M1145" s="269"/>
      <c r="N1145" s="270"/>
      <c r="O1145" s="270"/>
      <c r="P1145" s="270"/>
      <c r="Q1145" s="270"/>
      <c r="R1145" s="270"/>
      <c r="S1145" s="270"/>
      <c r="T1145" s="271"/>
      <c r="AT1145" s="272" t="s">
        <v>252</v>
      </c>
      <c r="AU1145" s="272" t="s">
        <v>85</v>
      </c>
      <c r="AV1145" s="13" t="s">
        <v>85</v>
      </c>
      <c r="AW1145" s="13" t="s">
        <v>38</v>
      </c>
      <c r="AX1145" s="13" t="s">
        <v>75</v>
      </c>
      <c r="AY1145" s="272" t="s">
        <v>182</v>
      </c>
    </row>
    <row r="1146" s="13" customFormat="1">
      <c r="B1146" s="262"/>
      <c r="C1146" s="263"/>
      <c r="D1146" s="253" t="s">
        <v>252</v>
      </c>
      <c r="E1146" s="264" t="s">
        <v>21</v>
      </c>
      <c r="F1146" s="265" t="s">
        <v>21</v>
      </c>
      <c r="G1146" s="263"/>
      <c r="H1146" s="266">
        <v>0</v>
      </c>
      <c r="I1146" s="267"/>
      <c r="J1146" s="263"/>
      <c r="K1146" s="263"/>
      <c r="L1146" s="268"/>
      <c r="M1146" s="269"/>
      <c r="N1146" s="270"/>
      <c r="O1146" s="270"/>
      <c r="P1146" s="270"/>
      <c r="Q1146" s="270"/>
      <c r="R1146" s="270"/>
      <c r="S1146" s="270"/>
      <c r="T1146" s="271"/>
      <c r="AT1146" s="272" t="s">
        <v>252</v>
      </c>
      <c r="AU1146" s="272" t="s">
        <v>85</v>
      </c>
      <c r="AV1146" s="13" t="s">
        <v>85</v>
      </c>
      <c r="AW1146" s="13" t="s">
        <v>38</v>
      </c>
      <c r="AX1146" s="13" t="s">
        <v>75</v>
      </c>
      <c r="AY1146" s="272" t="s">
        <v>182</v>
      </c>
    </row>
    <row r="1147" s="12" customFormat="1">
      <c r="B1147" s="251"/>
      <c r="C1147" s="252"/>
      <c r="D1147" s="253" t="s">
        <v>252</v>
      </c>
      <c r="E1147" s="254" t="s">
        <v>21</v>
      </c>
      <c r="F1147" s="255" t="s">
        <v>738</v>
      </c>
      <c r="G1147" s="252"/>
      <c r="H1147" s="254" t="s">
        <v>21</v>
      </c>
      <c r="I1147" s="256"/>
      <c r="J1147" s="252"/>
      <c r="K1147" s="252"/>
      <c r="L1147" s="257"/>
      <c r="M1147" s="258"/>
      <c r="N1147" s="259"/>
      <c r="O1147" s="259"/>
      <c r="P1147" s="259"/>
      <c r="Q1147" s="259"/>
      <c r="R1147" s="259"/>
      <c r="S1147" s="259"/>
      <c r="T1147" s="260"/>
      <c r="AT1147" s="261" t="s">
        <v>252</v>
      </c>
      <c r="AU1147" s="261" t="s">
        <v>85</v>
      </c>
      <c r="AV1147" s="12" t="s">
        <v>83</v>
      </c>
      <c r="AW1147" s="12" t="s">
        <v>38</v>
      </c>
      <c r="AX1147" s="12" t="s">
        <v>75</v>
      </c>
      <c r="AY1147" s="261" t="s">
        <v>182</v>
      </c>
    </row>
    <row r="1148" s="12" customFormat="1">
      <c r="B1148" s="251"/>
      <c r="C1148" s="252"/>
      <c r="D1148" s="253" t="s">
        <v>252</v>
      </c>
      <c r="E1148" s="254" t="s">
        <v>21</v>
      </c>
      <c r="F1148" s="255" t="s">
        <v>739</v>
      </c>
      <c r="G1148" s="252"/>
      <c r="H1148" s="254" t="s">
        <v>21</v>
      </c>
      <c r="I1148" s="256"/>
      <c r="J1148" s="252"/>
      <c r="K1148" s="252"/>
      <c r="L1148" s="257"/>
      <c r="M1148" s="258"/>
      <c r="N1148" s="259"/>
      <c r="O1148" s="259"/>
      <c r="P1148" s="259"/>
      <c r="Q1148" s="259"/>
      <c r="R1148" s="259"/>
      <c r="S1148" s="259"/>
      <c r="T1148" s="260"/>
      <c r="AT1148" s="261" t="s">
        <v>252</v>
      </c>
      <c r="AU1148" s="261" t="s">
        <v>85</v>
      </c>
      <c r="AV1148" s="12" t="s">
        <v>83</v>
      </c>
      <c r="AW1148" s="12" t="s">
        <v>38</v>
      </c>
      <c r="AX1148" s="12" t="s">
        <v>75</v>
      </c>
      <c r="AY1148" s="261" t="s">
        <v>182</v>
      </c>
    </row>
    <row r="1149" s="13" customFormat="1">
      <c r="B1149" s="262"/>
      <c r="C1149" s="263"/>
      <c r="D1149" s="253" t="s">
        <v>252</v>
      </c>
      <c r="E1149" s="264" t="s">
        <v>21</v>
      </c>
      <c r="F1149" s="265" t="s">
        <v>1088</v>
      </c>
      <c r="G1149" s="263"/>
      <c r="H1149" s="266">
        <v>6.2999999999999998</v>
      </c>
      <c r="I1149" s="267"/>
      <c r="J1149" s="263"/>
      <c r="K1149" s="263"/>
      <c r="L1149" s="268"/>
      <c r="M1149" s="269"/>
      <c r="N1149" s="270"/>
      <c r="O1149" s="270"/>
      <c r="P1149" s="270"/>
      <c r="Q1149" s="270"/>
      <c r="R1149" s="270"/>
      <c r="S1149" s="270"/>
      <c r="T1149" s="271"/>
      <c r="AT1149" s="272" t="s">
        <v>252</v>
      </c>
      <c r="AU1149" s="272" t="s">
        <v>85</v>
      </c>
      <c r="AV1149" s="13" t="s">
        <v>85</v>
      </c>
      <c r="AW1149" s="13" t="s">
        <v>38</v>
      </c>
      <c r="AX1149" s="13" t="s">
        <v>75</v>
      </c>
      <c r="AY1149" s="272" t="s">
        <v>182</v>
      </c>
    </row>
    <row r="1150" s="13" customFormat="1">
      <c r="B1150" s="262"/>
      <c r="C1150" s="263"/>
      <c r="D1150" s="253" t="s">
        <v>252</v>
      </c>
      <c r="E1150" s="264" t="s">
        <v>21</v>
      </c>
      <c r="F1150" s="265" t="s">
        <v>21</v>
      </c>
      <c r="G1150" s="263"/>
      <c r="H1150" s="266">
        <v>0</v>
      </c>
      <c r="I1150" s="267"/>
      <c r="J1150" s="263"/>
      <c r="K1150" s="263"/>
      <c r="L1150" s="268"/>
      <c r="M1150" s="269"/>
      <c r="N1150" s="270"/>
      <c r="O1150" s="270"/>
      <c r="P1150" s="270"/>
      <c r="Q1150" s="270"/>
      <c r="R1150" s="270"/>
      <c r="S1150" s="270"/>
      <c r="T1150" s="271"/>
      <c r="AT1150" s="272" t="s">
        <v>252</v>
      </c>
      <c r="AU1150" s="272" t="s">
        <v>85</v>
      </c>
      <c r="AV1150" s="13" t="s">
        <v>85</v>
      </c>
      <c r="AW1150" s="13" t="s">
        <v>38</v>
      </c>
      <c r="AX1150" s="13" t="s">
        <v>75</v>
      </c>
      <c r="AY1150" s="272" t="s">
        <v>182</v>
      </c>
    </row>
    <row r="1151" s="12" customFormat="1">
      <c r="B1151" s="251"/>
      <c r="C1151" s="252"/>
      <c r="D1151" s="253" t="s">
        <v>252</v>
      </c>
      <c r="E1151" s="254" t="s">
        <v>21</v>
      </c>
      <c r="F1151" s="255" t="s">
        <v>741</v>
      </c>
      <c r="G1151" s="252"/>
      <c r="H1151" s="254" t="s">
        <v>21</v>
      </c>
      <c r="I1151" s="256"/>
      <c r="J1151" s="252"/>
      <c r="K1151" s="252"/>
      <c r="L1151" s="257"/>
      <c r="M1151" s="258"/>
      <c r="N1151" s="259"/>
      <c r="O1151" s="259"/>
      <c r="P1151" s="259"/>
      <c r="Q1151" s="259"/>
      <c r="R1151" s="259"/>
      <c r="S1151" s="259"/>
      <c r="T1151" s="260"/>
      <c r="AT1151" s="261" t="s">
        <v>252</v>
      </c>
      <c r="AU1151" s="261" t="s">
        <v>85</v>
      </c>
      <c r="AV1151" s="12" t="s">
        <v>83</v>
      </c>
      <c r="AW1151" s="12" t="s">
        <v>38</v>
      </c>
      <c r="AX1151" s="12" t="s">
        <v>75</v>
      </c>
      <c r="AY1151" s="261" t="s">
        <v>182</v>
      </c>
    </row>
    <row r="1152" s="12" customFormat="1">
      <c r="B1152" s="251"/>
      <c r="C1152" s="252"/>
      <c r="D1152" s="253" t="s">
        <v>252</v>
      </c>
      <c r="E1152" s="254" t="s">
        <v>21</v>
      </c>
      <c r="F1152" s="255" t="s">
        <v>742</v>
      </c>
      <c r="G1152" s="252"/>
      <c r="H1152" s="254" t="s">
        <v>21</v>
      </c>
      <c r="I1152" s="256"/>
      <c r="J1152" s="252"/>
      <c r="K1152" s="252"/>
      <c r="L1152" s="257"/>
      <c r="M1152" s="258"/>
      <c r="N1152" s="259"/>
      <c r="O1152" s="259"/>
      <c r="P1152" s="259"/>
      <c r="Q1152" s="259"/>
      <c r="R1152" s="259"/>
      <c r="S1152" s="259"/>
      <c r="T1152" s="260"/>
      <c r="AT1152" s="261" t="s">
        <v>252</v>
      </c>
      <c r="AU1152" s="261" t="s">
        <v>85</v>
      </c>
      <c r="AV1152" s="12" t="s">
        <v>83</v>
      </c>
      <c r="AW1152" s="12" t="s">
        <v>38</v>
      </c>
      <c r="AX1152" s="12" t="s">
        <v>75</v>
      </c>
      <c r="AY1152" s="261" t="s">
        <v>182</v>
      </c>
    </row>
    <row r="1153" s="13" customFormat="1">
      <c r="B1153" s="262"/>
      <c r="C1153" s="263"/>
      <c r="D1153" s="253" t="s">
        <v>252</v>
      </c>
      <c r="E1153" s="264" t="s">
        <v>21</v>
      </c>
      <c r="F1153" s="265" t="s">
        <v>1089</v>
      </c>
      <c r="G1153" s="263"/>
      <c r="H1153" s="266">
        <v>16.399999999999999</v>
      </c>
      <c r="I1153" s="267"/>
      <c r="J1153" s="263"/>
      <c r="K1153" s="263"/>
      <c r="L1153" s="268"/>
      <c r="M1153" s="269"/>
      <c r="N1153" s="270"/>
      <c r="O1153" s="270"/>
      <c r="P1153" s="270"/>
      <c r="Q1153" s="270"/>
      <c r="R1153" s="270"/>
      <c r="S1153" s="270"/>
      <c r="T1153" s="271"/>
      <c r="AT1153" s="272" t="s">
        <v>252</v>
      </c>
      <c r="AU1153" s="272" t="s">
        <v>85</v>
      </c>
      <c r="AV1153" s="13" t="s">
        <v>85</v>
      </c>
      <c r="AW1153" s="13" t="s">
        <v>38</v>
      </c>
      <c r="AX1153" s="13" t="s">
        <v>75</v>
      </c>
      <c r="AY1153" s="272" t="s">
        <v>182</v>
      </c>
    </row>
    <row r="1154" s="13" customFormat="1">
      <c r="B1154" s="262"/>
      <c r="C1154" s="263"/>
      <c r="D1154" s="253" t="s">
        <v>252</v>
      </c>
      <c r="E1154" s="264" t="s">
        <v>21</v>
      </c>
      <c r="F1154" s="265" t="s">
        <v>21</v>
      </c>
      <c r="G1154" s="263"/>
      <c r="H1154" s="266">
        <v>0</v>
      </c>
      <c r="I1154" s="267"/>
      <c r="J1154" s="263"/>
      <c r="K1154" s="263"/>
      <c r="L1154" s="268"/>
      <c r="M1154" s="269"/>
      <c r="N1154" s="270"/>
      <c r="O1154" s="270"/>
      <c r="P1154" s="270"/>
      <c r="Q1154" s="270"/>
      <c r="R1154" s="270"/>
      <c r="S1154" s="270"/>
      <c r="T1154" s="271"/>
      <c r="AT1154" s="272" t="s">
        <v>252</v>
      </c>
      <c r="AU1154" s="272" t="s">
        <v>85</v>
      </c>
      <c r="AV1154" s="13" t="s">
        <v>85</v>
      </c>
      <c r="AW1154" s="13" t="s">
        <v>38</v>
      </c>
      <c r="AX1154" s="13" t="s">
        <v>75</v>
      </c>
      <c r="AY1154" s="272" t="s">
        <v>182</v>
      </c>
    </row>
    <row r="1155" s="12" customFormat="1">
      <c r="B1155" s="251"/>
      <c r="C1155" s="252"/>
      <c r="D1155" s="253" t="s">
        <v>252</v>
      </c>
      <c r="E1155" s="254" t="s">
        <v>21</v>
      </c>
      <c r="F1155" s="255" t="s">
        <v>744</v>
      </c>
      <c r="G1155" s="252"/>
      <c r="H1155" s="254" t="s">
        <v>21</v>
      </c>
      <c r="I1155" s="256"/>
      <c r="J1155" s="252"/>
      <c r="K1155" s="252"/>
      <c r="L1155" s="257"/>
      <c r="M1155" s="258"/>
      <c r="N1155" s="259"/>
      <c r="O1155" s="259"/>
      <c r="P1155" s="259"/>
      <c r="Q1155" s="259"/>
      <c r="R1155" s="259"/>
      <c r="S1155" s="259"/>
      <c r="T1155" s="260"/>
      <c r="AT1155" s="261" t="s">
        <v>252</v>
      </c>
      <c r="AU1155" s="261" t="s">
        <v>85</v>
      </c>
      <c r="AV1155" s="12" t="s">
        <v>83</v>
      </c>
      <c r="AW1155" s="12" t="s">
        <v>38</v>
      </c>
      <c r="AX1155" s="12" t="s">
        <v>75</v>
      </c>
      <c r="AY1155" s="261" t="s">
        <v>182</v>
      </c>
    </row>
    <row r="1156" s="12" customFormat="1">
      <c r="B1156" s="251"/>
      <c r="C1156" s="252"/>
      <c r="D1156" s="253" t="s">
        <v>252</v>
      </c>
      <c r="E1156" s="254" t="s">
        <v>21</v>
      </c>
      <c r="F1156" s="255" t="s">
        <v>745</v>
      </c>
      <c r="G1156" s="252"/>
      <c r="H1156" s="254" t="s">
        <v>21</v>
      </c>
      <c r="I1156" s="256"/>
      <c r="J1156" s="252"/>
      <c r="K1156" s="252"/>
      <c r="L1156" s="257"/>
      <c r="M1156" s="258"/>
      <c r="N1156" s="259"/>
      <c r="O1156" s="259"/>
      <c r="P1156" s="259"/>
      <c r="Q1156" s="259"/>
      <c r="R1156" s="259"/>
      <c r="S1156" s="259"/>
      <c r="T1156" s="260"/>
      <c r="AT1156" s="261" t="s">
        <v>252</v>
      </c>
      <c r="AU1156" s="261" t="s">
        <v>85</v>
      </c>
      <c r="AV1156" s="12" t="s">
        <v>83</v>
      </c>
      <c r="AW1156" s="12" t="s">
        <v>38</v>
      </c>
      <c r="AX1156" s="12" t="s">
        <v>75</v>
      </c>
      <c r="AY1156" s="261" t="s">
        <v>182</v>
      </c>
    </row>
    <row r="1157" s="13" customFormat="1">
      <c r="B1157" s="262"/>
      <c r="C1157" s="263"/>
      <c r="D1157" s="253" t="s">
        <v>252</v>
      </c>
      <c r="E1157" s="264" t="s">
        <v>21</v>
      </c>
      <c r="F1157" s="265" t="s">
        <v>1090</v>
      </c>
      <c r="G1157" s="263"/>
      <c r="H1157" s="266">
        <v>21.399999999999999</v>
      </c>
      <c r="I1157" s="267"/>
      <c r="J1157" s="263"/>
      <c r="K1157" s="263"/>
      <c r="L1157" s="268"/>
      <c r="M1157" s="269"/>
      <c r="N1157" s="270"/>
      <c r="O1157" s="270"/>
      <c r="P1157" s="270"/>
      <c r="Q1157" s="270"/>
      <c r="R1157" s="270"/>
      <c r="S1157" s="270"/>
      <c r="T1157" s="271"/>
      <c r="AT1157" s="272" t="s">
        <v>252</v>
      </c>
      <c r="AU1157" s="272" t="s">
        <v>85</v>
      </c>
      <c r="AV1157" s="13" t="s">
        <v>85</v>
      </c>
      <c r="AW1157" s="13" t="s">
        <v>38</v>
      </c>
      <c r="AX1157" s="13" t="s">
        <v>75</v>
      </c>
      <c r="AY1157" s="272" t="s">
        <v>182</v>
      </c>
    </row>
    <row r="1158" s="13" customFormat="1">
      <c r="B1158" s="262"/>
      <c r="C1158" s="263"/>
      <c r="D1158" s="253" t="s">
        <v>252</v>
      </c>
      <c r="E1158" s="264" t="s">
        <v>21</v>
      </c>
      <c r="F1158" s="265" t="s">
        <v>21</v>
      </c>
      <c r="G1158" s="263"/>
      <c r="H1158" s="266">
        <v>0</v>
      </c>
      <c r="I1158" s="267"/>
      <c r="J1158" s="263"/>
      <c r="K1158" s="263"/>
      <c r="L1158" s="268"/>
      <c r="M1158" s="269"/>
      <c r="N1158" s="270"/>
      <c r="O1158" s="270"/>
      <c r="P1158" s="270"/>
      <c r="Q1158" s="270"/>
      <c r="R1158" s="270"/>
      <c r="S1158" s="270"/>
      <c r="T1158" s="271"/>
      <c r="AT1158" s="272" t="s">
        <v>252</v>
      </c>
      <c r="AU1158" s="272" t="s">
        <v>85</v>
      </c>
      <c r="AV1158" s="13" t="s">
        <v>85</v>
      </c>
      <c r="AW1158" s="13" t="s">
        <v>38</v>
      </c>
      <c r="AX1158" s="13" t="s">
        <v>75</v>
      </c>
      <c r="AY1158" s="272" t="s">
        <v>182</v>
      </c>
    </row>
    <row r="1159" s="12" customFormat="1">
      <c r="B1159" s="251"/>
      <c r="C1159" s="252"/>
      <c r="D1159" s="253" t="s">
        <v>252</v>
      </c>
      <c r="E1159" s="254" t="s">
        <v>21</v>
      </c>
      <c r="F1159" s="255" t="s">
        <v>747</v>
      </c>
      <c r="G1159" s="252"/>
      <c r="H1159" s="254" t="s">
        <v>21</v>
      </c>
      <c r="I1159" s="256"/>
      <c r="J1159" s="252"/>
      <c r="K1159" s="252"/>
      <c r="L1159" s="257"/>
      <c r="M1159" s="258"/>
      <c r="N1159" s="259"/>
      <c r="O1159" s="259"/>
      <c r="P1159" s="259"/>
      <c r="Q1159" s="259"/>
      <c r="R1159" s="259"/>
      <c r="S1159" s="259"/>
      <c r="T1159" s="260"/>
      <c r="AT1159" s="261" t="s">
        <v>252</v>
      </c>
      <c r="AU1159" s="261" t="s">
        <v>85</v>
      </c>
      <c r="AV1159" s="12" t="s">
        <v>83</v>
      </c>
      <c r="AW1159" s="12" t="s">
        <v>38</v>
      </c>
      <c r="AX1159" s="12" t="s">
        <v>75</v>
      </c>
      <c r="AY1159" s="261" t="s">
        <v>182</v>
      </c>
    </row>
    <row r="1160" s="12" customFormat="1">
      <c r="B1160" s="251"/>
      <c r="C1160" s="252"/>
      <c r="D1160" s="253" t="s">
        <v>252</v>
      </c>
      <c r="E1160" s="254" t="s">
        <v>21</v>
      </c>
      <c r="F1160" s="255" t="s">
        <v>708</v>
      </c>
      <c r="G1160" s="252"/>
      <c r="H1160" s="254" t="s">
        <v>21</v>
      </c>
      <c r="I1160" s="256"/>
      <c r="J1160" s="252"/>
      <c r="K1160" s="252"/>
      <c r="L1160" s="257"/>
      <c r="M1160" s="258"/>
      <c r="N1160" s="259"/>
      <c r="O1160" s="259"/>
      <c r="P1160" s="259"/>
      <c r="Q1160" s="259"/>
      <c r="R1160" s="259"/>
      <c r="S1160" s="259"/>
      <c r="T1160" s="260"/>
      <c r="AT1160" s="261" t="s">
        <v>252</v>
      </c>
      <c r="AU1160" s="261" t="s">
        <v>85</v>
      </c>
      <c r="AV1160" s="12" t="s">
        <v>83</v>
      </c>
      <c r="AW1160" s="12" t="s">
        <v>38</v>
      </c>
      <c r="AX1160" s="12" t="s">
        <v>75</v>
      </c>
      <c r="AY1160" s="261" t="s">
        <v>182</v>
      </c>
    </row>
    <row r="1161" s="13" customFormat="1">
      <c r="B1161" s="262"/>
      <c r="C1161" s="263"/>
      <c r="D1161" s="253" t="s">
        <v>252</v>
      </c>
      <c r="E1161" s="264" t="s">
        <v>21</v>
      </c>
      <c r="F1161" s="265" t="s">
        <v>1091</v>
      </c>
      <c r="G1161" s="263"/>
      <c r="H1161" s="266">
        <v>14.5</v>
      </c>
      <c r="I1161" s="267"/>
      <c r="J1161" s="263"/>
      <c r="K1161" s="263"/>
      <c r="L1161" s="268"/>
      <c r="M1161" s="269"/>
      <c r="N1161" s="270"/>
      <c r="O1161" s="270"/>
      <c r="P1161" s="270"/>
      <c r="Q1161" s="270"/>
      <c r="R1161" s="270"/>
      <c r="S1161" s="270"/>
      <c r="T1161" s="271"/>
      <c r="AT1161" s="272" t="s">
        <v>252</v>
      </c>
      <c r="AU1161" s="272" t="s">
        <v>85</v>
      </c>
      <c r="AV1161" s="13" t="s">
        <v>85</v>
      </c>
      <c r="AW1161" s="13" t="s">
        <v>38</v>
      </c>
      <c r="AX1161" s="13" t="s">
        <v>75</v>
      </c>
      <c r="AY1161" s="272" t="s">
        <v>182</v>
      </c>
    </row>
    <row r="1162" s="13" customFormat="1">
      <c r="B1162" s="262"/>
      <c r="C1162" s="263"/>
      <c r="D1162" s="253" t="s">
        <v>252</v>
      </c>
      <c r="E1162" s="264" t="s">
        <v>21</v>
      </c>
      <c r="F1162" s="265" t="s">
        <v>21</v>
      </c>
      <c r="G1162" s="263"/>
      <c r="H1162" s="266">
        <v>0</v>
      </c>
      <c r="I1162" s="267"/>
      <c r="J1162" s="263"/>
      <c r="K1162" s="263"/>
      <c r="L1162" s="268"/>
      <c r="M1162" s="269"/>
      <c r="N1162" s="270"/>
      <c r="O1162" s="270"/>
      <c r="P1162" s="270"/>
      <c r="Q1162" s="270"/>
      <c r="R1162" s="270"/>
      <c r="S1162" s="270"/>
      <c r="T1162" s="271"/>
      <c r="AT1162" s="272" t="s">
        <v>252</v>
      </c>
      <c r="AU1162" s="272" t="s">
        <v>85</v>
      </c>
      <c r="AV1162" s="13" t="s">
        <v>85</v>
      </c>
      <c r="AW1162" s="13" t="s">
        <v>38</v>
      </c>
      <c r="AX1162" s="13" t="s">
        <v>75</v>
      </c>
      <c r="AY1162" s="272" t="s">
        <v>182</v>
      </c>
    </row>
    <row r="1163" s="12" customFormat="1">
      <c r="B1163" s="251"/>
      <c r="C1163" s="252"/>
      <c r="D1163" s="253" t="s">
        <v>252</v>
      </c>
      <c r="E1163" s="254" t="s">
        <v>21</v>
      </c>
      <c r="F1163" s="255" t="s">
        <v>749</v>
      </c>
      <c r="G1163" s="252"/>
      <c r="H1163" s="254" t="s">
        <v>21</v>
      </c>
      <c r="I1163" s="256"/>
      <c r="J1163" s="252"/>
      <c r="K1163" s="252"/>
      <c r="L1163" s="257"/>
      <c r="M1163" s="258"/>
      <c r="N1163" s="259"/>
      <c r="O1163" s="259"/>
      <c r="P1163" s="259"/>
      <c r="Q1163" s="259"/>
      <c r="R1163" s="259"/>
      <c r="S1163" s="259"/>
      <c r="T1163" s="260"/>
      <c r="AT1163" s="261" t="s">
        <v>252</v>
      </c>
      <c r="AU1163" s="261" t="s">
        <v>85</v>
      </c>
      <c r="AV1163" s="12" t="s">
        <v>83</v>
      </c>
      <c r="AW1163" s="12" t="s">
        <v>38</v>
      </c>
      <c r="AX1163" s="12" t="s">
        <v>75</v>
      </c>
      <c r="AY1163" s="261" t="s">
        <v>182</v>
      </c>
    </row>
    <row r="1164" s="12" customFormat="1">
      <c r="B1164" s="251"/>
      <c r="C1164" s="252"/>
      <c r="D1164" s="253" t="s">
        <v>252</v>
      </c>
      <c r="E1164" s="254" t="s">
        <v>21</v>
      </c>
      <c r="F1164" s="255" t="s">
        <v>750</v>
      </c>
      <c r="G1164" s="252"/>
      <c r="H1164" s="254" t="s">
        <v>21</v>
      </c>
      <c r="I1164" s="256"/>
      <c r="J1164" s="252"/>
      <c r="K1164" s="252"/>
      <c r="L1164" s="257"/>
      <c r="M1164" s="258"/>
      <c r="N1164" s="259"/>
      <c r="O1164" s="259"/>
      <c r="P1164" s="259"/>
      <c r="Q1164" s="259"/>
      <c r="R1164" s="259"/>
      <c r="S1164" s="259"/>
      <c r="T1164" s="260"/>
      <c r="AT1164" s="261" t="s">
        <v>252</v>
      </c>
      <c r="AU1164" s="261" t="s">
        <v>85</v>
      </c>
      <c r="AV1164" s="12" t="s">
        <v>83</v>
      </c>
      <c r="AW1164" s="12" t="s">
        <v>38</v>
      </c>
      <c r="AX1164" s="12" t="s">
        <v>75</v>
      </c>
      <c r="AY1164" s="261" t="s">
        <v>182</v>
      </c>
    </row>
    <row r="1165" s="13" customFormat="1">
      <c r="B1165" s="262"/>
      <c r="C1165" s="263"/>
      <c r="D1165" s="253" t="s">
        <v>252</v>
      </c>
      <c r="E1165" s="264" t="s">
        <v>21</v>
      </c>
      <c r="F1165" s="265" t="s">
        <v>1092</v>
      </c>
      <c r="G1165" s="263"/>
      <c r="H1165" s="266">
        <v>7.9000000000000004</v>
      </c>
      <c r="I1165" s="267"/>
      <c r="J1165" s="263"/>
      <c r="K1165" s="263"/>
      <c r="L1165" s="268"/>
      <c r="M1165" s="269"/>
      <c r="N1165" s="270"/>
      <c r="O1165" s="270"/>
      <c r="P1165" s="270"/>
      <c r="Q1165" s="270"/>
      <c r="R1165" s="270"/>
      <c r="S1165" s="270"/>
      <c r="T1165" s="271"/>
      <c r="AT1165" s="272" t="s">
        <v>252</v>
      </c>
      <c r="AU1165" s="272" t="s">
        <v>85</v>
      </c>
      <c r="AV1165" s="13" t="s">
        <v>85</v>
      </c>
      <c r="AW1165" s="13" t="s">
        <v>38</v>
      </c>
      <c r="AX1165" s="13" t="s">
        <v>75</v>
      </c>
      <c r="AY1165" s="272" t="s">
        <v>182</v>
      </c>
    </row>
    <row r="1166" s="13" customFormat="1">
      <c r="B1166" s="262"/>
      <c r="C1166" s="263"/>
      <c r="D1166" s="253" t="s">
        <v>252</v>
      </c>
      <c r="E1166" s="264" t="s">
        <v>21</v>
      </c>
      <c r="F1166" s="265" t="s">
        <v>21</v>
      </c>
      <c r="G1166" s="263"/>
      <c r="H1166" s="266">
        <v>0</v>
      </c>
      <c r="I1166" s="267"/>
      <c r="J1166" s="263"/>
      <c r="K1166" s="263"/>
      <c r="L1166" s="268"/>
      <c r="M1166" s="269"/>
      <c r="N1166" s="270"/>
      <c r="O1166" s="270"/>
      <c r="P1166" s="270"/>
      <c r="Q1166" s="270"/>
      <c r="R1166" s="270"/>
      <c r="S1166" s="270"/>
      <c r="T1166" s="271"/>
      <c r="AT1166" s="272" t="s">
        <v>252</v>
      </c>
      <c r="AU1166" s="272" t="s">
        <v>85</v>
      </c>
      <c r="AV1166" s="13" t="s">
        <v>85</v>
      </c>
      <c r="AW1166" s="13" t="s">
        <v>38</v>
      </c>
      <c r="AX1166" s="13" t="s">
        <v>75</v>
      </c>
      <c r="AY1166" s="272" t="s">
        <v>182</v>
      </c>
    </row>
    <row r="1167" s="12" customFormat="1">
      <c r="B1167" s="251"/>
      <c r="C1167" s="252"/>
      <c r="D1167" s="253" t="s">
        <v>252</v>
      </c>
      <c r="E1167" s="254" t="s">
        <v>21</v>
      </c>
      <c r="F1167" s="255" t="s">
        <v>752</v>
      </c>
      <c r="G1167" s="252"/>
      <c r="H1167" s="254" t="s">
        <v>21</v>
      </c>
      <c r="I1167" s="256"/>
      <c r="J1167" s="252"/>
      <c r="K1167" s="252"/>
      <c r="L1167" s="257"/>
      <c r="M1167" s="258"/>
      <c r="N1167" s="259"/>
      <c r="O1167" s="259"/>
      <c r="P1167" s="259"/>
      <c r="Q1167" s="259"/>
      <c r="R1167" s="259"/>
      <c r="S1167" s="259"/>
      <c r="T1167" s="260"/>
      <c r="AT1167" s="261" t="s">
        <v>252</v>
      </c>
      <c r="AU1167" s="261" t="s">
        <v>85</v>
      </c>
      <c r="AV1167" s="12" t="s">
        <v>83</v>
      </c>
      <c r="AW1167" s="12" t="s">
        <v>38</v>
      </c>
      <c r="AX1167" s="12" t="s">
        <v>75</v>
      </c>
      <c r="AY1167" s="261" t="s">
        <v>182</v>
      </c>
    </row>
    <row r="1168" s="12" customFormat="1">
      <c r="B1168" s="251"/>
      <c r="C1168" s="252"/>
      <c r="D1168" s="253" t="s">
        <v>252</v>
      </c>
      <c r="E1168" s="254" t="s">
        <v>21</v>
      </c>
      <c r="F1168" s="255" t="s">
        <v>753</v>
      </c>
      <c r="G1168" s="252"/>
      <c r="H1168" s="254" t="s">
        <v>21</v>
      </c>
      <c r="I1168" s="256"/>
      <c r="J1168" s="252"/>
      <c r="K1168" s="252"/>
      <c r="L1168" s="257"/>
      <c r="M1168" s="258"/>
      <c r="N1168" s="259"/>
      <c r="O1168" s="259"/>
      <c r="P1168" s="259"/>
      <c r="Q1168" s="259"/>
      <c r="R1168" s="259"/>
      <c r="S1168" s="259"/>
      <c r="T1168" s="260"/>
      <c r="AT1168" s="261" t="s">
        <v>252</v>
      </c>
      <c r="AU1168" s="261" t="s">
        <v>85</v>
      </c>
      <c r="AV1168" s="12" t="s">
        <v>83</v>
      </c>
      <c r="AW1168" s="12" t="s">
        <v>38</v>
      </c>
      <c r="AX1168" s="12" t="s">
        <v>75</v>
      </c>
      <c r="AY1168" s="261" t="s">
        <v>182</v>
      </c>
    </row>
    <row r="1169" s="13" customFormat="1">
      <c r="B1169" s="262"/>
      <c r="C1169" s="263"/>
      <c r="D1169" s="253" t="s">
        <v>252</v>
      </c>
      <c r="E1169" s="264" t="s">
        <v>21</v>
      </c>
      <c r="F1169" s="265" t="s">
        <v>1093</v>
      </c>
      <c r="G1169" s="263"/>
      <c r="H1169" s="266">
        <v>18.5</v>
      </c>
      <c r="I1169" s="267"/>
      <c r="J1169" s="263"/>
      <c r="K1169" s="263"/>
      <c r="L1169" s="268"/>
      <c r="M1169" s="269"/>
      <c r="N1169" s="270"/>
      <c r="O1169" s="270"/>
      <c r="P1169" s="270"/>
      <c r="Q1169" s="270"/>
      <c r="R1169" s="270"/>
      <c r="S1169" s="270"/>
      <c r="T1169" s="271"/>
      <c r="AT1169" s="272" t="s">
        <v>252</v>
      </c>
      <c r="AU1169" s="272" t="s">
        <v>85</v>
      </c>
      <c r="AV1169" s="13" t="s">
        <v>85</v>
      </c>
      <c r="AW1169" s="13" t="s">
        <v>38</v>
      </c>
      <c r="AX1169" s="13" t="s">
        <v>75</v>
      </c>
      <c r="AY1169" s="272" t="s">
        <v>182</v>
      </c>
    </row>
    <row r="1170" s="13" customFormat="1">
      <c r="B1170" s="262"/>
      <c r="C1170" s="263"/>
      <c r="D1170" s="253" t="s">
        <v>252</v>
      </c>
      <c r="E1170" s="264" t="s">
        <v>21</v>
      </c>
      <c r="F1170" s="265" t="s">
        <v>21</v>
      </c>
      <c r="G1170" s="263"/>
      <c r="H1170" s="266">
        <v>0</v>
      </c>
      <c r="I1170" s="267"/>
      <c r="J1170" s="263"/>
      <c r="K1170" s="263"/>
      <c r="L1170" s="268"/>
      <c r="M1170" s="269"/>
      <c r="N1170" s="270"/>
      <c r="O1170" s="270"/>
      <c r="P1170" s="270"/>
      <c r="Q1170" s="270"/>
      <c r="R1170" s="270"/>
      <c r="S1170" s="270"/>
      <c r="T1170" s="271"/>
      <c r="AT1170" s="272" t="s">
        <v>252</v>
      </c>
      <c r="AU1170" s="272" t="s">
        <v>85</v>
      </c>
      <c r="AV1170" s="13" t="s">
        <v>85</v>
      </c>
      <c r="AW1170" s="13" t="s">
        <v>38</v>
      </c>
      <c r="AX1170" s="13" t="s">
        <v>75</v>
      </c>
      <c r="AY1170" s="272" t="s">
        <v>182</v>
      </c>
    </row>
    <row r="1171" s="12" customFormat="1">
      <c r="B1171" s="251"/>
      <c r="C1171" s="252"/>
      <c r="D1171" s="253" t="s">
        <v>252</v>
      </c>
      <c r="E1171" s="254" t="s">
        <v>21</v>
      </c>
      <c r="F1171" s="255" t="s">
        <v>755</v>
      </c>
      <c r="G1171" s="252"/>
      <c r="H1171" s="254" t="s">
        <v>21</v>
      </c>
      <c r="I1171" s="256"/>
      <c r="J1171" s="252"/>
      <c r="K1171" s="252"/>
      <c r="L1171" s="257"/>
      <c r="M1171" s="258"/>
      <c r="N1171" s="259"/>
      <c r="O1171" s="259"/>
      <c r="P1171" s="259"/>
      <c r="Q1171" s="259"/>
      <c r="R1171" s="259"/>
      <c r="S1171" s="259"/>
      <c r="T1171" s="260"/>
      <c r="AT1171" s="261" t="s">
        <v>252</v>
      </c>
      <c r="AU1171" s="261" t="s">
        <v>85</v>
      </c>
      <c r="AV1171" s="12" t="s">
        <v>83</v>
      </c>
      <c r="AW1171" s="12" t="s">
        <v>38</v>
      </c>
      <c r="AX1171" s="12" t="s">
        <v>75</v>
      </c>
      <c r="AY1171" s="261" t="s">
        <v>182</v>
      </c>
    </row>
    <row r="1172" s="12" customFormat="1">
      <c r="B1172" s="251"/>
      <c r="C1172" s="252"/>
      <c r="D1172" s="253" t="s">
        <v>252</v>
      </c>
      <c r="E1172" s="254" t="s">
        <v>21</v>
      </c>
      <c r="F1172" s="255" t="s">
        <v>756</v>
      </c>
      <c r="G1172" s="252"/>
      <c r="H1172" s="254" t="s">
        <v>21</v>
      </c>
      <c r="I1172" s="256"/>
      <c r="J1172" s="252"/>
      <c r="K1172" s="252"/>
      <c r="L1172" s="257"/>
      <c r="M1172" s="258"/>
      <c r="N1172" s="259"/>
      <c r="O1172" s="259"/>
      <c r="P1172" s="259"/>
      <c r="Q1172" s="259"/>
      <c r="R1172" s="259"/>
      <c r="S1172" s="259"/>
      <c r="T1172" s="260"/>
      <c r="AT1172" s="261" t="s">
        <v>252</v>
      </c>
      <c r="AU1172" s="261" t="s">
        <v>85</v>
      </c>
      <c r="AV1172" s="12" t="s">
        <v>83</v>
      </c>
      <c r="AW1172" s="12" t="s">
        <v>38</v>
      </c>
      <c r="AX1172" s="12" t="s">
        <v>75</v>
      </c>
      <c r="AY1172" s="261" t="s">
        <v>182</v>
      </c>
    </row>
    <row r="1173" s="13" customFormat="1">
      <c r="B1173" s="262"/>
      <c r="C1173" s="263"/>
      <c r="D1173" s="253" t="s">
        <v>252</v>
      </c>
      <c r="E1173" s="264" t="s">
        <v>21</v>
      </c>
      <c r="F1173" s="265" t="s">
        <v>1094</v>
      </c>
      <c r="G1173" s="263"/>
      <c r="H1173" s="266">
        <v>18.100000000000001</v>
      </c>
      <c r="I1173" s="267"/>
      <c r="J1173" s="263"/>
      <c r="K1173" s="263"/>
      <c r="L1173" s="268"/>
      <c r="M1173" s="269"/>
      <c r="N1173" s="270"/>
      <c r="O1173" s="270"/>
      <c r="P1173" s="270"/>
      <c r="Q1173" s="270"/>
      <c r="R1173" s="270"/>
      <c r="S1173" s="270"/>
      <c r="T1173" s="271"/>
      <c r="AT1173" s="272" t="s">
        <v>252</v>
      </c>
      <c r="AU1173" s="272" t="s">
        <v>85</v>
      </c>
      <c r="AV1173" s="13" t="s">
        <v>85</v>
      </c>
      <c r="AW1173" s="13" t="s">
        <v>38</v>
      </c>
      <c r="AX1173" s="13" t="s">
        <v>75</v>
      </c>
      <c r="AY1173" s="272" t="s">
        <v>182</v>
      </c>
    </row>
    <row r="1174" s="13" customFormat="1">
      <c r="B1174" s="262"/>
      <c r="C1174" s="263"/>
      <c r="D1174" s="253" t="s">
        <v>252</v>
      </c>
      <c r="E1174" s="264" t="s">
        <v>21</v>
      </c>
      <c r="F1174" s="265" t="s">
        <v>21</v>
      </c>
      <c r="G1174" s="263"/>
      <c r="H1174" s="266">
        <v>0</v>
      </c>
      <c r="I1174" s="267"/>
      <c r="J1174" s="263"/>
      <c r="K1174" s="263"/>
      <c r="L1174" s="268"/>
      <c r="M1174" s="269"/>
      <c r="N1174" s="270"/>
      <c r="O1174" s="270"/>
      <c r="P1174" s="270"/>
      <c r="Q1174" s="270"/>
      <c r="R1174" s="270"/>
      <c r="S1174" s="270"/>
      <c r="T1174" s="271"/>
      <c r="AT1174" s="272" t="s">
        <v>252</v>
      </c>
      <c r="AU1174" s="272" t="s">
        <v>85</v>
      </c>
      <c r="AV1174" s="13" t="s">
        <v>85</v>
      </c>
      <c r="AW1174" s="13" t="s">
        <v>38</v>
      </c>
      <c r="AX1174" s="13" t="s">
        <v>75</v>
      </c>
      <c r="AY1174" s="272" t="s">
        <v>182</v>
      </c>
    </row>
    <row r="1175" s="12" customFormat="1">
      <c r="B1175" s="251"/>
      <c r="C1175" s="252"/>
      <c r="D1175" s="253" t="s">
        <v>252</v>
      </c>
      <c r="E1175" s="254" t="s">
        <v>21</v>
      </c>
      <c r="F1175" s="255" t="s">
        <v>758</v>
      </c>
      <c r="G1175" s="252"/>
      <c r="H1175" s="254" t="s">
        <v>21</v>
      </c>
      <c r="I1175" s="256"/>
      <c r="J1175" s="252"/>
      <c r="K1175" s="252"/>
      <c r="L1175" s="257"/>
      <c r="M1175" s="258"/>
      <c r="N1175" s="259"/>
      <c r="O1175" s="259"/>
      <c r="P1175" s="259"/>
      <c r="Q1175" s="259"/>
      <c r="R1175" s="259"/>
      <c r="S1175" s="259"/>
      <c r="T1175" s="260"/>
      <c r="AT1175" s="261" t="s">
        <v>252</v>
      </c>
      <c r="AU1175" s="261" t="s">
        <v>85</v>
      </c>
      <c r="AV1175" s="12" t="s">
        <v>83</v>
      </c>
      <c r="AW1175" s="12" t="s">
        <v>38</v>
      </c>
      <c r="AX1175" s="12" t="s">
        <v>75</v>
      </c>
      <c r="AY1175" s="261" t="s">
        <v>182</v>
      </c>
    </row>
    <row r="1176" s="12" customFormat="1">
      <c r="B1176" s="251"/>
      <c r="C1176" s="252"/>
      <c r="D1176" s="253" t="s">
        <v>252</v>
      </c>
      <c r="E1176" s="254" t="s">
        <v>21</v>
      </c>
      <c r="F1176" s="255" t="s">
        <v>759</v>
      </c>
      <c r="G1176" s="252"/>
      <c r="H1176" s="254" t="s">
        <v>21</v>
      </c>
      <c r="I1176" s="256"/>
      <c r="J1176" s="252"/>
      <c r="K1176" s="252"/>
      <c r="L1176" s="257"/>
      <c r="M1176" s="258"/>
      <c r="N1176" s="259"/>
      <c r="O1176" s="259"/>
      <c r="P1176" s="259"/>
      <c r="Q1176" s="259"/>
      <c r="R1176" s="259"/>
      <c r="S1176" s="259"/>
      <c r="T1176" s="260"/>
      <c r="AT1176" s="261" t="s">
        <v>252</v>
      </c>
      <c r="AU1176" s="261" t="s">
        <v>85</v>
      </c>
      <c r="AV1176" s="12" t="s">
        <v>83</v>
      </c>
      <c r="AW1176" s="12" t="s">
        <v>38</v>
      </c>
      <c r="AX1176" s="12" t="s">
        <v>75</v>
      </c>
      <c r="AY1176" s="261" t="s">
        <v>182</v>
      </c>
    </row>
    <row r="1177" s="13" customFormat="1">
      <c r="B1177" s="262"/>
      <c r="C1177" s="263"/>
      <c r="D1177" s="253" t="s">
        <v>252</v>
      </c>
      <c r="E1177" s="264" t="s">
        <v>21</v>
      </c>
      <c r="F1177" s="265" t="s">
        <v>1095</v>
      </c>
      <c r="G1177" s="263"/>
      <c r="H1177" s="266">
        <v>11.300000000000001</v>
      </c>
      <c r="I1177" s="267"/>
      <c r="J1177" s="263"/>
      <c r="K1177" s="263"/>
      <c r="L1177" s="268"/>
      <c r="M1177" s="269"/>
      <c r="N1177" s="270"/>
      <c r="O1177" s="270"/>
      <c r="P1177" s="270"/>
      <c r="Q1177" s="270"/>
      <c r="R1177" s="270"/>
      <c r="S1177" s="270"/>
      <c r="T1177" s="271"/>
      <c r="AT1177" s="272" t="s">
        <v>252</v>
      </c>
      <c r="AU1177" s="272" t="s">
        <v>85</v>
      </c>
      <c r="AV1177" s="13" t="s">
        <v>85</v>
      </c>
      <c r="AW1177" s="13" t="s">
        <v>38</v>
      </c>
      <c r="AX1177" s="13" t="s">
        <v>75</v>
      </c>
      <c r="AY1177" s="272" t="s">
        <v>182</v>
      </c>
    </row>
    <row r="1178" s="13" customFormat="1">
      <c r="B1178" s="262"/>
      <c r="C1178" s="263"/>
      <c r="D1178" s="253" t="s">
        <v>252</v>
      </c>
      <c r="E1178" s="264" t="s">
        <v>21</v>
      </c>
      <c r="F1178" s="265" t="s">
        <v>21</v>
      </c>
      <c r="G1178" s="263"/>
      <c r="H1178" s="266">
        <v>0</v>
      </c>
      <c r="I1178" s="267"/>
      <c r="J1178" s="263"/>
      <c r="K1178" s="263"/>
      <c r="L1178" s="268"/>
      <c r="M1178" s="269"/>
      <c r="N1178" s="270"/>
      <c r="O1178" s="270"/>
      <c r="P1178" s="270"/>
      <c r="Q1178" s="270"/>
      <c r="R1178" s="270"/>
      <c r="S1178" s="270"/>
      <c r="T1178" s="271"/>
      <c r="AT1178" s="272" t="s">
        <v>252</v>
      </c>
      <c r="AU1178" s="272" t="s">
        <v>85</v>
      </c>
      <c r="AV1178" s="13" t="s">
        <v>85</v>
      </c>
      <c r="AW1178" s="13" t="s">
        <v>38</v>
      </c>
      <c r="AX1178" s="13" t="s">
        <v>75</v>
      </c>
      <c r="AY1178" s="272" t="s">
        <v>182</v>
      </c>
    </row>
    <row r="1179" s="12" customFormat="1">
      <c r="B1179" s="251"/>
      <c r="C1179" s="252"/>
      <c r="D1179" s="253" t="s">
        <v>252</v>
      </c>
      <c r="E1179" s="254" t="s">
        <v>21</v>
      </c>
      <c r="F1179" s="255" t="s">
        <v>798</v>
      </c>
      <c r="G1179" s="252"/>
      <c r="H1179" s="254" t="s">
        <v>21</v>
      </c>
      <c r="I1179" s="256"/>
      <c r="J1179" s="252"/>
      <c r="K1179" s="252"/>
      <c r="L1179" s="257"/>
      <c r="M1179" s="258"/>
      <c r="N1179" s="259"/>
      <c r="O1179" s="259"/>
      <c r="P1179" s="259"/>
      <c r="Q1179" s="259"/>
      <c r="R1179" s="259"/>
      <c r="S1179" s="259"/>
      <c r="T1179" s="260"/>
      <c r="AT1179" s="261" t="s">
        <v>252</v>
      </c>
      <c r="AU1179" s="261" t="s">
        <v>85</v>
      </c>
      <c r="AV1179" s="12" t="s">
        <v>83</v>
      </c>
      <c r="AW1179" s="12" t="s">
        <v>38</v>
      </c>
      <c r="AX1179" s="12" t="s">
        <v>75</v>
      </c>
      <c r="AY1179" s="261" t="s">
        <v>182</v>
      </c>
    </row>
    <row r="1180" s="12" customFormat="1">
      <c r="B1180" s="251"/>
      <c r="C1180" s="252"/>
      <c r="D1180" s="253" t="s">
        <v>252</v>
      </c>
      <c r="E1180" s="254" t="s">
        <v>21</v>
      </c>
      <c r="F1180" s="255" t="s">
        <v>799</v>
      </c>
      <c r="G1180" s="252"/>
      <c r="H1180" s="254" t="s">
        <v>21</v>
      </c>
      <c r="I1180" s="256"/>
      <c r="J1180" s="252"/>
      <c r="K1180" s="252"/>
      <c r="L1180" s="257"/>
      <c r="M1180" s="258"/>
      <c r="N1180" s="259"/>
      <c r="O1180" s="259"/>
      <c r="P1180" s="259"/>
      <c r="Q1180" s="259"/>
      <c r="R1180" s="259"/>
      <c r="S1180" s="259"/>
      <c r="T1180" s="260"/>
      <c r="AT1180" s="261" t="s">
        <v>252</v>
      </c>
      <c r="AU1180" s="261" t="s">
        <v>85</v>
      </c>
      <c r="AV1180" s="12" t="s">
        <v>83</v>
      </c>
      <c r="AW1180" s="12" t="s">
        <v>38</v>
      </c>
      <c r="AX1180" s="12" t="s">
        <v>75</v>
      </c>
      <c r="AY1180" s="261" t="s">
        <v>182</v>
      </c>
    </row>
    <row r="1181" s="13" customFormat="1">
      <c r="B1181" s="262"/>
      <c r="C1181" s="263"/>
      <c r="D1181" s="253" t="s">
        <v>252</v>
      </c>
      <c r="E1181" s="264" t="s">
        <v>21</v>
      </c>
      <c r="F1181" s="265" t="s">
        <v>1096</v>
      </c>
      <c r="G1181" s="263"/>
      <c r="H1181" s="266">
        <v>64.156000000000006</v>
      </c>
      <c r="I1181" s="267"/>
      <c r="J1181" s="263"/>
      <c r="K1181" s="263"/>
      <c r="L1181" s="268"/>
      <c r="M1181" s="269"/>
      <c r="N1181" s="270"/>
      <c r="O1181" s="270"/>
      <c r="P1181" s="270"/>
      <c r="Q1181" s="270"/>
      <c r="R1181" s="270"/>
      <c r="S1181" s="270"/>
      <c r="T1181" s="271"/>
      <c r="AT1181" s="272" t="s">
        <v>252</v>
      </c>
      <c r="AU1181" s="272" t="s">
        <v>85</v>
      </c>
      <c r="AV1181" s="13" t="s">
        <v>85</v>
      </c>
      <c r="AW1181" s="13" t="s">
        <v>38</v>
      </c>
      <c r="AX1181" s="13" t="s">
        <v>75</v>
      </c>
      <c r="AY1181" s="272" t="s">
        <v>182</v>
      </c>
    </row>
    <row r="1182" s="13" customFormat="1">
      <c r="B1182" s="262"/>
      <c r="C1182" s="263"/>
      <c r="D1182" s="253" t="s">
        <v>252</v>
      </c>
      <c r="E1182" s="264" t="s">
        <v>21</v>
      </c>
      <c r="F1182" s="265" t="s">
        <v>21</v>
      </c>
      <c r="G1182" s="263"/>
      <c r="H1182" s="266">
        <v>0</v>
      </c>
      <c r="I1182" s="267"/>
      <c r="J1182" s="263"/>
      <c r="K1182" s="263"/>
      <c r="L1182" s="268"/>
      <c r="M1182" s="269"/>
      <c r="N1182" s="270"/>
      <c r="O1182" s="270"/>
      <c r="P1182" s="270"/>
      <c r="Q1182" s="270"/>
      <c r="R1182" s="270"/>
      <c r="S1182" s="270"/>
      <c r="T1182" s="271"/>
      <c r="AT1182" s="272" t="s">
        <v>252</v>
      </c>
      <c r="AU1182" s="272" t="s">
        <v>85</v>
      </c>
      <c r="AV1182" s="13" t="s">
        <v>85</v>
      </c>
      <c r="AW1182" s="13" t="s">
        <v>38</v>
      </c>
      <c r="AX1182" s="13" t="s">
        <v>75</v>
      </c>
      <c r="AY1182" s="272" t="s">
        <v>182</v>
      </c>
    </row>
    <row r="1183" s="12" customFormat="1">
      <c r="B1183" s="251"/>
      <c r="C1183" s="252"/>
      <c r="D1183" s="253" t="s">
        <v>252</v>
      </c>
      <c r="E1183" s="254" t="s">
        <v>21</v>
      </c>
      <c r="F1183" s="255" t="s">
        <v>761</v>
      </c>
      <c r="G1183" s="252"/>
      <c r="H1183" s="254" t="s">
        <v>21</v>
      </c>
      <c r="I1183" s="256"/>
      <c r="J1183" s="252"/>
      <c r="K1183" s="252"/>
      <c r="L1183" s="257"/>
      <c r="M1183" s="258"/>
      <c r="N1183" s="259"/>
      <c r="O1183" s="259"/>
      <c r="P1183" s="259"/>
      <c r="Q1183" s="259"/>
      <c r="R1183" s="259"/>
      <c r="S1183" s="259"/>
      <c r="T1183" s="260"/>
      <c r="AT1183" s="261" t="s">
        <v>252</v>
      </c>
      <c r="AU1183" s="261" t="s">
        <v>85</v>
      </c>
      <c r="AV1183" s="12" t="s">
        <v>83</v>
      </c>
      <c r="AW1183" s="12" t="s">
        <v>38</v>
      </c>
      <c r="AX1183" s="12" t="s">
        <v>75</v>
      </c>
      <c r="AY1183" s="261" t="s">
        <v>182</v>
      </c>
    </row>
    <row r="1184" s="12" customFormat="1">
      <c r="B1184" s="251"/>
      <c r="C1184" s="252"/>
      <c r="D1184" s="253" t="s">
        <v>252</v>
      </c>
      <c r="E1184" s="254" t="s">
        <v>21</v>
      </c>
      <c r="F1184" s="255" t="s">
        <v>762</v>
      </c>
      <c r="G1184" s="252"/>
      <c r="H1184" s="254" t="s">
        <v>21</v>
      </c>
      <c r="I1184" s="256"/>
      <c r="J1184" s="252"/>
      <c r="K1184" s="252"/>
      <c r="L1184" s="257"/>
      <c r="M1184" s="258"/>
      <c r="N1184" s="259"/>
      <c r="O1184" s="259"/>
      <c r="P1184" s="259"/>
      <c r="Q1184" s="259"/>
      <c r="R1184" s="259"/>
      <c r="S1184" s="259"/>
      <c r="T1184" s="260"/>
      <c r="AT1184" s="261" t="s">
        <v>252</v>
      </c>
      <c r="AU1184" s="261" t="s">
        <v>85</v>
      </c>
      <c r="AV1184" s="12" t="s">
        <v>83</v>
      </c>
      <c r="AW1184" s="12" t="s">
        <v>38</v>
      </c>
      <c r="AX1184" s="12" t="s">
        <v>75</v>
      </c>
      <c r="AY1184" s="261" t="s">
        <v>182</v>
      </c>
    </row>
    <row r="1185" s="13" customFormat="1">
      <c r="B1185" s="262"/>
      <c r="C1185" s="263"/>
      <c r="D1185" s="253" t="s">
        <v>252</v>
      </c>
      <c r="E1185" s="264" t="s">
        <v>21</v>
      </c>
      <c r="F1185" s="265" t="s">
        <v>1097</v>
      </c>
      <c r="G1185" s="263"/>
      <c r="H1185" s="266">
        <v>4.7000000000000002</v>
      </c>
      <c r="I1185" s="267"/>
      <c r="J1185" s="263"/>
      <c r="K1185" s="263"/>
      <c r="L1185" s="268"/>
      <c r="M1185" s="269"/>
      <c r="N1185" s="270"/>
      <c r="O1185" s="270"/>
      <c r="P1185" s="270"/>
      <c r="Q1185" s="270"/>
      <c r="R1185" s="270"/>
      <c r="S1185" s="270"/>
      <c r="T1185" s="271"/>
      <c r="AT1185" s="272" t="s">
        <v>252</v>
      </c>
      <c r="AU1185" s="272" t="s">
        <v>85</v>
      </c>
      <c r="AV1185" s="13" t="s">
        <v>85</v>
      </c>
      <c r="AW1185" s="13" t="s">
        <v>38</v>
      </c>
      <c r="AX1185" s="13" t="s">
        <v>75</v>
      </c>
      <c r="AY1185" s="272" t="s">
        <v>182</v>
      </c>
    </row>
    <row r="1186" s="1" customFormat="1" ht="16.5" customHeight="1">
      <c r="B1186" s="47"/>
      <c r="C1186" s="235" t="s">
        <v>1098</v>
      </c>
      <c r="D1186" s="235" t="s">
        <v>185</v>
      </c>
      <c r="E1186" s="236" t="s">
        <v>1099</v>
      </c>
      <c r="F1186" s="237" t="s">
        <v>1100</v>
      </c>
      <c r="G1186" s="238" t="s">
        <v>250</v>
      </c>
      <c r="H1186" s="239">
        <v>510.30000000000001</v>
      </c>
      <c r="I1186" s="240"/>
      <c r="J1186" s="241">
        <f>ROUND(I1186*H1186,2)</f>
        <v>0</v>
      </c>
      <c r="K1186" s="237" t="s">
        <v>189</v>
      </c>
      <c r="L1186" s="73"/>
      <c r="M1186" s="242" t="s">
        <v>21</v>
      </c>
      <c r="N1186" s="243" t="s">
        <v>46</v>
      </c>
      <c r="O1186" s="48"/>
      <c r="P1186" s="244">
        <f>O1186*H1186</f>
        <v>0</v>
      </c>
      <c r="Q1186" s="244">
        <v>3.9499999999999998E-05</v>
      </c>
      <c r="R1186" s="244">
        <f>Q1186*H1186</f>
        <v>0.02015685</v>
      </c>
      <c r="S1186" s="244">
        <v>0</v>
      </c>
      <c r="T1186" s="245">
        <f>S1186*H1186</f>
        <v>0</v>
      </c>
      <c r="AR1186" s="25" t="s">
        <v>198</v>
      </c>
      <c r="AT1186" s="25" t="s">
        <v>185</v>
      </c>
      <c r="AU1186" s="25" t="s">
        <v>85</v>
      </c>
      <c r="AY1186" s="25" t="s">
        <v>182</v>
      </c>
      <c r="BE1186" s="246">
        <f>IF(N1186="základní",J1186,0)</f>
        <v>0</v>
      </c>
      <c r="BF1186" s="246">
        <f>IF(N1186="snížená",J1186,0)</f>
        <v>0</v>
      </c>
      <c r="BG1186" s="246">
        <f>IF(N1186="zákl. přenesená",J1186,0)</f>
        <v>0</v>
      </c>
      <c r="BH1186" s="246">
        <f>IF(N1186="sníž. přenesená",J1186,0)</f>
        <v>0</v>
      </c>
      <c r="BI1186" s="246">
        <f>IF(N1186="nulová",J1186,0)</f>
        <v>0</v>
      </c>
      <c r="BJ1186" s="25" t="s">
        <v>83</v>
      </c>
      <c r="BK1186" s="246">
        <f>ROUND(I1186*H1186,2)</f>
        <v>0</v>
      </c>
      <c r="BL1186" s="25" t="s">
        <v>198</v>
      </c>
      <c r="BM1186" s="25" t="s">
        <v>1101</v>
      </c>
    </row>
    <row r="1187" s="12" customFormat="1">
      <c r="B1187" s="251"/>
      <c r="C1187" s="252"/>
      <c r="D1187" s="253" t="s">
        <v>252</v>
      </c>
      <c r="E1187" s="254" t="s">
        <v>21</v>
      </c>
      <c r="F1187" s="255" t="s">
        <v>798</v>
      </c>
      <c r="G1187" s="252"/>
      <c r="H1187" s="254" t="s">
        <v>21</v>
      </c>
      <c r="I1187" s="256"/>
      <c r="J1187" s="252"/>
      <c r="K1187" s="252"/>
      <c r="L1187" s="257"/>
      <c r="M1187" s="258"/>
      <c r="N1187" s="259"/>
      <c r="O1187" s="259"/>
      <c r="P1187" s="259"/>
      <c r="Q1187" s="259"/>
      <c r="R1187" s="259"/>
      <c r="S1187" s="259"/>
      <c r="T1187" s="260"/>
      <c r="AT1187" s="261" t="s">
        <v>252</v>
      </c>
      <c r="AU1187" s="261" t="s">
        <v>85</v>
      </c>
      <c r="AV1187" s="12" t="s">
        <v>83</v>
      </c>
      <c r="AW1187" s="12" t="s">
        <v>38</v>
      </c>
      <c r="AX1187" s="12" t="s">
        <v>75</v>
      </c>
      <c r="AY1187" s="261" t="s">
        <v>182</v>
      </c>
    </row>
    <row r="1188" s="12" customFormat="1">
      <c r="B1188" s="251"/>
      <c r="C1188" s="252"/>
      <c r="D1188" s="253" t="s">
        <v>252</v>
      </c>
      <c r="E1188" s="254" t="s">
        <v>21</v>
      </c>
      <c r="F1188" s="255" t="s">
        <v>799</v>
      </c>
      <c r="G1188" s="252"/>
      <c r="H1188" s="254" t="s">
        <v>21</v>
      </c>
      <c r="I1188" s="256"/>
      <c r="J1188" s="252"/>
      <c r="K1188" s="252"/>
      <c r="L1188" s="257"/>
      <c r="M1188" s="258"/>
      <c r="N1188" s="259"/>
      <c r="O1188" s="259"/>
      <c r="P1188" s="259"/>
      <c r="Q1188" s="259"/>
      <c r="R1188" s="259"/>
      <c r="S1188" s="259"/>
      <c r="T1188" s="260"/>
      <c r="AT1188" s="261" t="s">
        <v>252</v>
      </c>
      <c r="AU1188" s="261" t="s">
        <v>85</v>
      </c>
      <c r="AV1188" s="12" t="s">
        <v>83</v>
      </c>
      <c r="AW1188" s="12" t="s">
        <v>38</v>
      </c>
      <c r="AX1188" s="12" t="s">
        <v>75</v>
      </c>
      <c r="AY1188" s="261" t="s">
        <v>182</v>
      </c>
    </row>
    <row r="1189" s="13" customFormat="1">
      <c r="B1189" s="262"/>
      <c r="C1189" s="263"/>
      <c r="D1189" s="253" t="s">
        <v>252</v>
      </c>
      <c r="E1189" s="264" t="s">
        <v>21</v>
      </c>
      <c r="F1189" s="265" t="s">
        <v>1073</v>
      </c>
      <c r="G1189" s="263"/>
      <c r="H1189" s="266">
        <v>510.30000000000001</v>
      </c>
      <c r="I1189" s="267"/>
      <c r="J1189" s="263"/>
      <c r="K1189" s="263"/>
      <c r="L1189" s="268"/>
      <c r="M1189" s="269"/>
      <c r="N1189" s="270"/>
      <c r="O1189" s="270"/>
      <c r="P1189" s="270"/>
      <c r="Q1189" s="270"/>
      <c r="R1189" s="270"/>
      <c r="S1189" s="270"/>
      <c r="T1189" s="271"/>
      <c r="AT1189" s="272" t="s">
        <v>252</v>
      </c>
      <c r="AU1189" s="272" t="s">
        <v>85</v>
      </c>
      <c r="AV1189" s="13" t="s">
        <v>85</v>
      </c>
      <c r="AW1189" s="13" t="s">
        <v>38</v>
      </c>
      <c r="AX1189" s="13" t="s">
        <v>75</v>
      </c>
      <c r="AY1189" s="272" t="s">
        <v>182</v>
      </c>
    </row>
    <row r="1190" s="14" customFormat="1">
      <c r="B1190" s="273"/>
      <c r="C1190" s="274"/>
      <c r="D1190" s="253" t="s">
        <v>252</v>
      </c>
      <c r="E1190" s="275" t="s">
        <v>21</v>
      </c>
      <c r="F1190" s="276" t="s">
        <v>270</v>
      </c>
      <c r="G1190" s="274"/>
      <c r="H1190" s="277">
        <v>510.30000000000001</v>
      </c>
      <c r="I1190" s="278"/>
      <c r="J1190" s="274"/>
      <c r="K1190" s="274"/>
      <c r="L1190" s="279"/>
      <c r="M1190" s="280"/>
      <c r="N1190" s="281"/>
      <c r="O1190" s="281"/>
      <c r="P1190" s="281"/>
      <c r="Q1190" s="281"/>
      <c r="R1190" s="281"/>
      <c r="S1190" s="281"/>
      <c r="T1190" s="282"/>
      <c r="AT1190" s="283" t="s">
        <v>252</v>
      </c>
      <c r="AU1190" s="283" t="s">
        <v>85</v>
      </c>
      <c r="AV1190" s="14" t="s">
        <v>198</v>
      </c>
      <c r="AW1190" s="14" t="s">
        <v>38</v>
      </c>
      <c r="AX1190" s="14" t="s">
        <v>83</v>
      </c>
      <c r="AY1190" s="283" t="s">
        <v>182</v>
      </c>
    </row>
    <row r="1191" s="1" customFormat="1" ht="25.5" customHeight="1">
      <c r="B1191" s="47"/>
      <c r="C1191" s="235" t="s">
        <v>1102</v>
      </c>
      <c r="D1191" s="235" t="s">
        <v>185</v>
      </c>
      <c r="E1191" s="236" t="s">
        <v>1103</v>
      </c>
      <c r="F1191" s="237" t="s">
        <v>1104</v>
      </c>
      <c r="G1191" s="238" t="s">
        <v>250</v>
      </c>
      <c r="H1191" s="239">
        <v>3.3599999999999999</v>
      </c>
      <c r="I1191" s="240"/>
      <c r="J1191" s="241">
        <f>ROUND(I1191*H1191,2)</f>
        <v>0</v>
      </c>
      <c r="K1191" s="237" t="s">
        <v>189</v>
      </c>
      <c r="L1191" s="73"/>
      <c r="M1191" s="242" t="s">
        <v>21</v>
      </c>
      <c r="N1191" s="243" t="s">
        <v>46</v>
      </c>
      <c r="O1191" s="48"/>
      <c r="P1191" s="244">
        <f>O1191*H1191</f>
        <v>0</v>
      </c>
      <c r="Q1191" s="244">
        <v>0.0011900000000000001</v>
      </c>
      <c r="R1191" s="244">
        <f>Q1191*H1191</f>
        <v>0.0039984</v>
      </c>
      <c r="S1191" s="244">
        <v>0</v>
      </c>
      <c r="T1191" s="245">
        <f>S1191*H1191</f>
        <v>0</v>
      </c>
      <c r="AR1191" s="25" t="s">
        <v>198</v>
      </c>
      <c r="AT1191" s="25" t="s">
        <v>185</v>
      </c>
      <c r="AU1191" s="25" t="s">
        <v>85</v>
      </c>
      <c r="AY1191" s="25" t="s">
        <v>182</v>
      </c>
      <c r="BE1191" s="246">
        <f>IF(N1191="základní",J1191,0)</f>
        <v>0</v>
      </c>
      <c r="BF1191" s="246">
        <f>IF(N1191="snížená",J1191,0)</f>
        <v>0</v>
      </c>
      <c r="BG1191" s="246">
        <f>IF(N1191="zákl. přenesená",J1191,0)</f>
        <v>0</v>
      </c>
      <c r="BH1191" s="246">
        <f>IF(N1191="sníž. přenesená",J1191,0)</f>
        <v>0</v>
      </c>
      <c r="BI1191" s="246">
        <f>IF(N1191="nulová",J1191,0)</f>
        <v>0</v>
      </c>
      <c r="BJ1191" s="25" t="s">
        <v>83</v>
      </c>
      <c r="BK1191" s="246">
        <f>ROUND(I1191*H1191,2)</f>
        <v>0</v>
      </c>
      <c r="BL1191" s="25" t="s">
        <v>198</v>
      </c>
      <c r="BM1191" s="25" t="s">
        <v>1105</v>
      </c>
    </row>
    <row r="1192" s="12" customFormat="1">
      <c r="B1192" s="251"/>
      <c r="C1192" s="252"/>
      <c r="D1192" s="253" t="s">
        <v>252</v>
      </c>
      <c r="E1192" s="254" t="s">
        <v>21</v>
      </c>
      <c r="F1192" s="255" t="s">
        <v>1106</v>
      </c>
      <c r="G1192" s="252"/>
      <c r="H1192" s="254" t="s">
        <v>21</v>
      </c>
      <c r="I1192" s="256"/>
      <c r="J1192" s="252"/>
      <c r="K1192" s="252"/>
      <c r="L1192" s="257"/>
      <c r="M1192" s="258"/>
      <c r="N1192" s="259"/>
      <c r="O1192" s="259"/>
      <c r="P1192" s="259"/>
      <c r="Q1192" s="259"/>
      <c r="R1192" s="259"/>
      <c r="S1192" s="259"/>
      <c r="T1192" s="260"/>
      <c r="AT1192" s="261" t="s">
        <v>252</v>
      </c>
      <c r="AU1192" s="261" t="s">
        <v>85</v>
      </c>
      <c r="AV1192" s="12" t="s">
        <v>83</v>
      </c>
      <c r="AW1192" s="12" t="s">
        <v>38</v>
      </c>
      <c r="AX1192" s="12" t="s">
        <v>75</v>
      </c>
      <c r="AY1192" s="261" t="s">
        <v>182</v>
      </c>
    </row>
    <row r="1193" s="12" customFormat="1">
      <c r="B1193" s="251"/>
      <c r="C1193" s="252"/>
      <c r="D1193" s="253" t="s">
        <v>252</v>
      </c>
      <c r="E1193" s="254" t="s">
        <v>21</v>
      </c>
      <c r="F1193" s="255" t="s">
        <v>1107</v>
      </c>
      <c r="G1193" s="252"/>
      <c r="H1193" s="254" t="s">
        <v>21</v>
      </c>
      <c r="I1193" s="256"/>
      <c r="J1193" s="252"/>
      <c r="K1193" s="252"/>
      <c r="L1193" s="257"/>
      <c r="M1193" s="258"/>
      <c r="N1193" s="259"/>
      <c r="O1193" s="259"/>
      <c r="P1193" s="259"/>
      <c r="Q1193" s="259"/>
      <c r="R1193" s="259"/>
      <c r="S1193" s="259"/>
      <c r="T1193" s="260"/>
      <c r="AT1193" s="261" t="s">
        <v>252</v>
      </c>
      <c r="AU1193" s="261" t="s">
        <v>85</v>
      </c>
      <c r="AV1193" s="12" t="s">
        <v>83</v>
      </c>
      <c r="AW1193" s="12" t="s">
        <v>38</v>
      </c>
      <c r="AX1193" s="12" t="s">
        <v>75</v>
      </c>
      <c r="AY1193" s="261" t="s">
        <v>182</v>
      </c>
    </row>
    <row r="1194" s="13" customFormat="1">
      <c r="B1194" s="262"/>
      <c r="C1194" s="263"/>
      <c r="D1194" s="253" t="s">
        <v>252</v>
      </c>
      <c r="E1194" s="264" t="s">
        <v>21</v>
      </c>
      <c r="F1194" s="265" t="s">
        <v>1108</v>
      </c>
      <c r="G1194" s="263"/>
      <c r="H1194" s="266">
        <v>2.1600000000000001</v>
      </c>
      <c r="I1194" s="267"/>
      <c r="J1194" s="263"/>
      <c r="K1194" s="263"/>
      <c r="L1194" s="268"/>
      <c r="M1194" s="269"/>
      <c r="N1194" s="270"/>
      <c r="O1194" s="270"/>
      <c r="P1194" s="270"/>
      <c r="Q1194" s="270"/>
      <c r="R1194" s="270"/>
      <c r="S1194" s="270"/>
      <c r="T1194" s="271"/>
      <c r="AT1194" s="272" t="s">
        <v>252</v>
      </c>
      <c r="AU1194" s="272" t="s">
        <v>85</v>
      </c>
      <c r="AV1194" s="13" t="s">
        <v>85</v>
      </c>
      <c r="AW1194" s="13" t="s">
        <v>38</v>
      </c>
      <c r="AX1194" s="13" t="s">
        <v>75</v>
      </c>
      <c r="AY1194" s="272" t="s">
        <v>182</v>
      </c>
    </row>
    <row r="1195" s="13" customFormat="1">
      <c r="B1195" s="262"/>
      <c r="C1195" s="263"/>
      <c r="D1195" s="253" t="s">
        <v>252</v>
      </c>
      <c r="E1195" s="264" t="s">
        <v>21</v>
      </c>
      <c r="F1195" s="265" t="s">
        <v>1109</v>
      </c>
      <c r="G1195" s="263"/>
      <c r="H1195" s="266">
        <v>1.2</v>
      </c>
      <c r="I1195" s="267"/>
      <c r="J1195" s="263"/>
      <c r="K1195" s="263"/>
      <c r="L1195" s="268"/>
      <c r="M1195" s="269"/>
      <c r="N1195" s="270"/>
      <c r="O1195" s="270"/>
      <c r="P1195" s="270"/>
      <c r="Q1195" s="270"/>
      <c r="R1195" s="270"/>
      <c r="S1195" s="270"/>
      <c r="T1195" s="271"/>
      <c r="AT1195" s="272" t="s">
        <v>252</v>
      </c>
      <c r="AU1195" s="272" t="s">
        <v>85</v>
      </c>
      <c r="AV1195" s="13" t="s">
        <v>85</v>
      </c>
      <c r="AW1195" s="13" t="s">
        <v>38</v>
      </c>
      <c r="AX1195" s="13" t="s">
        <v>75</v>
      </c>
      <c r="AY1195" s="272" t="s">
        <v>182</v>
      </c>
    </row>
    <row r="1196" s="14" customFormat="1">
      <c r="B1196" s="273"/>
      <c r="C1196" s="274"/>
      <c r="D1196" s="253" t="s">
        <v>252</v>
      </c>
      <c r="E1196" s="275" t="s">
        <v>21</v>
      </c>
      <c r="F1196" s="276" t="s">
        <v>270</v>
      </c>
      <c r="G1196" s="274"/>
      <c r="H1196" s="277">
        <v>3.3599999999999999</v>
      </c>
      <c r="I1196" s="278"/>
      <c r="J1196" s="274"/>
      <c r="K1196" s="274"/>
      <c r="L1196" s="279"/>
      <c r="M1196" s="280"/>
      <c r="N1196" s="281"/>
      <c r="O1196" s="281"/>
      <c r="P1196" s="281"/>
      <c r="Q1196" s="281"/>
      <c r="R1196" s="281"/>
      <c r="S1196" s="281"/>
      <c r="T1196" s="282"/>
      <c r="AT1196" s="283" t="s">
        <v>252</v>
      </c>
      <c r="AU1196" s="283" t="s">
        <v>85</v>
      </c>
      <c r="AV1196" s="14" t="s">
        <v>198</v>
      </c>
      <c r="AW1196" s="14" t="s">
        <v>38</v>
      </c>
      <c r="AX1196" s="14" t="s">
        <v>83</v>
      </c>
      <c r="AY1196" s="283" t="s">
        <v>182</v>
      </c>
    </row>
    <row r="1197" s="1" customFormat="1" ht="25.5" customHeight="1">
      <c r="B1197" s="47"/>
      <c r="C1197" s="235" t="s">
        <v>1110</v>
      </c>
      <c r="D1197" s="235" t="s">
        <v>185</v>
      </c>
      <c r="E1197" s="236" t="s">
        <v>1111</v>
      </c>
      <c r="F1197" s="237" t="s">
        <v>1112</v>
      </c>
      <c r="G1197" s="238" t="s">
        <v>250</v>
      </c>
      <c r="H1197" s="239">
        <v>3.2000000000000002</v>
      </c>
      <c r="I1197" s="240"/>
      <c r="J1197" s="241">
        <f>ROUND(I1197*H1197,2)</f>
        <v>0</v>
      </c>
      <c r="K1197" s="237" t="s">
        <v>189</v>
      </c>
      <c r="L1197" s="73"/>
      <c r="M1197" s="242" t="s">
        <v>21</v>
      </c>
      <c r="N1197" s="243" t="s">
        <v>46</v>
      </c>
      <c r="O1197" s="48"/>
      <c r="P1197" s="244">
        <f>O1197*H1197</f>
        <v>0</v>
      </c>
      <c r="Q1197" s="244">
        <v>0.00063000000000000003</v>
      </c>
      <c r="R1197" s="244">
        <f>Q1197*H1197</f>
        <v>0.002016</v>
      </c>
      <c r="S1197" s="244">
        <v>0</v>
      </c>
      <c r="T1197" s="245">
        <f>S1197*H1197</f>
        <v>0</v>
      </c>
      <c r="AR1197" s="25" t="s">
        <v>198</v>
      </c>
      <c r="AT1197" s="25" t="s">
        <v>185</v>
      </c>
      <c r="AU1197" s="25" t="s">
        <v>85</v>
      </c>
      <c r="AY1197" s="25" t="s">
        <v>182</v>
      </c>
      <c r="BE1197" s="246">
        <f>IF(N1197="základní",J1197,0)</f>
        <v>0</v>
      </c>
      <c r="BF1197" s="246">
        <f>IF(N1197="snížená",J1197,0)</f>
        <v>0</v>
      </c>
      <c r="BG1197" s="246">
        <f>IF(N1197="zákl. přenesená",J1197,0)</f>
        <v>0</v>
      </c>
      <c r="BH1197" s="246">
        <f>IF(N1197="sníž. přenesená",J1197,0)</f>
        <v>0</v>
      </c>
      <c r="BI1197" s="246">
        <f>IF(N1197="nulová",J1197,0)</f>
        <v>0</v>
      </c>
      <c r="BJ1197" s="25" t="s">
        <v>83</v>
      </c>
      <c r="BK1197" s="246">
        <f>ROUND(I1197*H1197,2)</f>
        <v>0</v>
      </c>
      <c r="BL1197" s="25" t="s">
        <v>198</v>
      </c>
      <c r="BM1197" s="25" t="s">
        <v>1113</v>
      </c>
    </row>
    <row r="1198" s="12" customFormat="1">
      <c r="B1198" s="251"/>
      <c r="C1198" s="252"/>
      <c r="D1198" s="253" t="s">
        <v>252</v>
      </c>
      <c r="E1198" s="254" t="s">
        <v>21</v>
      </c>
      <c r="F1198" s="255" t="s">
        <v>1114</v>
      </c>
      <c r="G1198" s="252"/>
      <c r="H1198" s="254" t="s">
        <v>21</v>
      </c>
      <c r="I1198" s="256"/>
      <c r="J1198" s="252"/>
      <c r="K1198" s="252"/>
      <c r="L1198" s="257"/>
      <c r="M1198" s="258"/>
      <c r="N1198" s="259"/>
      <c r="O1198" s="259"/>
      <c r="P1198" s="259"/>
      <c r="Q1198" s="259"/>
      <c r="R1198" s="259"/>
      <c r="S1198" s="259"/>
      <c r="T1198" s="260"/>
      <c r="AT1198" s="261" t="s">
        <v>252</v>
      </c>
      <c r="AU1198" s="261" t="s">
        <v>85</v>
      </c>
      <c r="AV1198" s="12" t="s">
        <v>83</v>
      </c>
      <c r="AW1198" s="12" t="s">
        <v>38</v>
      </c>
      <c r="AX1198" s="12" t="s">
        <v>75</v>
      </c>
      <c r="AY1198" s="261" t="s">
        <v>182</v>
      </c>
    </row>
    <row r="1199" s="12" customFormat="1">
      <c r="B1199" s="251"/>
      <c r="C1199" s="252"/>
      <c r="D1199" s="253" t="s">
        <v>252</v>
      </c>
      <c r="E1199" s="254" t="s">
        <v>21</v>
      </c>
      <c r="F1199" s="255" t="s">
        <v>1107</v>
      </c>
      <c r="G1199" s="252"/>
      <c r="H1199" s="254" t="s">
        <v>21</v>
      </c>
      <c r="I1199" s="256"/>
      <c r="J1199" s="252"/>
      <c r="K1199" s="252"/>
      <c r="L1199" s="257"/>
      <c r="M1199" s="258"/>
      <c r="N1199" s="259"/>
      <c r="O1199" s="259"/>
      <c r="P1199" s="259"/>
      <c r="Q1199" s="259"/>
      <c r="R1199" s="259"/>
      <c r="S1199" s="259"/>
      <c r="T1199" s="260"/>
      <c r="AT1199" s="261" t="s">
        <v>252</v>
      </c>
      <c r="AU1199" s="261" t="s">
        <v>85</v>
      </c>
      <c r="AV1199" s="12" t="s">
        <v>83</v>
      </c>
      <c r="AW1199" s="12" t="s">
        <v>38</v>
      </c>
      <c r="AX1199" s="12" t="s">
        <v>75</v>
      </c>
      <c r="AY1199" s="261" t="s">
        <v>182</v>
      </c>
    </row>
    <row r="1200" s="13" customFormat="1">
      <c r="B1200" s="262"/>
      <c r="C1200" s="263"/>
      <c r="D1200" s="253" t="s">
        <v>252</v>
      </c>
      <c r="E1200" s="264" t="s">
        <v>21</v>
      </c>
      <c r="F1200" s="265" t="s">
        <v>1115</v>
      </c>
      <c r="G1200" s="263"/>
      <c r="H1200" s="266">
        <v>3.2000000000000002</v>
      </c>
      <c r="I1200" s="267"/>
      <c r="J1200" s="263"/>
      <c r="K1200" s="263"/>
      <c r="L1200" s="268"/>
      <c r="M1200" s="269"/>
      <c r="N1200" s="270"/>
      <c r="O1200" s="270"/>
      <c r="P1200" s="270"/>
      <c r="Q1200" s="270"/>
      <c r="R1200" s="270"/>
      <c r="S1200" s="270"/>
      <c r="T1200" s="271"/>
      <c r="AT1200" s="272" t="s">
        <v>252</v>
      </c>
      <c r="AU1200" s="272" t="s">
        <v>85</v>
      </c>
      <c r="AV1200" s="13" t="s">
        <v>85</v>
      </c>
      <c r="AW1200" s="13" t="s">
        <v>38</v>
      </c>
      <c r="AX1200" s="13" t="s">
        <v>83</v>
      </c>
      <c r="AY1200" s="272" t="s">
        <v>182</v>
      </c>
    </row>
    <row r="1201" s="11" customFormat="1" ht="29.88" customHeight="1">
      <c r="B1201" s="219"/>
      <c r="C1201" s="220"/>
      <c r="D1201" s="221" t="s">
        <v>74</v>
      </c>
      <c r="E1201" s="233" t="s">
        <v>1116</v>
      </c>
      <c r="F1201" s="233" t="s">
        <v>1117</v>
      </c>
      <c r="G1201" s="220"/>
      <c r="H1201" s="220"/>
      <c r="I1201" s="223"/>
      <c r="J1201" s="234">
        <f>BK1201</f>
        <v>0</v>
      </c>
      <c r="K1201" s="220"/>
      <c r="L1201" s="225"/>
      <c r="M1201" s="226"/>
      <c r="N1201" s="227"/>
      <c r="O1201" s="227"/>
      <c r="P1201" s="228">
        <f>P1202</f>
        <v>0</v>
      </c>
      <c r="Q1201" s="227"/>
      <c r="R1201" s="228">
        <f>R1202</f>
        <v>0</v>
      </c>
      <c r="S1201" s="227"/>
      <c r="T1201" s="229">
        <f>T1202</f>
        <v>0</v>
      </c>
      <c r="AR1201" s="230" t="s">
        <v>83</v>
      </c>
      <c r="AT1201" s="231" t="s">
        <v>74</v>
      </c>
      <c r="AU1201" s="231" t="s">
        <v>83</v>
      </c>
      <c r="AY1201" s="230" t="s">
        <v>182</v>
      </c>
      <c r="BK1201" s="232">
        <f>BK1202</f>
        <v>0</v>
      </c>
    </row>
    <row r="1202" s="1" customFormat="1" ht="16.5" customHeight="1">
      <c r="B1202" s="47"/>
      <c r="C1202" s="235" t="s">
        <v>1118</v>
      </c>
      <c r="D1202" s="235" t="s">
        <v>185</v>
      </c>
      <c r="E1202" s="236" t="s">
        <v>1119</v>
      </c>
      <c r="F1202" s="237" t="s">
        <v>1120</v>
      </c>
      <c r="G1202" s="238" t="s">
        <v>303</v>
      </c>
      <c r="H1202" s="239">
        <v>951.52700000000004</v>
      </c>
      <c r="I1202" s="240"/>
      <c r="J1202" s="241">
        <f>ROUND(I1202*H1202,2)</f>
        <v>0</v>
      </c>
      <c r="K1202" s="237" t="s">
        <v>189</v>
      </c>
      <c r="L1202" s="73"/>
      <c r="M1202" s="242" t="s">
        <v>21</v>
      </c>
      <c r="N1202" s="243" t="s">
        <v>46</v>
      </c>
      <c r="O1202" s="48"/>
      <c r="P1202" s="244">
        <f>O1202*H1202</f>
        <v>0</v>
      </c>
      <c r="Q1202" s="244">
        <v>0</v>
      </c>
      <c r="R1202" s="244">
        <f>Q1202*H1202</f>
        <v>0</v>
      </c>
      <c r="S1202" s="244">
        <v>0</v>
      </c>
      <c r="T1202" s="245">
        <f>S1202*H1202</f>
        <v>0</v>
      </c>
      <c r="AR1202" s="25" t="s">
        <v>198</v>
      </c>
      <c r="AT1202" s="25" t="s">
        <v>185</v>
      </c>
      <c r="AU1202" s="25" t="s">
        <v>85</v>
      </c>
      <c r="AY1202" s="25" t="s">
        <v>182</v>
      </c>
      <c r="BE1202" s="246">
        <f>IF(N1202="základní",J1202,0)</f>
        <v>0</v>
      </c>
      <c r="BF1202" s="246">
        <f>IF(N1202="snížená",J1202,0)</f>
        <v>0</v>
      </c>
      <c r="BG1202" s="246">
        <f>IF(N1202="zákl. přenesená",J1202,0)</f>
        <v>0</v>
      </c>
      <c r="BH1202" s="246">
        <f>IF(N1202="sníž. přenesená",J1202,0)</f>
        <v>0</v>
      </c>
      <c r="BI1202" s="246">
        <f>IF(N1202="nulová",J1202,0)</f>
        <v>0</v>
      </c>
      <c r="BJ1202" s="25" t="s">
        <v>83</v>
      </c>
      <c r="BK1202" s="246">
        <f>ROUND(I1202*H1202,2)</f>
        <v>0</v>
      </c>
      <c r="BL1202" s="25" t="s">
        <v>198</v>
      </c>
      <c r="BM1202" s="25" t="s">
        <v>1121</v>
      </c>
    </row>
    <row r="1203" s="11" customFormat="1" ht="37.44" customHeight="1">
      <c r="B1203" s="219"/>
      <c r="C1203" s="220"/>
      <c r="D1203" s="221" t="s">
        <v>74</v>
      </c>
      <c r="E1203" s="222" t="s">
        <v>1122</v>
      </c>
      <c r="F1203" s="222" t="s">
        <v>1123</v>
      </c>
      <c r="G1203" s="220"/>
      <c r="H1203" s="220"/>
      <c r="I1203" s="223"/>
      <c r="J1203" s="224">
        <f>BK1203</f>
        <v>0</v>
      </c>
      <c r="K1203" s="220"/>
      <c r="L1203" s="225"/>
      <c r="M1203" s="226"/>
      <c r="N1203" s="227"/>
      <c r="O1203" s="227"/>
      <c r="P1203" s="228">
        <f>P1204+P1285+P1407+P1599+P1628+P1634+P1636+P1664+P1668+P1699+P1744+P1926+P1952+P1969+P2068+P2092</f>
        <v>0</v>
      </c>
      <c r="Q1203" s="227"/>
      <c r="R1203" s="228">
        <f>R1204+R1285+R1407+R1599+R1628+R1634+R1636+R1664+R1668+R1699+R1744+R1926+R1952+R1969+R2068+R2092</f>
        <v>60.1535807132</v>
      </c>
      <c r="S1203" s="227"/>
      <c r="T1203" s="229">
        <f>T1204+T1285+T1407+T1599+T1628+T1634+T1636+T1664+T1668+T1699+T1744+T1926+T1952+T1969+T2068+T2092</f>
        <v>0</v>
      </c>
      <c r="AR1203" s="230" t="s">
        <v>85</v>
      </c>
      <c r="AT1203" s="231" t="s">
        <v>74</v>
      </c>
      <c r="AU1203" s="231" t="s">
        <v>75</v>
      </c>
      <c r="AY1203" s="230" t="s">
        <v>182</v>
      </c>
      <c r="BK1203" s="232">
        <f>BK1204+BK1285+BK1407+BK1599+BK1628+BK1634+BK1636+BK1664+BK1668+BK1699+BK1744+BK1926+BK1952+BK1969+BK2068+BK2092</f>
        <v>0</v>
      </c>
    </row>
    <row r="1204" s="11" customFormat="1" ht="19.92" customHeight="1">
      <c r="B1204" s="219"/>
      <c r="C1204" s="220"/>
      <c r="D1204" s="221" t="s">
        <v>74</v>
      </c>
      <c r="E1204" s="233" t="s">
        <v>1124</v>
      </c>
      <c r="F1204" s="233" t="s">
        <v>1125</v>
      </c>
      <c r="G1204" s="220"/>
      <c r="H1204" s="220"/>
      <c r="I1204" s="223"/>
      <c r="J1204" s="234">
        <f>BK1204</f>
        <v>0</v>
      </c>
      <c r="K1204" s="220"/>
      <c r="L1204" s="225"/>
      <c r="M1204" s="226"/>
      <c r="N1204" s="227"/>
      <c r="O1204" s="227"/>
      <c r="P1204" s="228">
        <f>SUM(P1205:P1284)</f>
        <v>0</v>
      </c>
      <c r="Q1204" s="227"/>
      <c r="R1204" s="228">
        <f>SUM(R1205:R1284)</f>
        <v>9.0577842999999998</v>
      </c>
      <c r="S1204" s="227"/>
      <c r="T1204" s="229">
        <f>SUM(T1205:T1284)</f>
        <v>0</v>
      </c>
      <c r="AR1204" s="230" t="s">
        <v>83</v>
      </c>
      <c r="AT1204" s="231" t="s">
        <v>74</v>
      </c>
      <c r="AU1204" s="231" t="s">
        <v>83</v>
      </c>
      <c r="AY1204" s="230" t="s">
        <v>182</v>
      </c>
      <c r="BK1204" s="232">
        <f>SUM(BK1205:BK1284)</f>
        <v>0</v>
      </c>
    </row>
    <row r="1205" s="1" customFormat="1" ht="16.5" customHeight="1">
      <c r="B1205" s="47"/>
      <c r="C1205" s="235" t="s">
        <v>1126</v>
      </c>
      <c r="D1205" s="235" t="s">
        <v>185</v>
      </c>
      <c r="E1205" s="236" t="s">
        <v>1127</v>
      </c>
      <c r="F1205" s="237" t="s">
        <v>1128</v>
      </c>
      <c r="G1205" s="238" t="s">
        <v>286</v>
      </c>
      <c r="H1205" s="239">
        <v>1</v>
      </c>
      <c r="I1205" s="240"/>
      <c r="J1205" s="241">
        <f>ROUND(I1205*H1205,2)</f>
        <v>0</v>
      </c>
      <c r="K1205" s="237" t="s">
        <v>21</v>
      </c>
      <c r="L1205" s="73"/>
      <c r="M1205" s="242" t="s">
        <v>21</v>
      </c>
      <c r="N1205" s="243" t="s">
        <v>46</v>
      </c>
      <c r="O1205" s="48"/>
      <c r="P1205" s="244">
        <f>O1205*H1205</f>
        <v>0</v>
      </c>
      <c r="Q1205" s="244">
        <v>0</v>
      </c>
      <c r="R1205" s="244">
        <f>Q1205*H1205</f>
        <v>0</v>
      </c>
      <c r="S1205" s="244">
        <v>0</v>
      </c>
      <c r="T1205" s="245">
        <f>S1205*H1205</f>
        <v>0</v>
      </c>
      <c r="AR1205" s="25" t="s">
        <v>198</v>
      </c>
      <c r="AT1205" s="25" t="s">
        <v>185</v>
      </c>
      <c r="AU1205" s="25" t="s">
        <v>85</v>
      </c>
      <c r="AY1205" s="25" t="s">
        <v>182</v>
      </c>
      <c r="BE1205" s="246">
        <f>IF(N1205="základní",J1205,0)</f>
        <v>0</v>
      </c>
      <c r="BF1205" s="246">
        <f>IF(N1205="snížená",J1205,0)</f>
        <v>0</v>
      </c>
      <c r="BG1205" s="246">
        <f>IF(N1205="zákl. přenesená",J1205,0)</f>
        <v>0</v>
      </c>
      <c r="BH1205" s="246">
        <f>IF(N1205="sníž. přenesená",J1205,0)</f>
        <v>0</v>
      </c>
      <c r="BI1205" s="246">
        <f>IF(N1205="nulová",J1205,0)</f>
        <v>0</v>
      </c>
      <c r="BJ1205" s="25" t="s">
        <v>83</v>
      </c>
      <c r="BK1205" s="246">
        <f>ROUND(I1205*H1205,2)</f>
        <v>0</v>
      </c>
      <c r="BL1205" s="25" t="s">
        <v>198</v>
      </c>
      <c r="BM1205" s="25" t="s">
        <v>1129</v>
      </c>
    </row>
    <row r="1206" s="1" customFormat="1" ht="16.5" customHeight="1">
      <c r="B1206" s="47"/>
      <c r="C1206" s="235" t="s">
        <v>1130</v>
      </c>
      <c r="D1206" s="235" t="s">
        <v>185</v>
      </c>
      <c r="E1206" s="236" t="s">
        <v>1131</v>
      </c>
      <c r="F1206" s="237" t="s">
        <v>1132</v>
      </c>
      <c r="G1206" s="238" t="s">
        <v>250</v>
      </c>
      <c r="H1206" s="239">
        <v>1359</v>
      </c>
      <c r="I1206" s="240"/>
      <c r="J1206" s="241">
        <f>ROUND(I1206*H1206,2)</f>
        <v>0</v>
      </c>
      <c r="K1206" s="237" t="s">
        <v>189</v>
      </c>
      <c r="L1206" s="73"/>
      <c r="M1206" s="242" t="s">
        <v>21</v>
      </c>
      <c r="N1206" s="243" t="s">
        <v>46</v>
      </c>
      <c r="O1206" s="48"/>
      <c r="P1206" s="244">
        <f>O1206*H1206</f>
        <v>0</v>
      </c>
      <c r="Q1206" s="244">
        <v>0.00039825</v>
      </c>
      <c r="R1206" s="244">
        <f>Q1206*H1206</f>
        <v>0.54122175000000006</v>
      </c>
      <c r="S1206" s="244">
        <v>0</v>
      </c>
      <c r="T1206" s="245">
        <f>S1206*H1206</f>
        <v>0</v>
      </c>
      <c r="AR1206" s="25" t="s">
        <v>198</v>
      </c>
      <c r="AT1206" s="25" t="s">
        <v>185</v>
      </c>
      <c r="AU1206" s="25" t="s">
        <v>85</v>
      </c>
      <c r="AY1206" s="25" t="s">
        <v>182</v>
      </c>
      <c r="BE1206" s="246">
        <f>IF(N1206="základní",J1206,0)</f>
        <v>0</v>
      </c>
      <c r="BF1206" s="246">
        <f>IF(N1206="snížená",J1206,0)</f>
        <v>0</v>
      </c>
      <c r="BG1206" s="246">
        <f>IF(N1206="zákl. přenesená",J1206,0)</f>
        <v>0</v>
      </c>
      <c r="BH1206" s="246">
        <f>IF(N1206="sníž. přenesená",J1206,0)</f>
        <v>0</v>
      </c>
      <c r="BI1206" s="246">
        <f>IF(N1206="nulová",J1206,0)</f>
        <v>0</v>
      </c>
      <c r="BJ1206" s="25" t="s">
        <v>83</v>
      </c>
      <c r="BK1206" s="246">
        <f>ROUND(I1206*H1206,2)</f>
        <v>0</v>
      </c>
      <c r="BL1206" s="25" t="s">
        <v>198</v>
      </c>
      <c r="BM1206" s="25" t="s">
        <v>1133</v>
      </c>
    </row>
    <row r="1207" s="12" customFormat="1">
      <c r="B1207" s="251"/>
      <c r="C1207" s="252"/>
      <c r="D1207" s="253" t="s">
        <v>252</v>
      </c>
      <c r="E1207" s="254" t="s">
        <v>21</v>
      </c>
      <c r="F1207" s="255" t="s">
        <v>1134</v>
      </c>
      <c r="G1207" s="252"/>
      <c r="H1207" s="254" t="s">
        <v>21</v>
      </c>
      <c r="I1207" s="256"/>
      <c r="J1207" s="252"/>
      <c r="K1207" s="252"/>
      <c r="L1207" s="257"/>
      <c r="M1207" s="258"/>
      <c r="N1207" s="259"/>
      <c r="O1207" s="259"/>
      <c r="P1207" s="259"/>
      <c r="Q1207" s="259"/>
      <c r="R1207" s="259"/>
      <c r="S1207" s="259"/>
      <c r="T1207" s="260"/>
      <c r="AT1207" s="261" t="s">
        <v>252</v>
      </c>
      <c r="AU1207" s="261" t="s">
        <v>85</v>
      </c>
      <c r="AV1207" s="12" t="s">
        <v>83</v>
      </c>
      <c r="AW1207" s="12" t="s">
        <v>38</v>
      </c>
      <c r="AX1207" s="12" t="s">
        <v>75</v>
      </c>
      <c r="AY1207" s="261" t="s">
        <v>182</v>
      </c>
    </row>
    <row r="1208" s="13" customFormat="1">
      <c r="B1208" s="262"/>
      <c r="C1208" s="263"/>
      <c r="D1208" s="253" t="s">
        <v>252</v>
      </c>
      <c r="E1208" s="264" t="s">
        <v>21</v>
      </c>
      <c r="F1208" s="265" t="s">
        <v>21</v>
      </c>
      <c r="G1208" s="263"/>
      <c r="H1208" s="266">
        <v>0</v>
      </c>
      <c r="I1208" s="267"/>
      <c r="J1208" s="263"/>
      <c r="K1208" s="263"/>
      <c r="L1208" s="268"/>
      <c r="M1208" s="269"/>
      <c r="N1208" s="270"/>
      <c r="O1208" s="270"/>
      <c r="P1208" s="270"/>
      <c r="Q1208" s="270"/>
      <c r="R1208" s="270"/>
      <c r="S1208" s="270"/>
      <c r="T1208" s="271"/>
      <c r="AT1208" s="272" t="s">
        <v>252</v>
      </c>
      <c r="AU1208" s="272" t="s">
        <v>85</v>
      </c>
      <c r="AV1208" s="13" t="s">
        <v>85</v>
      </c>
      <c r="AW1208" s="13" t="s">
        <v>38</v>
      </c>
      <c r="AX1208" s="13" t="s">
        <v>75</v>
      </c>
      <c r="AY1208" s="272" t="s">
        <v>182</v>
      </c>
    </row>
    <row r="1209" s="12" customFormat="1">
      <c r="B1209" s="251"/>
      <c r="C1209" s="252"/>
      <c r="D1209" s="253" t="s">
        <v>252</v>
      </c>
      <c r="E1209" s="254" t="s">
        <v>21</v>
      </c>
      <c r="F1209" s="255" t="s">
        <v>359</v>
      </c>
      <c r="G1209" s="252"/>
      <c r="H1209" s="254" t="s">
        <v>21</v>
      </c>
      <c r="I1209" s="256"/>
      <c r="J1209" s="252"/>
      <c r="K1209" s="252"/>
      <c r="L1209" s="257"/>
      <c r="M1209" s="258"/>
      <c r="N1209" s="259"/>
      <c r="O1209" s="259"/>
      <c r="P1209" s="259"/>
      <c r="Q1209" s="259"/>
      <c r="R1209" s="259"/>
      <c r="S1209" s="259"/>
      <c r="T1209" s="260"/>
      <c r="AT1209" s="261" t="s">
        <v>252</v>
      </c>
      <c r="AU1209" s="261" t="s">
        <v>85</v>
      </c>
      <c r="AV1209" s="12" t="s">
        <v>83</v>
      </c>
      <c r="AW1209" s="12" t="s">
        <v>38</v>
      </c>
      <c r="AX1209" s="12" t="s">
        <v>75</v>
      </c>
      <c r="AY1209" s="261" t="s">
        <v>182</v>
      </c>
    </row>
    <row r="1210" s="13" customFormat="1">
      <c r="B1210" s="262"/>
      <c r="C1210" s="263"/>
      <c r="D1210" s="253" t="s">
        <v>252</v>
      </c>
      <c r="E1210" s="264" t="s">
        <v>21</v>
      </c>
      <c r="F1210" s="265" t="s">
        <v>1135</v>
      </c>
      <c r="G1210" s="263"/>
      <c r="H1210" s="266">
        <v>1069.0799999999999</v>
      </c>
      <c r="I1210" s="267"/>
      <c r="J1210" s="263"/>
      <c r="K1210" s="263"/>
      <c r="L1210" s="268"/>
      <c r="M1210" s="269"/>
      <c r="N1210" s="270"/>
      <c r="O1210" s="270"/>
      <c r="P1210" s="270"/>
      <c r="Q1210" s="270"/>
      <c r="R1210" s="270"/>
      <c r="S1210" s="270"/>
      <c r="T1210" s="271"/>
      <c r="AT1210" s="272" t="s">
        <v>252</v>
      </c>
      <c r="AU1210" s="272" t="s">
        <v>85</v>
      </c>
      <c r="AV1210" s="13" t="s">
        <v>85</v>
      </c>
      <c r="AW1210" s="13" t="s">
        <v>38</v>
      </c>
      <c r="AX1210" s="13" t="s">
        <v>75</v>
      </c>
      <c r="AY1210" s="272" t="s">
        <v>182</v>
      </c>
    </row>
    <row r="1211" s="13" customFormat="1">
      <c r="B1211" s="262"/>
      <c r="C1211" s="263"/>
      <c r="D1211" s="253" t="s">
        <v>252</v>
      </c>
      <c r="E1211" s="264" t="s">
        <v>21</v>
      </c>
      <c r="F1211" s="265" t="s">
        <v>21</v>
      </c>
      <c r="G1211" s="263"/>
      <c r="H1211" s="266">
        <v>0</v>
      </c>
      <c r="I1211" s="267"/>
      <c r="J1211" s="263"/>
      <c r="K1211" s="263"/>
      <c r="L1211" s="268"/>
      <c r="M1211" s="269"/>
      <c r="N1211" s="270"/>
      <c r="O1211" s="270"/>
      <c r="P1211" s="270"/>
      <c r="Q1211" s="270"/>
      <c r="R1211" s="270"/>
      <c r="S1211" s="270"/>
      <c r="T1211" s="271"/>
      <c r="AT1211" s="272" t="s">
        <v>252</v>
      </c>
      <c r="AU1211" s="272" t="s">
        <v>85</v>
      </c>
      <c r="AV1211" s="13" t="s">
        <v>85</v>
      </c>
      <c r="AW1211" s="13" t="s">
        <v>38</v>
      </c>
      <c r="AX1211" s="13" t="s">
        <v>75</v>
      </c>
      <c r="AY1211" s="272" t="s">
        <v>182</v>
      </c>
    </row>
    <row r="1212" s="12" customFormat="1">
      <c r="B1212" s="251"/>
      <c r="C1212" s="252"/>
      <c r="D1212" s="253" t="s">
        <v>252</v>
      </c>
      <c r="E1212" s="254" t="s">
        <v>21</v>
      </c>
      <c r="F1212" s="255" t="s">
        <v>1136</v>
      </c>
      <c r="G1212" s="252"/>
      <c r="H1212" s="254" t="s">
        <v>21</v>
      </c>
      <c r="I1212" s="256"/>
      <c r="J1212" s="252"/>
      <c r="K1212" s="252"/>
      <c r="L1212" s="257"/>
      <c r="M1212" s="258"/>
      <c r="N1212" s="259"/>
      <c r="O1212" s="259"/>
      <c r="P1212" s="259"/>
      <c r="Q1212" s="259"/>
      <c r="R1212" s="259"/>
      <c r="S1212" s="259"/>
      <c r="T1212" s="260"/>
      <c r="AT1212" s="261" t="s">
        <v>252</v>
      </c>
      <c r="AU1212" s="261" t="s">
        <v>85</v>
      </c>
      <c r="AV1212" s="12" t="s">
        <v>83</v>
      </c>
      <c r="AW1212" s="12" t="s">
        <v>38</v>
      </c>
      <c r="AX1212" s="12" t="s">
        <v>75</v>
      </c>
      <c r="AY1212" s="261" t="s">
        <v>182</v>
      </c>
    </row>
    <row r="1213" s="12" customFormat="1">
      <c r="B1213" s="251"/>
      <c r="C1213" s="252"/>
      <c r="D1213" s="253" t="s">
        <v>252</v>
      </c>
      <c r="E1213" s="254" t="s">
        <v>21</v>
      </c>
      <c r="F1213" s="255" t="s">
        <v>365</v>
      </c>
      <c r="G1213" s="252"/>
      <c r="H1213" s="254" t="s">
        <v>21</v>
      </c>
      <c r="I1213" s="256"/>
      <c r="J1213" s="252"/>
      <c r="K1213" s="252"/>
      <c r="L1213" s="257"/>
      <c r="M1213" s="258"/>
      <c r="N1213" s="259"/>
      <c r="O1213" s="259"/>
      <c r="P1213" s="259"/>
      <c r="Q1213" s="259"/>
      <c r="R1213" s="259"/>
      <c r="S1213" s="259"/>
      <c r="T1213" s="260"/>
      <c r="AT1213" s="261" t="s">
        <v>252</v>
      </c>
      <c r="AU1213" s="261" t="s">
        <v>85</v>
      </c>
      <c r="AV1213" s="12" t="s">
        <v>83</v>
      </c>
      <c r="AW1213" s="12" t="s">
        <v>38</v>
      </c>
      <c r="AX1213" s="12" t="s">
        <v>75</v>
      </c>
      <c r="AY1213" s="261" t="s">
        <v>182</v>
      </c>
    </row>
    <row r="1214" s="13" customFormat="1">
      <c r="B1214" s="262"/>
      <c r="C1214" s="263"/>
      <c r="D1214" s="253" t="s">
        <v>252</v>
      </c>
      <c r="E1214" s="264" t="s">
        <v>21</v>
      </c>
      <c r="F1214" s="265" t="s">
        <v>21</v>
      </c>
      <c r="G1214" s="263"/>
      <c r="H1214" s="266">
        <v>0</v>
      </c>
      <c r="I1214" s="267"/>
      <c r="J1214" s="263"/>
      <c r="K1214" s="263"/>
      <c r="L1214" s="268"/>
      <c r="M1214" s="269"/>
      <c r="N1214" s="270"/>
      <c r="O1214" s="270"/>
      <c r="P1214" s="270"/>
      <c r="Q1214" s="270"/>
      <c r="R1214" s="270"/>
      <c r="S1214" s="270"/>
      <c r="T1214" s="271"/>
      <c r="AT1214" s="272" t="s">
        <v>252</v>
      </c>
      <c r="AU1214" s="272" t="s">
        <v>85</v>
      </c>
      <c r="AV1214" s="13" t="s">
        <v>85</v>
      </c>
      <c r="AW1214" s="13" t="s">
        <v>38</v>
      </c>
      <c r="AX1214" s="13" t="s">
        <v>75</v>
      </c>
      <c r="AY1214" s="272" t="s">
        <v>182</v>
      </c>
    </row>
    <row r="1215" s="13" customFormat="1">
      <c r="B1215" s="262"/>
      <c r="C1215" s="263"/>
      <c r="D1215" s="253" t="s">
        <v>252</v>
      </c>
      <c r="E1215" s="264" t="s">
        <v>21</v>
      </c>
      <c r="F1215" s="265" t="s">
        <v>1137</v>
      </c>
      <c r="G1215" s="263"/>
      <c r="H1215" s="266">
        <v>289.92000000000002</v>
      </c>
      <c r="I1215" s="267"/>
      <c r="J1215" s="263"/>
      <c r="K1215" s="263"/>
      <c r="L1215" s="268"/>
      <c r="M1215" s="269"/>
      <c r="N1215" s="270"/>
      <c r="O1215" s="270"/>
      <c r="P1215" s="270"/>
      <c r="Q1215" s="270"/>
      <c r="R1215" s="270"/>
      <c r="S1215" s="270"/>
      <c r="T1215" s="271"/>
      <c r="AT1215" s="272" t="s">
        <v>252</v>
      </c>
      <c r="AU1215" s="272" t="s">
        <v>85</v>
      </c>
      <c r="AV1215" s="13" t="s">
        <v>85</v>
      </c>
      <c r="AW1215" s="13" t="s">
        <v>38</v>
      </c>
      <c r="AX1215" s="13" t="s">
        <v>75</v>
      </c>
      <c r="AY1215" s="272" t="s">
        <v>182</v>
      </c>
    </row>
    <row r="1216" s="13" customFormat="1">
      <c r="B1216" s="262"/>
      <c r="C1216" s="263"/>
      <c r="D1216" s="253" t="s">
        <v>252</v>
      </c>
      <c r="E1216" s="264" t="s">
        <v>21</v>
      </c>
      <c r="F1216" s="265" t="s">
        <v>21</v>
      </c>
      <c r="G1216" s="263"/>
      <c r="H1216" s="266">
        <v>0</v>
      </c>
      <c r="I1216" s="267"/>
      <c r="J1216" s="263"/>
      <c r="K1216" s="263"/>
      <c r="L1216" s="268"/>
      <c r="M1216" s="269"/>
      <c r="N1216" s="270"/>
      <c r="O1216" s="270"/>
      <c r="P1216" s="270"/>
      <c r="Q1216" s="270"/>
      <c r="R1216" s="270"/>
      <c r="S1216" s="270"/>
      <c r="T1216" s="271"/>
      <c r="AT1216" s="272" t="s">
        <v>252</v>
      </c>
      <c r="AU1216" s="272" t="s">
        <v>85</v>
      </c>
      <c r="AV1216" s="13" t="s">
        <v>85</v>
      </c>
      <c r="AW1216" s="13" t="s">
        <v>38</v>
      </c>
      <c r="AX1216" s="13" t="s">
        <v>75</v>
      </c>
      <c r="AY1216" s="272" t="s">
        <v>182</v>
      </c>
    </row>
    <row r="1217" s="14" customFormat="1">
      <c r="B1217" s="273"/>
      <c r="C1217" s="274"/>
      <c r="D1217" s="253" t="s">
        <v>252</v>
      </c>
      <c r="E1217" s="275" t="s">
        <v>21</v>
      </c>
      <c r="F1217" s="276" t="s">
        <v>270</v>
      </c>
      <c r="G1217" s="274"/>
      <c r="H1217" s="277">
        <v>1359</v>
      </c>
      <c r="I1217" s="278"/>
      <c r="J1217" s="274"/>
      <c r="K1217" s="274"/>
      <c r="L1217" s="279"/>
      <c r="M1217" s="280"/>
      <c r="N1217" s="281"/>
      <c r="O1217" s="281"/>
      <c r="P1217" s="281"/>
      <c r="Q1217" s="281"/>
      <c r="R1217" s="281"/>
      <c r="S1217" s="281"/>
      <c r="T1217" s="282"/>
      <c r="AT1217" s="283" t="s">
        <v>252</v>
      </c>
      <c r="AU1217" s="283" t="s">
        <v>85</v>
      </c>
      <c r="AV1217" s="14" t="s">
        <v>198</v>
      </c>
      <c r="AW1217" s="14" t="s">
        <v>38</v>
      </c>
      <c r="AX1217" s="14" t="s">
        <v>83</v>
      </c>
      <c r="AY1217" s="283" t="s">
        <v>182</v>
      </c>
    </row>
    <row r="1218" s="1" customFormat="1" ht="16.5" customHeight="1">
      <c r="B1218" s="47"/>
      <c r="C1218" s="284" t="s">
        <v>1138</v>
      </c>
      <c r="D1218" s="284" t="s">
        <v>300</v>
      </c>
      <c r="E1218" s="285" t="s">
        <v>1139</v>
      </c>
      <c r="F1218" s="286" t="s">
        <v>1140</v>
      </c>
      <c r="G1218" s="287" t="s">
        <v>250</v>
      </c>
      <c r="H1218" s="288">
        <v>948.12900000000002</v>
      </c>
      <c r="I1218" s="289"/>
      <c r="J1218" s="290">
        <f>ROUND(I1218*H1218,2)</f>
        <v>0</v>
      </c>
      <c r="K1218" s="286" t="s">
        <v>21</v>
      </c>
      <c r="L1218" s="291"/>
      <c r="M1218" s="292" t="s">
        <v>21</v>
      </c>
      <c r="N1218" s="293" t="s">
        <v>46</v>
      </c>
      <c r="O1218" s="48"/>
      <c r="P1218" s="244">
        <f>O1218*H1218</f>
        <v>0</v>
      </c>
      <c r="Q1218" s="244">
        <v>0.0050000000000000001</v>
      </c>
      <c r="R1218" s="244">
        <f>Q1218*H1218</f>
        <v>4.7406449999999998</v>
      </c>
      <c r="S1218" s="244">
        <v>0</v>
      </c>
      <c r="T1218" s="245">
        <f>S1218*H1218</f>
        <v>0</v>
      </c>
      <c r="AR1218" s="25" t="s">
        <v>215</v>
      </c>
      <c r="AT1218" s="25" t="s">
        <v>300</v>
      </c>
      <c r="AU1218" s="25" t="s">
        <v>85</v>
      </c>
      <c r="AY1218" s="25" t="s">
        <v>182</v>
      </c>
      <c r="BE1218" s="246">
        <f>IF(N1218="základní",J1218,0)</f>
        <v>0</v>
      </c>
      <c r="BF1218" s="246">
        <f>IF(N1218="snížená",J1218,0)</f>
        <v>0</v>
      </c>
      <c r="BG1218" s="246">
        <f>IF(N1218="zákl. přenesená",J1218,0)</f>
        <v>0</v>
      </c>
      <c r="BH1218" s="246">
        <f>IF(N1218="sníž. přenesená",J1218,0)</f>
        <v>0</v>
      </c>
      <c r="BI1218" s="246">
        <f>IF(N1218="nulová",J1218,0)</f>
        <v>0</v>
      </c>
      <c r="BJ1218" s="25" t="s">
        <v>83</v>
      </c>
      <c r="BK1218" s="246">
        <f>ROUND(I1218*H1218,2)</f>
        <v>0</v>
      </c>
      <c r="BL1218" s="25" t="s">
        <v>198</v>
      </c>
      <c r="BM1218" s="25" t="s">
        <v>1141</v>
      </c>
    </row>
    <row r="1219" s="12" customFormat="1">
      <c r="B1219" s="251"/>
      <c r="C1219" s="252"/>
      <c r="D1219" s="253" t="s">
        <v>252</v>
      </c>
      <c r="E1219" s="254" t="s">
        <v>21</v>
      </c>
      <c r="F1219" s="255" t="s">
        <v>1134</v>
      </c>
      <c r="G1219" s="252"/>
      <c r="H1219" s="254" t="s">
        <v>21</v>
      </c>
      <c r="I1219" s="256"/>
      <c r="J1219" s="252"/>
      <c r="K1219" s="252"/>
      <c r="L1219" s="257"/>
      <c r="M1219" s="258"/>
      <c r="N1219" s="259"/>
      <c r="O1219" s="259"/>
      <c r="P1219" s="259"/>
      <c r="Q1219" s="259"/>
      <c r="R1219" s="259"/>
      <c r="S1219" s="259"/>
      <c r="T1219" s="260"/>
      <c r="AT1219" s="261" t="s">
        <v>252</v>
      </c>
      <c r="AU1219" s="261" t="s">
        <v>85</v>
      </c>
      <c r="AV1219" s="12" t="s">
        <v>83</v>
      </c>
      <c r="AW1219" s="12" t="s">
        <v>38</v>
      </c>
      <c r="AX1219" s="12" t="s">
        <v>75</v>
      </c>
      <c r="AY1219" s="261" t="s">
        <v>182</v>
      </c>
    </row>
    <row r="1220" s="13" customFormat="1">
      <c r="B1220" s="262"/>
      <c r="C1220" s="263"/>
      <c r="D1220" s="253" t="s">
        <v>252</v>
      </c>
      <c r="E1220" s="264" t="s">
        <v>21</v>
      </c>
      <c r="F1220" s="265" t="s">
        <v>21</v>
      </c>
      <c r="G1220" s="263"/>
      <c r="H1220" s="266">
        <v>0</v>
      </c>
      <c r="I1220" s="267"/>
      <c r="J1220" s="263"/>
      <c r="K1220" s="263"/>
      <c r="L1220" s="268"/>
      <c r="M1220" s="269"/>
      <c r="N1220" s="270"/>
      <c r="O1220" s="270"/>
      <c r="P1220" s="270"/>
      <c r="Q1220" s="270"/>
      <c r="R1220" s="270"/>
      <c r="S1220" s="270"/>
      <c r="T1220" s="271"/>
      <c r="AT1220" s="272" t="s">
        <v>252</v>
      </c>
      <c r="AU1220" s="272" t="s">
        <v>85</v>
      </c>
      <c r="AV1220" s="13" t="s">
        <v>85</v>
      </c>
      <c r="AW1220" s="13" t="s">
        <v>38</v>
      </c>
      <c r="AX1220" s="13" t="s">
        <v>75</v>
      </c>
      <c r="AY1220" s="272" t="s">
        <v>182</v>
      </c>
    </row>
    <row r="1221" s="12" customFormat="1">
      <c r="B1221" s="251"/>
      <c r="C1221" s="252"/>
      <c r="D1221" s="253" t="s">
        <v>252</v>
      </c>
      <c r="E1221" s="254" t="s">
        <v>21</v>
      </c>
      <c r="F1221" s="255" t="s">
        <v>359</v>
      </c>
      <c r="G1221" s="252"/>
      <c r="H1221" s="254" t="s">
        <v>21</v>
      </c>
      <c r="I1221" s="256"/>
      <c r="J1221" s="252"/>
      <c r="K1221" s="252"/>
      <c r="L1221" s="257"/>
      <c r="M1221" s="258"/>
      <c r="N1221" s="259"/>
      <c r="O1221" s="259"/>
      <c r="P1221" s="259"/>
      <c r="Q1221" s="259"/>
      <c r="R1221" s="259"/>
      <c r="S1221" s="259"/>
      <c r="T1221" s="260"/>
      <c r="AT1221" s="261" t="s">
        <v>252</v>
      </c>
      <c r="AU1221" s="261" t="s">
        <v>85</v>
      </c>
      <c r="AV1221" s="12" t="s">
        <v>83</v>
      </c>
      <c r="AW1221" s="12" t="s">
        <v>38</v>
      </c>
      <c r="AX1221" s="12" t="s">
        <v>75</v>
      </c>
      <c r="AY1221" s="261" t="s">
        <v>182</v>
      </c>
    </row>
    <row r="1222" s="13" customFormat="1">
      <c r="B1222" s="262"/>
      <c r="C1222" s="263"/>
      <c r="D1222" s="253" t="s">
        <v>252</v>
      </c>
      <c r="E1222" s="264" t="s">
        <v>21</v>
      </c>
      <c r="F1222" s="265" t="s">
        <v>1142</v>
      </c>
      <c r="G1222" s="263"/>
      <c r="H1222" s="266">
        <v>534.53999999999996</v>
      </c>
      <c r="I1222" s="267"/>
      <c r="J1222" s="263"/>
      <c r="K1222" s="263"/>
      <c r="L1222" s="268"/>
      <c r="M1222" s="269"/>
      <c r="N1222" s="270"/>
      <c r="O1222" s="270"/>
      <c r="P1222" s="270"/>
      <c r="Q1222" s="270"/>
      <c r="R1222" s="270"/>
      <c r="S1222" s="270"/>
      <c r="T1222" s="271"/>
      <c r="AT1222" s="272" t="s">
        <v>252</v>
      </c>
      <c r="AU1222" s="272" t="s">
        <v>85</v>
      </c>
      <c r="AV1222" s="13" t="s">
        <v>85</v>
      </c>
      <c r="AW1222" s="13" t="s">
        <v>38</v>
      </c>
      <c r="AX1222" s="13" t="s">
        <v>75</v>
      </c>
      <c r="AY1222" s="272" t="s">
        <v>182</v>
      </c>
    </row>
    <row r="1223" s="13" customFormat="1">
      <c r="B1223" s="262"/>
      <c r="C1223" s="263"/>
      <c r="D1223" s="253" t="s">
        <v>252</v>
      </c>
      <c r="E1223" s="264" t="s">
        <v>21</v>
      </c>
      <c r="F1223" s="265" t="s">
        <v>21</v>
      </c>
      <c r="G1223" s="263"/>
      <c r="H1223" s="266">
        <v>0</v>
      </c>
      <c r="I1223" s="267"/>
      <c r="J1223" s="263"/>
      <c r="K1223" s="263"/>
      <c r="L1223" s="268"/>
      <c r="M1223" s="269"/>
      <c r="N1223" s="270"/>
      <c r="O1223" s="270"/>
      <c r="P1223" s="270"/>
      <c r="Q1223" s="270"/>
      <c r="R1223" s="270"/>
      <c r="S1223" s="270"/>
      <c r="T1223" s="271"/>
      <c r="AT1223" s="272" t="s">
        <v>252</v>
      </c>
      <c r="AU1223" s="272" t="s">
        <v>85</v>
      </c>
      <c r="AV1223" s="13" t="s">
        <v>85</v>
      </c>
      <c r="AW1223" s="13" t="s">
        <v>38</v>
      </c>
      <c r="AX1223" s="13" t="s">
        <v>75</v>
      </c>
      <c r="AY1223" s="272" t="s">
        <v>182</v>
      </c>
    </row>
    <row r="1224" s="12" customFormat="1">
      <c r="B1224" s="251"/>
      <c r="C1224" s="252"/>
      <c r="D1224" s="253" t="s">
        <v>252</v>
      </c>
      <c r="E1224" s="254" t="s">
        <v>21</v>
      </c>
      <c r="F1224" s="255" t="s">
        <v>1136</v>
      </c>
      <c r="G1224" s="252"/>
      <c r="H1224" s="254" t="s">
        <v>21</v>
      </c>
      <c r="I1224" s="256"/>
      <c r="J1224" s="252"/>
      <c r="K1224" s="252"/>
      <c r="L1224" s="257"/>
      <c r="M1224" s="258"/>
      <c r="N1224" s="259"/>
      <c r="O1224" s="259"/>
      <c r="P1224" s="259"/>
      <c r="Q1224" s="259"/>
      <c r="R1224" s="259"/>
      <c r="S1224" s="259"/>
      <c r="T1224" s="260"/>
      <c r="AT1224" s="261" t="s">
        <v>252</v>
      </c>
      <c r="AU1224" s="261" t="s">
        <v>85</v>
      </c>
      <c r="AV1224" s="12" t="s">
        <v>83</v>
      </c>
      <c r="AW1224" s="12" t="s">
        <v>38</v>
      </c>
      <c r="AX1224" s="12" t="s">
        <v>75</v>
      </c>
      <c r="AY1224" s="261" t="s">
        <v>182</v>
      </c>
    </row>
    <row r="1225" s="12" customFormat="1">
      <c r="B1225" s="251"/>
      <c r="C1225" s="252"/>
      <c r="D1225" s="253" t="s">
        <v>252</v>
      </c>
      <c r="E1225" s="254" t="s">
        <v>21</v>
      </c>
      <c r="F1225" s="255" t="s">
        <v>365</v>
      </c>
      <c r="G1225" s="252"/>
      <c r="H1225" s="254" t="s">
        <v>21</v>
      </c>
      <c r="I1225" s="256"/>
      <c r="J1225" s="252"/>
      <c r="K1225" s="252"/>
      <c r="L1225" s="257"/>
      <c r="M1225" s="258"/>
      <c r="N1225" s="259"/>
      <c r="O1225" s="259"/>
      <c r="P1225" s="259"/>
      <c r="Q1225" s="259"/>
      <c r="R1225" s="259"/>
      <c r="S1225" s="259"/>
      <c r="T1225" s="260"/>
      <c r="AT1225" s="261" t="s">
        <v>252</v>
      </c>
      <c r="AU1225" s="261" t="s">
        <v>85</v>
      </c>
      <c r="AV1225" s="12" t="s">
        <v>83</v>
      </c>
      <c r="AW1225" s="12" t="s">
        <v>38</v>
      </c>
      <c r="AX1225" s="12" t="s">
        <v>75</v>
      </c>
      <c r="AY1225" s="261" t="s">
        <v>182</v>
      </c>
    </row>
    <row r="1226" s="13" customFormat="1">
      <c r="B1226" s="262"/>
      <c r="C1226" s="263"/>
      <c r="D1226" s="253" t="s">
        <v>252</v>
      </c>
      <c r="E1226" s="264" t="s">
        <v>21</v>
      </c>
      <c r="F1226" s="265" t="s">
        <v>21</v>
      </c>
      <c r="G1226" s="263"/>
      <c r="H1226" s="266">
        <v>0</v>
      </c>
      <c r="I1226" s="267"/>
      <c r="J1226" s="263"/>
      <c r="K1226" s="263"/>
      <c r="L1226" s="268"/>
      <c r="M1226" s="269"/>
      <c r="N1226" s="270"/>
      <c r="O1226" s="270"/>
      <c r="P1226" s="270"/>
      <c r="Q1226" s="270"/>
      <c r="R1226" s="270"/>
      <c r="S1226" s="270"/>
      <c r="T1226" s="271"/>
      <c r="AT1226" s="272" t="s">
        <v>252</v>
      </c>
      <c r="AU1226" s="272" t="s">
        <v>85</v>
      </c>
      <c r="AV1226" s="13" t="s">
        <v>85</v>
      </c>
      <c r="AW1226" s="13" t="s">
        <v>38</v>
      </c>
      <c r="AX1226" s="13" t="s">
        <v>75</v>
      </c>
      <c r="AY1226" s="272" t="s">
        <v>182</v>
      </c>
    </row>
    <row r="1227" s="13" customFormat="1">
      <c r="B1227" s="262"/>
      <c r="C1227" s="263"/>
      <c r="D1227" s="253" t="s">
        <v>252</v>
      </c>
      <c r="E1227" s="264" t="s">
        <v>21</v>
      </c>
      <c r="F1227" s="265" t="s">
        <v>1137</v>
      </c>
      <c r="G1227" s="263"/>
      <c r="H1227" s="266">
        <v>289.92000000000002</v>
      </c>
      <c r="I1227" s="267"/>
      <c r="J1227" s="263"/>
      <c r="K1227" s="263"/>
      <c r="L1227" s="268"/>
      <c r="M1227" s="269"/>
      <c r="N1227" s="270"/>
      <c r="O1227" s="270"/>
      <c r="P1227" s="270"/>
      <c r="Q1227" s="270"/>
      <c r="R1227" s="270"/>
      <c r="S1227" s="270"/>
      <c r="T1227" s="271"/>
      <c r="AT1227" s="272" t="s">
        <v>252</v>
      </c>
      <c r="AU1227" s="272" t="s">
        <v>85</v>
      </c>
      <c r="AV1227" s="13" t="s">
        <v>85</v>
      </c>
      <c r="AW1227" s="13" t="s">
        <v>38</v>
      </c>
      <c r="AX1227" s="13" t="s">
        <v>75</v>
      </c>
      <c r="AY1227" s="272" t="s">
        <v>182</v>
      </c>
    </row>
    <row r="1228" s="13" customFormat="1">
      <c r="B1228" s="262"/>
      <c r="C1228" s="263"/>
      <c r="D1228" s="253" t="s">
        <v>252</v>
      </c>
      <c r="E1228" s="264" t="s">
        <v>21</v>
      </c>
      <c r="F1228" s="265" t="s">
        <v>21</v>
      </c>
      <c r="G1228" s="263"/>
      <c r="H1228" s="266">
        <v>0</v>
      </c>
      <c r="I1228" s="267"/>
      <c r="J1228" s="263"/>
      <c r="K1228" s="263"/>
      <c r="L1228" s="268"/>
      <c r="M1228" s="269"/>
      <c r="N1228" s="270"/>
      <c r="O1228" s="270"/>
      <c r="P1228" s="270"/>
      <c r="Q1228" s="270"/>
      <c r="R1228" s="270"/>
      <c r="S1228" s="270"/>
      <c r="T1228" s="271"/>
      <c r="AT1228" s="272" t="s">
        <v>252</v>
      </c>
      <c r="AU1228" s="272" t="s">
        <v>85</v>
      </c>
      <c r="AV1228" s="13" t="s">
        <v>85</v>
      </c>
      <c r="AW1228" s="13" t="s">
        <v>38</v>
      </c>
      <c r="AX1228" s="13" t="s">
        <v>75</v>
      </c>
      <c r="AY1228" s="272" t="s">
        <v>182</v>
      </c>
    </row>
    <row r="1229" s="14" customFormat="1">
      <c r="B1229" s="273"/>
      <c r="C1229" s="274"/>
      <c r="D1229" s="253" t="s">
        <v>252</v>
      </c>
      <c r="E1229" s="275" t="s">
        <v>21</v>
      </c>
      <c r="F1229" s="276" t="s">
        <v>270</v>
      </c>
      <c r="G1229" s="274"/>
      <c r="H1229" s="277">
        <v>824.46000000000004</v>
      </c>
      <c r="I1229" s="278"/>
      <c r="J1229" s="274"/>
      <c r="K1229" s="274"/>
      <c r="L1229" s="279"/>
      <c r="M1229" s="280"/>
      <c r="N1229" s="281"/>
      <c r="O1229" s="281"/>
      <c r="P1229" s="281"/>
      <c r="Q1229" s="281"/>
      <c r="R1229" s="281"/>
      <c r="S1229" s="281"/>
      <c r="T1229" s="282"/>
      <c r="AT1229" s="283" t="s">
        <v>252</v>
      </c>
      <c r="AU1229" s="283" t="s">
        <v>85</v>
      </c>
      <c r="AV1229" s="14" t="s">
        <v>198</v>
      </c>
      <c r="AW1229" s="14" t="s">
        <v>38</v>
      </c>
      <c r="AX1229" s="14" t="s">
        <v>83</v>
      </c>
      <c r="AY1229" s="283" t="s">
        <v>182</v>
      </c>
    </row>
    <row r="1230" s="13" customFormat="1">
      <c r="B1230" s="262"/>
      <c r="C1230" s="263"/>
      <c r="D1230" s="253" t="s">
        <v>252</v>
      </c>
      <c r="E1230" s="263"/>
      <c r="F1230" s="265" t="s">
        <v>1143</v>
      </c>
      <c r="G1230" s="263"/>
      <c r="H1230" s="266">
        <v>948.12900000000002</v>
      </c>
      <c r="I1230" s="267"/>
      <c r="J1230" s="263"/>
      <c r="K1230" s="263"/>
      <c r="L1230" s="268"/>
      <c r="M1230" s="269"/>
      <c r="N1230" s="270"/>
      <c r="O1230" s="270"/>
      <c r="P1230" s="270"/>
      <c r="Q1230" s="270"/>
      <c r="R1230" s="270"/>
      <c r="S1230" s="270"/>
      <c r="T1230" s="271"/>
      <c r="AT1230" s="272" t="s">
        <v>252</v>
      </c>
      <c r="AU1230" s="272" t="s">
        <v>85</v>
      </c>
      <c r="AV1230" s="13" t="s">
        <v>85</v>
      </c>
      <c r="AW1230" s="13" t="s">
        <v>6</v>
      </c>
      <c r="AX1230" s="13" t="s">
        <v>83</v>
      </c>
      <c r="AY1230" s="272" t="s">
        <v>182</v>
      </c>
    </row>
    <row r="1231" s="1" customFormat="1" ht="16.5" customHeight="1">
      <c r="B1231" s="47"/>
      <c r="C1231" s="284" t="s">
        <v>1144</v>
      </c>
      <c r="D1231" s="284" t="s">
        <v>300</v>
      </c>
      <c r="E1231" s="285" t="s">
        <v>1145</v>
      </c>
      <c r="F1231" s="286" t="s">
        <v>1146</v>
      </c>
      <c r="G1231" s="287" t="s">
        <v>250</v>
      </c>
      <c r="H1231" s="288">
        <v>614.721</v>
      </c>
      <c r="I1231" s="289"/>
      <c r="J1231" s="290">
        <f>ROUND(I1231*H1231,2)</f>
        <v>0</v>
      </c>
      <c r="K1231" s="286" t="s">
        <v>21</v>
      </c>
      <c r="L1231" s="291"/>
      <c r="M1231" s="292" t="s">
        <v>21</v>
      </c>
      <c r="N1231" s="293" t="s">
        <v>46</v>
      </c>
      <c r="O1231" s="48"/>
      <c r="P1231" s="244">
        <f>O1231*H1231</f>
        <v>0</v>
      </c>
      <c r="Q1231" s="244">
        <v>0.0050000000000000001</v>
      </c>
      <c r="R1231" s="244">
        <f>Q1231*H1231</f>
        <v>3.0736050000000001</v>
      </c>
      <c r="S1231" s="244">
        <v>0</v>
      </c>
      <c r="T1231" s="245">
        <f>S1231*H1231</f>
        <v>0</v>
      </c>
      <c r="AR1231" s="25" t="s">
        <v>215</v>
      </c>
      <c r="AT1231" s="25" t="s">
        <v>300</v>
      </c>
      <c r="AU1231" s="25" t="s">
        <v>85</v>
      </c>
      <c r="AY1231" s="25" t="s">
        <v>182</v>
      </c>
      <c r="BE1231" s="246">
        <f>IF(N1231="základní",J1231,0)</f>
        <v>0</v>
      </c>
      <c r="BF1231" s="246">
        <f>IF(N1231="snížená",J1231,0)</f>
        <v>0</v>
      </c>
      <c r="BG1231" s="246">
        <f>IF(N1231="zákl. přenesená",J1231,0)</f>
        <v>0</v>
      </c>
      <c r="BH1231" s="246">
        <f>IF(N1231="sníž. přenesená",J1231,0)</f>
        <v>0</v>
      </c>
      <c r="BI1231" s="246">
        <f>IF(N1231="nulová",J1231,0)</f>
        <v>0</v>
      </c>
      <c r="BJ1231" s="25" t="s">
        <v>83</v>
      </c>
      <c r="BK1231" s="246">
        <f>ROUND(I1231*H1231,2)</f>
        <v>0</v>
      </c>
      <c r="BL1231" s="25" t="s">
        <v>198</v>
      </c>
      <c r="BM1231" s="25" t="s">
        <v>1147</v>
      </c>
    </row>
    <row r="1232" s="12" customFormat="1">
      <c r="B1232" s="251"/>
      <c r="C1232" s="252"/>
      <c r="D1232" s="253" t="s">
        <v>252</v>
      </c>
      <c r="E1232" s="254" t="s">
        <v>21</v>
      </c>
      <c r="F1232" s="255" t="s">
        <v>1134</v>
      </c>
      <c r="G1232" s="252"/>
      <c r="H1232" s="254" t="s">
        <v>21</v>
      </c>
      <c r="I1232" s="256"/>
      <c r="J1232" s="252"/>
      <c r="K1232" s="252"/>
      <c r="L1232" s="257"/>
      <c r="M1232" s="258"/>
      <c r="N1232" s="259"/>
      <c r="O1232" s="259"/>
      <c r="P1232" s="259"/>
      <c r="Q1232" s="259"/>
      <c r="R1232" s="259"/>
      <c r="S1232" s="259"/>
      <c r="T1232" s="260"/>
      <c r="AT1232" s="261" t="s">
        <v>252</v>
      </c>
      <c r="AU1232" s="261" t="s">
        <v>85</v>
      </c>
      <c r="AV1232" s="12" t="s">
        <v>83</v>
      </c>
      <c r="AW1232" s="12" t="s">
        <v>38</v>
      </c>
      <c r="AX1232" s="12" t="s">
        <v>75</v>
      </c>
      <c r="AY1232" s="261" t="s">
        <v>182</v>
      </c>
    </row>
    <row r="1233" s="13" customFormat="1">
      <c r="B1233" s="262"/>
      <c r="C1233" s="263"/>
      <c r="D1233" s="253" t="s">
        <v>252</v>
      </c>
      <c r="E1233" s="264" t="s">
        <v>21</v>
      </c>
      <c r="F1233" s="265" t="s">
        <v>21</v>
      </c>
      <c r="G1233" s="263"/>
      <c r="H1233" s="266">
        <v>0</v>
      </c>
      <c r="I1233" s="267"/>
      <c r="J1233" s="263"/>
      <c r="K1233" s="263"/>
      <c r="L1233" s="268"/>
      <c r="M1233" s="269"/>
      <c r="N1233" s="270"/>
      <c r="O1233" s="270"/>
      <c r="P1233" s="270"/>
      <c r="Q1233" s="270"/>
      <c r="R1233" s="270"/>
      <c r="S1233" s="270"/>
      <c r="T1233" s="271"/>
      <c r="AT1233" s="272" t="s">
        <v>252</v>
      </c>
      <c r="AU1233" s="272" t="s">
        <v>85</v>
      </c>
      <c r="AV1233" s="13" t="s">
        <v>85</v>
      </c>
      <c r="AW1233" s="13" t="s">
        <v>38</v>
      </c>
      <c r="AX1233" s="13" t="s">
        <v>75</v>
      </c>
      <c r="AY1233" s="272" t="s">
        <v>182</v>
      </c>
    </row>
    <row r="1234" s="12" customFormat="1">
      <c r="B1234" s="251"/>
      <c r="C1234" s="252"/>
      <c r="D1234" s="253" t="s">
        <v>252</v>
      </c>
      <c r="E1234" s="254" t="s">
        <v>21</v>
      </c>
      <c r="F1234" s="255" t="s">
        <v>359</v>
      </c>
      <c r="G1234" s="252"/>
      <c r="H1234" s="254" t="s">
        <v>21</v>
      </c>
      <c r="I1234" s="256"/>
      <c r="J1234" s="252"/>
      <c r="K1234" s="252"/>
      <c r="L1234" s="257"/>
      <c r="M1234" s="258"/>
      <c r="N1234" s="259"/>
      <c r="O1234" s="259"/>
      <c r="P1234" s="259"/>
      <c r="Q1234" s="259"/>
      <c r="R1234" s="259"/>
      <c r="S1234" s="259"/>
      <c r="T1234" s="260"/>
      <c r="AT1234" s="261" t="s">
        <v>252</v>
      </c>
      <c r="AU1234" s="261" t="s">
        <v>85</v>
      </c>
      <c r="AV1234" s="12" t="s">
        <v>83</v>
      </c>
      <c r="AW1234" s="12" t="s">
        <v>38</v>
      </c>
      <c r="AX1234" s="12" t="s">
        <v>75</v>
      </c>
      <c r="AY1234" s="261" t="s">
        <v>182</v>
      </c>
    </row>
    <row r="1235" s="13" customFormat="1">
      <c r="B1235" s="262"/>
      <c r="C1235" s="263"/>
      <c r="D1235" s="253" t="s">
        <v>252</v>
      </c>
      <c r="E1235" s="264" t="s">
        <v>21</v>
      </c>
      <c r="F1235" s="265" t="s">
        <v>1142</v>
      </c>
      <c r="G1235" s="263"/>
      <c r="H1235" s="266">
        <v>534.53999999999996</v>
      </c>
      <c r="I1235" s="267"/>
      <c r="J1235" s="263"/>
      <c r="K1235" s="263"/>
      <c r="L1235" s="268"/>
      <c r="M1235" s="269"/>
      <c r="N1235" s="270"/>
      <c r="O1235" s="270"/>
      <c r="P1235" s="270"/>
      <c r="Q1235" s="270"/>
      <c r="R1235" s="270"/>
      <c r="S1235" s="270"/>
      <c r="T1235" s="271"/>
      <c r="AT1235" s="272" t="s">
        <v>252</v>
      </c>
      <c r="AU1235" s="272" t="s">
        <v>85</v>
      </c>
      <c r="AV1235" s="13" t="s">
        <v>85</v>
      </c>
      <c r="AW1235" s="13" t="s">
        <v>38</v>
      </c>
      <c r="AX1235" s="13" t="s">
        <v>75</v>
      </c>
      <c r="AY1235" s="272" t="s">
        <v>182</v>
      </c>
    </row>
    <row r="1236" s="13" customFormat="1">
      <c r="B1236" s="262"/>
      <c r="C1236" s="263"/>
      <c r="D1236" s="253" t="s">
        <v>252</v>
      </c>
      <c r="E1236" s="264" t="s">
        <v>21</v>
      </c>
      <c r="F1236" s="265" t="s">
        <v>21</v>
      </c>
      <c r="G1236" s="263"/>
      <c r="H1236" s="266">
        <v>0</v>
      </c>
      <c r="I1236" s="267"/>
      <c r="J1236" s="263"/>
      <c r="K1236" s="263"/>
      <c r="L1236" s="268"/>
      <c r="M1236" s="269"/>
      <c r="N1236" s="270"/>
      <c r="O1236" s="270"/>
      <c r="P1236" s="270"/>
      <c r="Q1236" s="270"/>
      <c r="R1236" s="270"/>
      <c r="S1236" s="270"/>
      <c r="T1236" s="271"/>
      <c r="AT1236" s="272" t="s">
        <v>252</v>
      </c>
      <c r="AU1236" s="272" t="s">
        <v>85</v>
      </c>
      <c r="AV1236" s="13" t="s">
        <v>85</v>
      </c>
      <c r="AW1236" s="13" t="s">
        <v>38</v>
      </c>
      <c r="AX1236" s="13" t="s">
        <v>75</v>
      </c>
      <c r="AY1236" s="272" t="s">
        <v>182</v>
      </c>
    </row>
    <row r="1237" s="13" customFormat="1">
      <c r="B1237" s="262"/>
      <c r="C1237" s="263"/>
      <c r="D1237" s="253" t="s">
        <v>252</v>
      </c>
      <c r="E1237" s="264" t="s">
        <v>21</v>
      </c>
      <c r="F1237" s="265" t="s">
        <v>21</v>
      </c>
      <c r="G1237" s="263"/>
      <c r="H1237" s="266">
        <v>0</v>
      </c>
      <c r="I1237" s="267"/>
      <c r="J1237" s="263"/>
      <c r="K1237" s="263"/>
      <c r="L1237" s="268"/>
      <c r="M1237" s="269"/>
      <c r="N1237" s="270"/>
      <c r="O1237" s="270"/>
      <c r="P1237" s="270"/>
      <c r="Q1237" s="270"/>
      <c r="R1237" s="270"/>
      <c r="S1237" s="270"/>
      <c r="T1237" s="271"/>
      <c r="AT1237" s="272" t="s">
        <v>252</v>
      </c>
      <c r="AU1237" s="272" t="s">
        <v>85</v>
      </c>
      <c r="AV1237" s="13" t="s">
        <v>85</v>
      </c>
      <c r="AW1237" s="13" t="s">
        <v>38</v>
      </c>
      <c r="AX1237" s="13" t="s">
        <v>75</v>
      </c>
      <c r="AY1237" s="272" t="s">
        <v>182</v>
      </c>
    </row>
    <row r="1238" s="13" customFormat="1">
      <c r="B1238" s="262"/>
      <c r="C1238" s="263"/>
      <c r="D1238" s="253" t="s">
        <v>252</v>
      </c>
      <c r="E1238" s="264" t="s">
        <v>21</v>
      </c>
      <c r="F1238" s="265" t="s">
        <v>21</v>
      </c>
      <c r="G1238" s="263"/>
      <c r="H1238" s="266">
        <v>0</v>
      </c>
      <c r="I1238" s="267"/>
      <c r="J1238" s="263"/>
      <c r="K1238" s="263"/>
      <c r="L1238" s="268"/>
      <c r="M1238" s="269"/>
      <c r="N1238" s="270"/>
      <c r="O1238" s="270"/>
      <c r="P1238" s="270"/>
      <c r="Q1238" s="270"/>
      <c r="R1238" s="270"/>
      <c r="S1238" s="270"/>
      <c r="T1238" s="271"/>
      <c r="AT1238" s="272" t="s">
        <v>252</v>
      </c>
      <c r="AU1238" s="272" t="s">
        <v>85</v>
      </c>
      <c r="AV1238" s="13" t="s">
        <v>85</v>
      </c>
      <c r="AW1238" s="13" t="s">
        <v>38</v>
      </c>
      <c r="AX1238" s="13" t="s">
        <v>75</v>
      </c>
      <c r="AY1238" s="272" t="s">
        <v>182</v>
      </c>
    </row>
    <row r="1239" s="14" customFormat="1">
      <c r="B1239" s="273"/>
      <c r="C1239" s="274"/>
      <c r="D1239" s="253" t="s">
        <v>252</v>
      </c>
      <c r="E1239" s="275" t="s">
        <v>21</v>
      </c>
      <c r="F1239" s="276" t="s">
        <v>270</v>
      </c>
      <c r="G1239" s="274"/>
      <c r="H1239" s="277">
        <v>534.53999999999996</v>
      </c>
      <c r="I1239" s="278"/>
      <c r="J1239" s="274"/>
      <c r="K1239" s="274"/>
      <c r="L1239" s="279"/>
      <c r="M1239" s="280"/>
      <c r="N1239" s="281"/>
      <c r="O1239" s="281"/>
      <c r="P1239" s="281"/>
      <c r="Q1239" s="281"/>
      <c r="R1239" s="281"/>
      <c r="S1239" s="281"/>
      <c r="T1239" s="282"/>
      <c r="AT1239" s="283" t="s">
        <v>252</v>
      </c>
      <c r="AU1239" s="283" t="s">
        <v>85</v>
      </c>
      <c r="AV1239" s="14" t="s">
        <v>198</v>
      </c>
      <c r="AW1239" s="14" t="s">
        <v>38</v>
      </c>
      <c r="AX1239" s="14" t="s">
        <v>83</v>
      </c>
      <c r="AY1239" s="283" t="s">
        <v>182</v>
      </c>
    </row>
    <row r="1240" s="13" customFormat="1">
      <c r="B1240" s="262"/>
      <c r="C1240" s="263"/>
      <c r="D1240" s="253" t="s">
        <v>252</v>
      </c>
      <c r="E1240" s="263"/>
      <c r="F1240" s="265" t="s">
        <v>1148</v>
      </c>
      <c r="G1240" s="263"/>
      <c r="H1240" s="266">
        <v>614.721</v>
      </c>
      <c r="I1240" s="267"/>
      <c r="J1240" s="263"/>
      <c r="K1240" s="263"/>
      <c r="L1240" s="268"/>
      <c r="M1240" s="269"/>
      <c r="N1240" s="270"/>
      <c r="O1240" s="270"/>
      <c r="P1240" s="270"/>
      <c r="Q1240" s="270"/>
      <c r="R1240" s="270"/>
      <c r="S1240" s="270"/>
      <c r="T1240" s="271"/>
      <c r="AT1240" s="272" t="s">
        <v>252</v>
      </c>
      <c r="AU1240" s="272" t="s">
        <v>85</v>
      </c>
      <c r="AV1240" s="13" t="s">
        <v>85</v>
      </c>
      <c r="AW1240" s="13" t="s">
        <v>6</v>
      </c>
      <c r="AX1240" s="13" t="s">
        <v>83</v>
      </c>
      <c r="AY1240" s="272" t="s">
        <v>182</v>
      </c>
    </row>
    <row r="1241" s="1" customFormat="1" ht="16.5" customHeight="1">
      <c r="B1241" s="47"/>
      <c r="C1241" s="235" t="s">
        <v>1149</v>
      </c>
      <c r="D1241" s="235" t="s">
        <v>185</v>
      </c>
      <c r="E1241" s="236" t="s">
        <v>1150</v>
      </c>
      <c r="F1241" s="237" t="s">
        <v>1151</v>
      </c>
      <c r="G1241" s="238" t="s">
        <v>250</v>
      </c>
      <c r="H1241" s="239">
        <v>101.40000000000001</v>
      </c>
      <c r="I1241" s="240"/>
      <c r="J1241" s="241">
        <f>ROUND(I1241*H1241,2)</f>
        <v>0</v>
      </c>
      <c r="K1241" s="237" t="s">
        <v>189</v>
      </c>
      <c r="L1241" s="73"/>
      <c r="M1241" s="242" t="s">
        <v>21</v>
      </c>
      <c r="N1241" s="243" t="s">
        <v>46</v>
      </c>
      <c r="O1241" s="48"/>
      <c r="P1241" s="244">
        <f>O1241*H1241</f>
        <v>0</v>
      </c>
      <c r="Q1241" s="244">
        <v>0.00039825</v>
      </c>
      <c r="R1241" s="244">
        <f>Q1241*H1241</f>
        <v>0.040382550000000003</v>
      </c>
      <c r="S1241" s="244">
        <v>0</v>
      </c>
      <c r="T1241" s="245">
        <f>S1241*H1241</f>
        <v>0</v>
      </c>
      <c r="AR1241" s="25" t="s">
        <v>198</v>
      </c>
      <c r="AT1241" s="25" t="s">
        <v>185</v>
      </c>
      <c r="AU1241" s="25" t="s">
        <v>85</v>
      </c>
      <c r="AY1241" s="25" t="s">
        <v>182</v>
      </c>
      <c r="BE1241" s="246">
        <f>IF(N1241="základní",J1241,0)</f>
        <v>0</v>
      </c>
      <c r="BF1241" s="246">
        <f>IF(N1241="snížená",J1241,0)</f>
        <v>0</v>
      </c>
      <c r="BG1241" s="246">
        <f>IF(N1241="zákl. přenesená",J1241,0)</f>
        <v>0</v>
      </c>
      <c r="BH1241" s="246">
        <f>IF(N1241="sníž. přenesená",J1241,0)</f>
        <v>0</v>
      </c>
      <c r="BI1241" s="246">
        <f>IF(N1241="nulová",J1241,0)</f>
        <v>0</v>
      </c>
      <c r="BJ1241" s="25" t="s">
        <v>83</v>
      </c>
      <c r="BK1241" s="246">
        <f>ROUND(I1241*H1241,2)</f>
        <v>0</v>
      </c>
      <c r="BL1241" s="25" t="s">
        <v>198</v>
      </c>
      <c r="BM1241" s="25" t="s">
        <v>1152</v>
      </c>
    </row>
    <row r="1242" s="12" customFormat="1">
      <c r="B1242" s="251"/>
      <c r="C1242" s="252"/>
      <c r="D1242" s="253" t="s">
        <v>252</v>
      </c>
      <c r="E1242" s="254" t="s">
        <v>21</v>
      </c>
      <c r="F1242" s="255" t="s">
        <v>1153</v>
      </c>
      <c r="G1242" s="252"/>
      <c r="H1242" s="254" t="s">
        <v>21</v>
      </c>
      <c r="I1242" s="256"/>
      <c r="J1242" s="252"/>
      <c r="K1242" s="252"/>
      <c r="L1242" s="257"/>
      <c r="M1242" s="258"/>
      <c r="N1242" s="259"/>
      <c r="O1242" s="259"/>
      <c r="P1242" s="259"/>
      <c r="Q1242" s="259"/>
      <c r="R1242" s="259"/>
      <c r="S1242" s="259"/>
      <c r="T1242" s="260"/>
      <c r="AT1242" s="261" t="s">
        <v>252</v>
      </c>
      <c r="AU1242" s="261" t="s">
        <v>85</v>
      </c>
      <c r="AV1242" s="12" t="s">
        <v>83</v>
      </c>
      <c r="AW1242" s="12" t="s">
        <v>38</v>
      </c>
      <c r="AX1242" s="12" t="s">
        <v>75</v>
      </c>
      <c r="AY1242" s="261" t="s">
        <v>182</v>
      </c>
    </row>
    <row r="1243" s="13" customFormat="1">
      <c r="B1243" s="262"/>
      <c r="C1243" s="263"/>
      <c r="D1243" s="253" t="s">
        <v>252</v>
      </c>
      <c r="E1243" s="264" t="s">
        <v>21</v>
      </c>
      <c r="F1243" s="265" t="s">
        <v>21</v>
      </c>
      <c r="G1243" s="263"/>
      <c r="H1243" s="266">
        <v>0</v>
      </c>
      <c r="I1243" s="267"/>
      <c r="J1243" s="263"/>
      <c r="K1243" s="263"/>
      <c r="L1243" s="268"/>
      <c r="M1243" s="269"/>
      <c r="N1243" s="270"/>
      <c r="O1243" s="270"/>
      <c r="P1243" s="270"/>
      <c r="Q1243" s="270"/>
      <c r="R1243" s="270"/>
      <c r="S1243" s="270"/>
      <c r="T1243" s="271"/>
      <c r="AT1243" s="272" t="s">
        <v>252</v>
      </c>
      <c r="AU1243" s="272" t="s">
        <v>85</v>
      </c>
      <c r="AV1243" s="13" t="s">
        <v>85</v>
      </c>
      <c r="AW1243" s="13" t="s">
        <v>38</v>
      </c>
      <c r="AX1243" s="13" t="s">
        <v>75</v>
      </c>
      <c r="AY1243" s="272" t="s">
        <v>182</v>
      </c>
    </row>
    <row r="1244" s="12" customFormat="1">
      <c r="B1244" s="251"/>
      <c r="C1244" s="252"/>
      <c r="D1244" s="253" t="s">
        <v>252</v>
      </c>
      <c r="E1244" s="254" t="s">
        <v>21</v>
      </c>
      <c r="F1244" s="255" t="s">
        <v>1134</v>
      </c>
      <c r="G1244" s="252"/>
      <c r="H1244" s="254" t="s">
        <v>21</v>
      </c>
      <c r="I1244" s="256"/>
      <c r="J1244" s="252"/>
      <c r="K1244" s="252"/>
      <c r="L1244" s="257"/>
      <c r="M1244" s="258"/>
      <c r="N1244" s="259"/>
      <c r="O1244" s="259"/>
      <c r="P1244" s="259"/>
      <c r="Q1244" s="259"/>
      <c r="R1244" s="259"/>
      <c r="S1244" s="259"/>
      <c r="T1244" s="260"/>
      <c r="AT1244" s="261" t="s">
        <v>252</v>
      </c>
      <c r="AU1244" s="261" t="s">
        <v>85</v>
      </c>
      <c r="AV1244" s="12" t="s">
        <v>83</v>
      </c>
      <c r="AW1244" s="12" t="s">
        <v>38</v>
      </c>
      <c r="AX1244" s="12" t="s">
        <v>75</v>
      </c>
      <c r="AY1244" s="261" t="s">
        <v>182</v>
      </c>
    </row>
    <row r="1245" s="13" customFormat="1">
      <c r="B1245" s="262"/>
      <c r="C1245" s="263"/>
      <c r="D1245" s="253" t="s">
        <v>252</v>
      </c>
      <c r="E1245" s="264" t="s">
        <v>21</v>
      </c>
      <c r="F1245" s="265" t="s">
        <v>21</v>
      </c>
      <c r="G1245" s="263"/>
      <c r="H1245" s="266">
        <v>0</v>
      </c>
      <c r="I1245" s="267"/>
      <c r="J1245" s="263"/>
      <c r="K1245" s="263"/>
      <c r="L1245" s="268"/>
      <c r="M1245" s="269"/>
      <c r="N1245" s="270"/>
      <c r="O1245" s="270"/>
      <c r="P1245" s="270"/>
      <c r="Q1245" s="270"/>
      <c r="R1245" s="270"/>
      <c r="S1245" s="270"/>
      <c r="T1245" s="271"/>
      <c r="AT1245" s="272" t="s">
        <v>252</v>
      </c>
      <c r="AU1245" s="272" t="s">
        <v>85</v>
      </c>
      <c r="AV1245" s="13" t="s">
        <v>85</v>
      </c>
      <c r="AW1245" s="13" t="s">
        <v>38</v>
      </c>
      <c r="AX1245" s="13" t="s">
        <v>75</v>
      </c>
      <c r="AY1245" s="272" t="s">
        <v>182</v>
      </c>
    </row>
    <row r="1246" s="12" customFormat="1">
      <c r="B1246" s="251"/>
      <c r="C1246" s="252"/>
      <c r="D1246" s="253" t="s">
        <v>252</v>
      </c>
      <c r="E1246" s="254" t="s">
        <v>21</v>
      </c>
      <c r="F1246" s="255" t="s">
        <v>359</v>
      </c>
      <c r="G1246" s="252"/>
      <c r="H1246" s="254" t="s">
        <v>21</v>
      </c>
      <c r="I1246" s="256"/>
      <c r="J1246" s="252"/>
      <c r="K1246" s="252"/>
      <c r="L1246" s="257"/>
      <c r="M1246" s="258"/>
      <c r="N1246" s="259"/>
      <c r="O1246" s="259"/>
      <c r="P1246" s="259"/>
      <c r="Q1246" s="259"/>
      <c r="R1246" s="259"/>
      <c r="S1246" s="259"/>
      <c r="T1246" s="260"/>
      <c r="AT1246" s="261" t="s">
        <v>252</v>
      </c>
      <c r="AU1246" s="261" t="s">
        <v>85</v>
      </c>
      <c r="AV1246" s="12" t="s">
        <v>83</v>
      </c>
      <c r="AW1246" s="12" t="s">
        <v>38</v>
      </c>
      <c r="AX1246" s="12" t="s">
        <v>75</v>
      </c>
      <c r="AY1246" s="261" t="s">
        <v>182</v>
      </c>
    </row>
    <row r="1247" s="13" customFormat="1">
      <c r="B1247" s="262"/>
      <c r="C1247" s="263"/>
      <c r="D1247" s="253" t="s">
        <v>252</v>
      </c>
      <c r="E1247" s="264" t="s">
        <v>21</v>
      </c>
      <c r="F1247" s="265" t="s">
        <v>1154</v>
      </c>
      <c r="G1247" s="263"/>
      <c r="H1247" s="266">
        <v>77.280000000000001</v>
      </c>
      <c r="I1247" s="267"/>
      <c r="J1247" s="263"/>
      <c r="K1247" s="263"/>
      <c r="L1247" s="268"/>
      <c r="M1247" s="269"/>
      <c r="N1247" s="270"/>
      <c r="O1247" s="270"/>
      <c r="P1247" s="270"/>
      <c r="Q1247" s="270"/>
      <c r="R1247" s="270"/>
      <c r="S1247" s="270"/>
      <c r="T1247" s="271"/>
      <c r="AT1247" s="272" t="s">
        <v>252</v>
      </c>
      <c r="AU1247" s="272" t="s">
        <v>85</v>
      </c>
      <c r="AV1247" s="13" t="s">
        <v>85</v>
      </c>
      <c r="AW1247" s="13" t="s">
        <v>38</v>
      </c>
      <c r="AX1247" s="13" t="s">
        <v>75</v>
      </c>
      <c r="AY1247" s="272" t="s">
        <v>182</v>
      </c>
    </row>
    <row r="1248" s="13" customFormat="1">
      <c r="B1248" s="262"/>
      <c r="C1248" s="263"/>
      <c r="D1248" s="253" t="s">
        <v>252</v>
      </c>
      <c r="E1248" s="264" t="s">
        <v>21</v>
      </c>
      <c r="F1248" s="265" t="s">
        <v>21</v>
      </c>
      <c r="G1248" s="263"/>
      <c r="H1248" s="266">
        <v>0</v>
      </c>
      <c r="I1248" s="267"/>
      <c r="J1248" s="263"/>
      <c r="K1248" s="263"/>
      <c r="L1248" s="268"/>
      <c r="M1248" s="269"/>
      <c r="N1248" s="270"/>
      <c r="O1248" s="270"/>
      <c r="P1248" s="270"/>
      <c r="Q1248" s="270"/>
      <c r="R1248" s="270"/>
      <c r="S1248" s="270"/>
      <c r="T1248" s="271"/>
      <c r="AT1248" s="272" t="s">
        <v>252</v>
      </c>
      <c r="AU1248" s="272" t="s">
        <v>85</v>
      </c>
      <c r="AV1248" s="13" t="s">
        <v>85</v>
      </c>
      <c r="AW1248" s="13" t="s">
        <v>38</v>
      </c>
      <c r="AX1248" s="13" t="s">
        <v>75</v>
      </c>
      <c r="AY1248" s="272" t="s">
        <v>182</v>
      </c>
    </row>
    <row r="1249" s="13" customFormat="1">
      <c r="B1249" s="262"/>
      <c r="C1249" s="263"/>
      <c r="D1249" s="253" t="s">
        <v>252</v>
      </c>
      <c r="E1249" s="264" t="s">
        <v>21</v>
      </c>
      <c r="F1249" s="265" t="s">
        <v>21</v>
      </c>
      <c r="G1249" s="263"/>
      <c r="H1249" s="266">
        <v>0</v>
      </c>
      <c r="I1249" s="267"/>
      <c r="J1249" s="263"/>
      <c r="K1249" s="263"/>
      <c r="L1249" s="268"/>
      <c r="M1249" s="269"/>
      <c r="N1249" s="270"/>
      <c r="O1249" s="270"/>
      <c r="P1249" s="270"/>
      <c r="Q1249" s="270"/>
      <c r="R1249" s="270"/>
      <c r="S1249" s="270"/>
      <c r="T1249" s="271"/>
      <c r="AT1249" s="272" t="s">
        <v>252</v>
      </c>
      <c r="AU1249" s="272" t="s">
        <v>85</v>
      </c>
      <c r="AV1249" s="13" t="s">
        <v>85</v>
      </c>
      <c r="AW1249" s="13" t="s">
        <v>38</v>
      </c>
      <c r="AX1249" s="13" t="s">
        <v>75</v>
      </c>
      <c r="AY1249" s="272" t="s">
        <v>182</v>
      </c>
    </row>
    <row r="1250" s="12" customFormat="1">
      <c r="B1250" s="251"/>
      <c r="C1250" s="252"/>
      <c r="D1250" s="253" t="s">
        <v>252</v>
      </c>
      <c r="E1250" s="254" t="s">
        <v>21</v>
      </c>
      <c r="F1250" s="255" t="s">
        <v>365</v>
      </c>
      <c r="G1250" s="252"/>
      <c r="H1250" s="254" t="s">
        <v>21</v>
      </c>
      <c r="I1250" s="256"/>
      <c r="J1250" s="252"/>
      <c r="K1250" s="252"/>
      <c r="L1250" s="257"/>
      <c r="M1250" s="258"/>
      <c r="N1250" s="259"/>
      <c r="O1250" s="259"/>
      <c r="P1250" s="259"/>
      <c r="Q1250" s="259"/>
      <c r="R1250" s="259"/>
      <c r="S1250" s="259"/>
      <c r="T1250" s="260"/>
      <c r="AT1250" s="261" t="s">
        <v>252</v>
      </c>
      <c r="AU1250" s="261" t="s">
        <v>85</v>
      </c>
      <c r="AV1250" s="12" t="s">
        <v>83</v>
      </c>
      <c r="AW1250" s="12" t="s">
        <v>38</v>
      </c>
      <c r="AX1250" s="12" t="s">
        <v>75</v>
      </c>
      <c r="AY1250" s="261" t="s">
        <v>182</v>
      </c>
    </row>
    <row r="1251" s="13" customFormat="1">
      <c r="B1251" s="262"/>
      <c r="C1251" s="263"/>
      <c r="D1251" s="253" t="s">
        <v>252</v>
      </c>
      <c r="E1251" s="264" t="s">
        <v>21</v>
      </c>
      <c r="F1251" s="265" t="s">
        <v>21</v>
      </c>
      <c r="G1251" s="263"/>
      <c r="H1251" s="266">
        <v>0</v>
      </c>
      <c r="I1251" s="267"/>
      <c r="J1251" s="263"/>
      <c r="K1251" s="263"/>
      <c r="L1251" s="268"/>
      <c r="M1251" s="269"/>
      <c r="N1251" s="270"/>
      <c r="O1251" s="270"/>
      <c r="P1251" s="270"/>
      <c r="Q1251" s="270"/>
      <c r="R1251" s="270"/>
      <c r="S1251" s="270"/>
      <c r="T1251" s="271"/>
      <c r="AT1251" s="272" t="s">
        <v>252</v>
      </c>
      <c r="AU1251" s="272" t="s">
        <v>85</v>
      </c>
      <c r="AV1251" s="13" t="s">
        <v>85</v>
      </c>
      <c r="AW1251" s="13" t="s">
        <v>38</v>
      </c>
      <c r="AX1251" s="13" t="s">
        <v>75</v>
      </c>
      <c r="AY1251" s="272" t="s">
        <v>182</v>
      </c>
    </row>
    <row r="1252" s="13" customFormat="1">
      <c r="B1252" s="262"/>
      <c r="C1252" s="263"/>
      <c r="D1252" s="253" t="s">
        <v>252</v>
      </c>
      <c r="E1252" s="264" t="s">
        <v>21</v>
      </c>
      <c r="F1252" s="265" t="s">
        <v>1155</v>
      </c>
      <c r="G1252" s="263"/>
      <c r="H1252" s="266">
        <v>24.120000000000001</v>
      </c>
      <c r="I1252" s="267"/>
      <c r="J1252" s="263"/>
      <c r="K1252" s="263"/>
      <c r="L1252" s="268"/>
      <c r="M1252" s="269"/>
      <c r="N1252" s="270"/>
      <c r="O1252" s="270"/>
      <c r="P1252" s="270"/>
      <c r="Q1252" s="270"/>
      <c r="R1252" s="270"/>
      <c r="S1252" s="270"/>
      <c r="T1252" s="271"/>
      <c r="AT1252" s="272" t="s">
        <v>252</v>
      </c>
      <c r="AU1252" s="272" t="s">
        <v>85</v>
      </c>
      <c r="AV1252" s="13" t="s">
        <v>85</v>
      </c>
      <c r="AW1252" s="13" t="s">
        <v>38</v>
      </c>
      <c r="AX1252" s="13" t="s">
        <v>75</v>
      </c>
      <c r="AY1252" s="272" t="s">
        <v>182</v>
      </c>
    </row>
    <row r="1253" s="13" customFormat="1">
      <c r="B1253" s="262"/>
      <c r="C1253" s="263"/>
      <c r="D1253" s="253" t="s">
        <v>252</v>
      </c>
      <c r="E1253" s="264" t="s">
        <v>21</v>
      </c>
      <c r="F1253" s="265" t="s">
        <v>21</v>
      </c>
      <c r="G1253" s="263"/>
      <c r="H1253" s="266">
        <v>0</v>
      </c>
      <c r="I1253" s="267"/>
      <c r="J1253" s="263"/>
      <c r="K1253" s="263"/>
      <c r="L1253" s="268"/>
      <c r="M1253" s="269"/>
      <c r="N1253" s="270"/>
      <c r="O1253" s="270"/>
      <c r="P1253" s="270"/>
      <c r="Q1253" s="270"/>
      <c r="R1253" s="270"/>
      <c r="S1253" s="270"/>
      <c r="T1253" s="271"/>
      <c r="AT1253" s="272" t="s">
        <v>252</v>
      </c>
      <c r="AU1253" s="272" t="s">
        <v>85</v>
      </c>
      <c r="AV1253" s="13" t="s">
        <v>85</v>
      </c>
      <c r="AW1253" s="13" t="s">
        <v>38</v>
      </c>
      <c r="AX1253" s="13" t="s">
        <v>75</v>
      </c>
      <c r="AY1253" s="272" t="s">
        <v>182</v>
      </c>
    </row>
    <row r="1254" s="14" customFormat="1">
      <c r="B1254" s="273"/>
      <c r="C1254" s="274"/>
      <c r="D1254" s="253" t="s">
        <v>252</v>
      </c>
      <c r="E1254" s="275" t="s">
        <v>21</v>
      </c>
      <c r="F1254" s="276" t="s">
        <v>270</v>
      </c>
      <c r="G1254" s="274"/>
      <c r="H1254" s="277">
        <v>101.40000000000001</v>
      </c>
      <c r="I1254" s="278"/>
      <c r="J1254" s="274"/>
      <c r="K1254" s="274"/>
      <c r="L1254" s="279"/>
      <c r="M1254" s="280"/>
      <c r="N1254" s="281"/>
      <c r="O1254" s="281"/>
      <c r="P1254" s="281"/>
      <c r="Q1254" s="281"/>
      <c r="R1254" s="281"/>
      <c r="S1254" s="281"/>
      <c r="T1254" s="282"/>
      <c r="AT1254" s="283" t="s">
        <v>252</v>
      </c>
      <c r="AU1254" s="283" t="s">
        <v>85</v>
      </c>
      <c r="AV1254" s="14" t="s">
        <v>198</v>
      </c>
      <c r="AW1254" s="14" t="s">
        <v>38</v>
      </c>
      <c r="AX1254" s="14" t="s">
        <v>83</v>
      </c>
      <c r="AY1254" s="283" t="s">
        <v>182</v>
      </c>
    </row>
    <row r="1255" s="1" customFormat="1" ht="16.5" customHeight="1">
      <c r="B1255" s="47"/>
      <c r="C1255" s="284" t="s">
        <v>1156</v>
      </c>
      <c r="D1255" s="284" t="s">
        <v>300</v>
      </c>
      <c r="E1255" s="285" t="s">
        <v>1139</v>
      </c>
      <c r="F1255" s="286" t="s">
        <v>1140</v>
      </c>
      <c r="G1255" s="287" t="s">
        <v>250</v>
      </c>
      <c r="H1255" s="288">
        <v>72.174000000000007</v>
      </c>
      <c r="I1255" s="289"/>
      <c r="J1255" s="290">
        <f>ROUND(I1255*H1255,2)</f>
        <v>0</v>
      </c>
      <c r="K1255" s="286" t="s">
        <v>21</v>
      </c>
      <c r="L1255" s="291"/>
      <c r="M1255" s="292" t="s">
        <v>21</v>
      </c>
      <c r="N1255" s="293" t="s">
        <v>46</v>
      </c>
      <c r="O1255" s="48"/>
      <c r="P1255" s="244">
        <f>O1255*H1255</f>
        <v>0</v>
      </c>
      <c r="Q1255" s="244">
        <v>0.0050000000000000001</v>
      </c>
      <c r="R1255" s="244">
        <f>Q1255*H1255</f>
        <v>0.36087000000000002</v>
      </c>
      <c r="S1255" s="244">
        <v>0</v>
      </c>
      <c r="T1255" s="245">
        <f>S1255*H1255</f>
        <v>0</v>
      </c>
      <c r="AR1255" s="25" t="s">
        <v>215</v>
      </c>
      <c r="AT1255" s="25" t="s">
        <v>300</v>
      </c>
      <c r="AU1255" s="25" t="s">
        <v>85</v>
      </c>
      <c r="AY1255" s="25" t="s">
        <v>182</v>
      </c>
      <c r="BE1255" s="246">
        <f>IF(N1255="základní",J1255,0)</f>
        <v>0</v>
      </c>
      <c r="BF1255" s="246">
        <f>IF(N1255="snížená",J1255,0)</f>
        <v>0</v>
      </c>
      <c r="BG1255" s="246">
        <f>IF(N1255="zákl. přenesená",J1255,0)</f>
        <v>0</v>
      </c>
      <c r="BH1255" s="246">
        <f>IF(N1255="sníž. přenesená",J1255,0)</f>
        <v>0</v>
      </c>
      <c r="BI1255" s="246">
        <f>IF(N1255="nulová",J1255,0)</f>
        <v>0</v>
      </c>
      <c r="BJ1255" s="25" t="s">
        <v>83</v>
      </c>
      <c r="BK1255" s="246">
        <f>ROUND(I1255*H1255,2)</f>
        <v>0</v>
      </c>
      <c r="BL1255" s="25" t="s">
        <v>198</v>
      </c>
      <c r="BM1255" s="25" t="s">
        <v>1157</v>
      </c>
    </row>
    <row r="1256" s="12" customFormat="1">
      <c r="B1256" s="251"/>
      <c r="C1256" s="252"/>
      <c r="D1256" s="253" t="s">
        <v>252</v>
      </c>
      <c r="E1256" s="254" t="s">
        <v>21</v>
      </c>
      <c r="F1256" s="255" t="s">
        <v>1153</v>
      </c>
      <c r="G1256" s="252"/>
      <c r="H1256" s="254" t="s">
        <v>21</v>
      </c>
      <c r="I1256" s="256"/>
      <c r="J1256" s="252"/>
      <c r="K1256" s="252"/>
      <c r="L1256" s="257"/>
      <c r="M1256" s="258"/>
      <c r="N1256" s="259"/>
      <c r="O1256" s="259"/>
      <c r="P1256" s="259"/>
      <c r="Q1256" s="259"/>
      <c r="R1256" s="259"/>
      <c r="S1256" s="259"/>
      <c r="T1256" s="260"/>
      <c r="AT1256" s="261" t="s">
        <v>252</v>
      </c>
      <c r="AU1256" s="261" t="s">
        <v>85</v>
      </c>
      <c r="AV1256" s="12" t="s">
        <v>83</v>
      </c>
      <c r="AW1256" s="12" t="s">
        <v>38</v>
      </c>
      <c r="AX1256" s="12" t="s">
        <v>75</v>
      </c>
      <c r="AY1256" s="261" t="s">
        <v>182</v>
      </c>
    </row>
    <row r="1257" s="13" customFormat="1">
      <c r="B1257" s="262"/>
      <c r="C1257" s="263"/>
      <c r="D1257" s="253" t="s">
        <v>252</v>
      </c>
      <c r="E1257" s="264" t="s">
        <v>21</v>
      </c>
      <c r="F1257" s="265" t="s">
        <v>21</v>
      </c>
      <c r="G1257" s="263"/>
      <c r="H1257" s="266">
        <v>0</v>
      </c>
      <c r="I1257" s="267"/>
      <c r="J1257" s="263"/>
      <c r="K1257" s="263"/>
      <c r="L1257" s="268"/>
      <c r="M1257" s="269"/>
      <c r="N1257" s="270"/>
      <c r="O1257" s="270"/>
      <c r="P1257" s="270"/>
      <c r="Q1257" s="270"/>
      <c r="R1257" s="270"/>
      <c r="S1257" s="270"/>
      <c r="T1257" s="271"/>
      <c r="AT1257" s="272" t="s">
        <v>252</v>
      </c>
      <c r="AU1257" s="272" t="s">
        <v>85</v>
      </c>
      <c r="AV1257" s="13" t="s">
        <v>85</v>
      </c>
      <c r="AW1257" s="13" t="s">
        <v>38</v>
      </c>
      <c r="AX1257" s="13" t="s">
        <v>75</v>
      </c>
      <c r="AY1257" s="272" t="s">
        <v>182</v>
      </c>
    </row>
    <row r="1258" s="12" customFormat="1">
      <c r="B1258" s="251"/>
      <c r="C1258" s="252"/>
      <c r="D1258" s="253" t="s">
        <v>252</v>
      </c>
      <c r="E1258" s="254" t="s">
        <v>21</v>
      </c>
      <c r="F1258" s="255" t="s">
        <v>1134</v>
      </c>
      <c r="G1258" s="252"/>
      <c r="H1258" s="254" t="s">
        <v>21</v>
      </c>
      <c r="I1258" s="256"/>
      <c r="J1258" s="252"/>
      <c r="K1258" s="252"/>
      <c r="L1258" s="257"/>
      <c r="M1258" s="258"/>
      <c r="N1258" s="259"/>
      <c r="O1258" s="259"/>
      <c r="P1258" s="259"/>
      <c r="Q1258" s="259"/>
      <c r="R1258" s="259"/>
      <c r="S1258" s="259"/>
      <c r="T1258" s="260"/>
      <c r="AT1258" s="261" t="s">
        <v>252</v>
      </c>
      <c r="AU1258" s="261" t="s">
        <v>85</v>
      </c>
      <c r="AV1258" s="12" t="s">
        <v>83</v>
      </c>
      <c r="AW1258" s="12" t="s">
        <v>38</v>
      </c>
      <c r="AX1258" s="12" t="s">
        <v>75</v>
      </c>
      <c r="AY1258" s="261" t="s">
        <v>182</v>
      </c>
    </row>
    <row r="1259" s="13" customFormat="1">
      <c r="B1259" s="262"/>
      <c r="C1259" s="263"/>
      <c r="D1259" s="253" t="s">
        <v>252</v>
      </c>
      <c r="E1259" s="264" t="s">
        <v>21</v>
      </c>
      <c r="F1259" s="265" t="s">
        <v>21</v>
      </c>
      <c r="G1259" s="263"/>
      <c r="H1259" s="266">
        <v>0</v>
      </c>
      <c r="I1259" s="267"/>
      <c r="J1259" s="263"/>
      <c r="K1259" s="263"/>
      <c r="L1259" s="268"/>
      <c r="M1259" s="269"/>
      <c r="N1259" s="270"/>
      <c r="O1259" s="270"/>
      <c r="P1259" s="270"/>
      <c r="Q1259" s="270"/>
      <c r="R1259" s="270"/>
      <c r="S1259" s="270"/>
      <c r="T1259" s="271"/>
      <c r="AT1259" s="272" t="s">
        <v>252</v>
      </c>
      <c r="AU1259" s="272" t="s">
        <v>85</v>
      </c>
      <c r="AV1259" s="13" t="s">
        <v>85</v>
      </c>
      <c r="AW1259" s="13" t="s">
        <v>38</v>
      </c>
      <c r="AX1259" s="13" t="s">
        <v>75</v>
      </c>
      <c r="AY1259" s="272" t="s">
        <v>182</v>
      </c>
    </row>
    <row r="1260" s="12" customFormat="1">
      <c r="B1260" s="251"/>
      <c r="C1260" s="252"/>
      <c r="D1260" s="253" t="s">
        <v>252</v>
      </c>
      <c r="E1260" s="254" t="s">
        <v>21</v>
      </c>
      <c r="F1260" s="255" t="s">
        <v>359</v>
      </c>
      <c r="G1260" s="252"/>
      <c r="H1260" s="254" t="s">
        <v>21</v>
      </c>
      <c r="I1260" s="256"/>
      <c r="J1260" s="252"/>
      <c r="K1260" s="252"/>
      <c r="L1260" s="257"/>
      <c r="M1260" s="258"/>
      <c r="N1260" s="259"/>
      <c r="O1260" s="259"/>
      <c r="P1260" s="259"/>
      <c r="Q1260" s="259"/>
      <c r="R1260" s="259"/>
      <c r="S1260" s="259"/>
      <c r="T1260" s="260"/>
      <c r="AT1260" s="261" t="s">
        <v>252</v>
      </c>
      <c r="AU1260" s="261" t="s">
        <v>85</v>
      </c>
      <c r="AV1260" s="12" t="s">
        <v>83</v>
      </c>
      <c r="AW1260" s="12" t="s">
        <v>38</v>
      </c>
      <c r="AX1260" s="12" t="s">
        <v>75</v>
      </c>
      <c r="AY1260" s="261" t="s">
        <v>182</v>
      </c>
    </row>
    <row r="1261" s="13" customFormat="1">
      <c r="B1261" s="262"/>
      <c r="C1261" s="263"/>
      <c r="D1261" s="253" t="s">
        <v>252</v>
      </c>
      <c r="E1261" s="264" t="s">
        <v>21</v>
      </c>
      <c r="F1261" s="265" t="s">
        <v>1158</v>
      </c>
      <c r="G1261" s="263"/>
      <c r="H1261" s="266">
        <v>38.640000000000001</v>
      </c>
      <c r="I1261" s="267"/>
      <c r="J1261" s="263"/>
      <c r="K1261" s="263"/>
      <c r="L1261" s="268"/>
      <c r="M1261" s="269"/>
      <c r="N1261" s="270"/>
      <c r="O1261" s="270"/>
      <c r="P1261" s="270"/>
      <c r="Q1261" s="270"/>
      <c r="R1261" s="270"/>
      <c r="S1261" s="270"/>
      <c r="T1261" s="271"/>
      <c r="AT1261" s="272" t="s">
        <v>252</v>
      </c>
      <c r="AU1261" s="272" t="s">
        <v>85</v>
      </c>
      <c r="AV1261" s="13" t="s">
        <v>85</v>
      </c>
      <c r="AW1261" s="13" t="s">
        <v>38</v>
      </c>
      <c r="AX1261" s="13" t="s">
        <v>75</v>
      </c>
      <c r="AY1261" s="272" t="s">
        <v>182</v>
      </c>
    </row>
    <row r="1262" s="13" customFormat="1">
      <c r="B1262" s="262"/>
      <c r="C1262" s="263"/>
      <c r="D1262" s="253" t="s">
        <v>252</v>
      </c>
      <c r="E1262" s="264" t="s">
        <v>21</v>
      </c>
      <c r="F1262" s="265" t="s">
        <v>21</v>
      </c>
      <c r="G1262" s="263"/>
      <c r="H1262" s="266">
        <v>0</v>
      </c>
      <c r="I1262" s="267"/>
      <c r="J1262" s="263"/>
      <c r="K1262" s="263"/>
      <c r="L1262" s="268"/>
      <c r="M1262" s="269"/>
      <c r="N1262" s="270"/>
      <c r="O1262" s="270"/>
      <c r="P1262" s="270"/>
      <c r="Q1262" s="270"/>
      <c r="R1262" s="270"/>
      <c r="S1262" s="270"/>
      <c r="T1262" s="271"/>
      <c r="AT1262" s="272" t="s">
        <v>252</v>
      </c>
      <c r="AU1262" s="272" t="s">
        <v>85</v>
      </c>
      <c r="AV1262" s="13" t="s">
        <v>85</v>
      </c>
      <c r="AW1262" s="13" t="s">
        <v>38</v>
      </c>
      <c r="AX1262" s="13" t="s">
        <v>75</v>
      </c>
      <c r="AY1262" s="272" t="s">
        <v>182</v>
      </c>
    </row>
    <row r="1263" s="12" customFormat="1">
      <c r="B1263" s="251"/>
      <c r="C1263" s="252"/>
      <c r="D1263" s="253" t="s">
        <v>252</v>
      </c>
      <c r="E1263" s="254" t="s">
        <v>21</v>
      </c>
      <c r="F1263" s="255" t="s">
        <v>1136</v>
      </c>
      <c r="G1263" s="252"/>
      <c r="H1263" s="254" t="s">
        <v>21</v>
      </c>
      <c r="I1263" s="256"/>
      <c r="J1263" s="252"/>
      <c r="K1263" s="252"/>
      <c r="L1263" s="257"/>
      <c r="M1263" s="258"/>
      <c r="N1263" s="259"/>
      <c r="O1263" s="259"/>
      <c r="P1263" s="259"/>
      <c r="Q1263" s="259"/>
      <c r="R1263" s="259"/>
      <c r="S1263" s="259"/>
      <c r="T1263" s="260"/>
      <c r="AT1263" s="261" t="s">
        <v>252</v>
      </c>
      <c r="AU1263" s="261" t="s">
        <v>85</v>
      </c>
      <c r="AV1263" s="12" t="s">
        <v>83</v>
      </c>
      <c r="AW1263" s="12" t="s">
        <v>38</v>
      </c>
      <c r="AX1263" s="12" t="s">
        <v>75</v>
      </c>
      <c r="AY1263" s="261" t="s">
        <v>182</v>
      </c>
    </row>
    <row r="1264" s="12" customFormat="1">
      <c r="B1264" s="251"/>
      <c r="C1264" s="252"/>
      <c r="D1264" s="253" t="s">
        <v>252</v>
      </c>
      <c r="E1264" s="254" t="s">
        <v>21</v>
      </c>
      <c r="F1264" s="255" t="s">
        <v>365</v>
      </c>
      <c r="G1264" s="252"/>
      <c r="H1264" s="254" t="s">
        <v>21</v>
      </c>
      <c r="I1264" s="256"/>
      <c r="J1264" s="252"/>
      <c r="K1264" s="252"/>
      <c r="L1264" s="257"/>
      <c r="M1264" s="258"/>
      <c r="N1264" s="259"/>
      <c r="O1264" s="259"/>
      <c r="P1264" s="259"/>
      <c r="Q1264" s="259"/>
      <c r="R1264" s="259"/>
      <c r="S1264" s="259"/>
      <c r="T1264" s="260"/>
      <c r="AT1264" s="261" t="s">
        <v>252</v>
      </c>
      <c r="AU1264" s="261" t="s">
        <v>85</v>
      </c>
      <c r="AV1264" s="12" t="s">
        <v>83</v>
      </c>
      <c r="AW1264" s="12" t="s">
        <v>38</v>
      </c>
      <c r="AX1264" s="12" t="s">
        <v>75</v>
      </c>
      <c r="AY1264" s="261" t="s">
        <v>182</v>
      </c>
    </row>
    <row r="1265" s="13" customFormat="1">
      <c r="B1265" s="262"/>
      <c r="C1265" s="263"/>
      <c r="D1265" s="253" t="s">
        <v>252</v>
      </c>
      <c r="E1265" s="264" t="s">
        <v>21</v>
      </c>
      <c r="F1265" s="265" t="s">
        <v>21</v>
      </c>
      <c r="G1265" s="263"/>
      <c r="H1265" s="266">
        <v>0</v>
      </c>
      <c r="I1265" s="267"/>
      <c r="J1265" s="263"/>
      <c r="K1265" s="263"/>
      <c r="L1265" s="268"/>
      <c r="M1265" s="269"/>
      <c r="N1265" s="270"/>
      <c r="O1265" s="270"/>
      <c r="P1265" s="270"/>
      <c r="Q1265" s="270"/>
      <c r="R1265" s="270"/>
      <c r="S1265" s="270"/>
      <c r="T1265" s="271"/>
      <c r="AT1265" s="272" t="s">
        <v>252</v>
      </c>
      <c r="AU1265" s="272" t="s">
        <v>85</v>
      </c>
      <c r="AV1265" s="13" t="s">
        <v>85</v>
      </c>
      <c r="AW1265" s="13" t="s">
        <v>38</v>
      </c>
      <c r="AX1265" s="13" t="s">
        <v>75</v>
      </c>
      <c r="AY1265" s="272" t="s">
        <v>182</v>
      </c>
    </row>
    <row r="1266" s="13" customFormat="1">
      <c r="B1266" s="262"/>
      <c r="C1266" s="263"/>
      <c r="D1266" s="253" t="s">
        <v>252</v>
      </c>
      <c r="E1266" s="264" t="s">
        <v>21</v>
      </c>
      <c r="F1266" s="265" t="s">
        <v>1155</v>
      </c>
      <c r="G1266" s="263"/>
      <c r="H1266" s="266">
        <v>24.120000000000001</v>
      </c>
      <c r="I1266" s="267"/>
      <c r="J1266" s="263"/>
      <c r="K1266" s="263"/>
      <c r="L1266" s="268"/>
      <c r="M1266" s="269"/>
      <c r="N1266" s="270"/>
      <c r="O1266" s="270"/>
      <c r="P1266" s="270"/>
      <c r="Q1266" s="270"/>
      <c r="R1266" s="270"/>
      <c r="S1266" s="270"/>
      <c r="T1266" s="271"/>
      <c r="AT1266" s="272" t="s">
        <v>252</v>
      </c>
      <c r="AU1266" s="272" t="s">
        <v>85</v>
      </c>
      <c r="AV1266" s="13" t="s">
        <v>85</v>
      </c>
      <c r="AW1266" s="13" t="s">
        <v>38</v>
      </c>
      <c r="AX1266" s="13" t="s">
        <v>75</v>
      </c>
      <c r="AY1266" s="272" t="s">
        <v>182</v>
      </c>
    </row>
    <row r="1267" s="13" customFormat="1">
      <c r="B1267" s="262"/>
      <c r="C1267" s="263"/>
      <c r="D1267" s="253" t="s">
        <v>252</v>
      </c>
      <c r="E1267" s="264" t="s">
        <v>21</v>
      </c>
      <c r="F1267" s="265" t="s">
        <v>21</v>
      </c>
      <c r="G1267" s="263"/>
      <c r="H1267" s="266">
        <v>0</v>
      </c>
      <c r="I1267" s="267"/>
      <c r="J1267" s="263"/>
      <c r="K1267" s="263"/>
      <c r="L1267" s="268"/>
      <c r="M1267" s="269"/>
      <c r="N1267" s="270"/>
      <c r="O1267" s="270"/>
      <c r="P1267" s="270"/>
      <c r="Q1267" s="270"/>
      <c r="R1267" s="270"/>
      <c r="S1267" s="270"/>
      <c r="T1267" s="271"/>
      <c r="AT1267" s="272" t="s">
        <v>252</v>
      </c>
      <c r="AU1267" s="272" t="s">
        <v>85</v>
      </c>
      <c r="AV1267" s="13" t="s">
        <v>85</v>
      </c>
      <c r="AW1267" s="13" t="s">
        <v>38</v>
      </c>
      <c r="AX1267" s="13" t="s">
        <v>75</v>
      </c>
      <c r="AY1267" s="272" t="s">
        <v>182</v>
      </c>
    </row>
    <row r="1268" s="14" customFormat="1">
      <c r="B1268" s="273"/>
      <c r="C1268" s="274"/>
      <c r="D1268" s="253" t="s">
        <v>252</v>
      </c>
      <c r="E1268" s="275" t="s">
        <v>21</v>
      </c>
      <c r="F1268" s="276" t="s">
        <v>270</v>
      </c>
      <c r="G1268" s="274"/>
      <c r="H1268" s="277">
        <v>62.759999999999998</v>
      </c>
      <c r="I1268" s="278"/>
      <c r="J1268" s="274"/>
      <c r="K1268" s="274"/>
      <c r="L1268" s="279"/>
      <c r="M1268" s="280"/>
      <c r="N1268" s="281"/>
      <c r="O1268" s="281"/>
      <c r="P1268" s="281"/>
      <c r="Q1268" s="281"/>
      <c r="R1268" s="281"/>
      <c r="S1268" s="281"/>
      <c r="T1268" s="282"/>
      <c r="AT1268" s="283" t="s">
        <v>252</v>
      </c>
      <c r="AU1268" s="283" t="s">
        <v>85</v>
      </c>
      <c r="AV1268" s="14" t="s">
        <v>198</v>
      </c>
      <c r="AW1268" s="14" t="s">
        <v>38</v>
      </c>
      <c r="AX1268" s="14" t="s">
        <v>83</v>
      </c>
      <c r="AY1268" s="283" t="s">
        <v>182</v>
      </c>
    </row>
    <row r="1269" s="13" customFormat="1">
      <c r="B1269" s="262"/>
      <c r="C1269" s="263"/>
      <c r="D1269" s="253" t="s">
        <v>252</v>
      </c>
      <c r="E1269" s="263"/>
      <c r="F1269" s="265" t="s">
        <v>1159</v>
      </c>
      <c r="G1269" s="263"/>
      <c r="H1269" s="266">
        <v>72.174000000000007</v>
      </c>
      <c r="I1269" s="267"/>
      <c r="J1269" s="263"/>
      <c r="K1269" s="263"/>
      <c r="L1269" s="268"/>
      <c r="M1269" s="269"/>
      <c r="N1269" s="270"/>
      <c r="O1269" s="270"/>
      <c r="P1269" s="270"/>
      <c r="Q1269" s="270"/>
      <c r="R1269" s="270"/>
      <c r="S1269" s="270"/>
      <c r="T1269" s="271"/>
      <c r="AT1269" s="272" t="s">
        <v>252</v>
      </c>
      <c r="AU1269" s="272" t="s">
        <v>85</v>
      </c>
      <c r="AV1269" s="13" t="s">
        <v>85</v>
      </c>
      <c r="AW1269" s="13" t="s">
        <v>6</v>
      </c>
      <c r="AX1269" s="13" t="s">
        <v>83</v>
      </c>
      <c r="AY1269" s="272" t="s">
        <v>182</v>
      </c>
    </row>
    <row r="1270" s="1" customFormat="1" ht="16.5" customHeight="1">
      <c r="B1270" s="47"/>
      <c r="C1270" s="284" t="s">
        <v>1160</v>
      </c>
      <c r="D1270" s="284" t="s">
        <v>300</v>
      </c>
      <c r="E1270" s="285" t="s">
        <v>1145</v>
      </c>
      <c r="F1270" s="286" t="s">
        <v>1146</v>
      </c>
      <c r="G1270" s="287" t="s">
        <v>250</v>
      </c>
      <c r="H1270" s="288">
        <v>44.436</v>
      </c>
      <c r="I1270" s="289"/>
      <c r="J1270" s="290">
        <f>ROUND(I1270*H1270,2)</f>
        <v>0</v>
      </c>
      <c r="K1270" s="286" t="s">
        <v>21</v>
      </c>
      <c r="L1270" s="291"/>
      <c r="M1270" s="292" t="s">
        <v>21</v>
      </c>
      <c r="N1270" s="293" t="s">
        <v>46</v>
      </c>
      <c r="O1270" s="48"/>
      <c r="P1270" s="244">
        <f>O1270*H1270</f>
        <v>0</v>
      </c>
      <c r="Q1270" s="244">
        <v>0.0050000000000000001</v>
      </c>
      <c r="R1270" s="244">
        <f>Q1270*H1270</f>
        <v>0.22218000000000002</v>
      </c>
      <c r="S1270" s="244">
        <v>0</v>
      </c>
      <c r="T1270" s="245">
        <f>S1270*H1270</f>
        <v>0</v>
      </c>
      <c r="AR1270" s="25" t="s">
        <v>215</v>
      </c>
      <c r="AT1270" s="25" t="s">
        <v>300</v>
      </c>
      <c r="AU1270" s="25" t="s">
        <v>85</v>
      </c>
      <c r="AY1270" s="25" t="s">
        <v>182</v>
      </c>
      <c r="BE1270" s="246">
        <f>IF(N1270="základní",J1270,0)</f>
        <v>0</v>
      </c>
      <c r="BF1270" s="246">
        <f>IF(N1270="snížená",J1270,0)</f>
        <v>0</v>
      </c>
      <c r="BG1270" s="246">
        <f>IF(N1270="zákl. přenesená",J1270,0)</f>
        <v>0</v>
      </c>
      <c r="BH1270" s="246">
        <f>IF(N1270="sníž. přenesená",J1270,0)</f>
        <v>0</v>
      </c>
      <c r="BI1270" s="246">
        <f>IF(N1270="nulová",J1270,0)</f>
        <v>0</v>
      </c>
      <c r="BJ1270" s="25" t="s">
        <v>83</v>
      </c>
      <c r="BK1270" s="246">
        <f>ROUND(I1270*H1270,2)</f>
        <v>0</v>
      </c>
      <c r="BL1270" s="25" t="s">
        <v>198</v>
      </c>
      <c r="BM1270" s="25" t="s">
        <v>1161</v>
      </c>
    </row>
    <row r="1271" s="12" customFormat="1">
      <c r="B1271" s="251"/>
      <c r="C1271" s="252"/>
      <c r="D1271" s="253" t="s">
        <v>252</v>
      </c>
      <c r="E1271" s="254" t="s">
        <v>21</v>
      </c>
      <c r="F1271" s="255" t="s">
        <v>1153</v>
      </c>
      <c r="G1271" s="252"/>
      <c r="H1271" s="254" t="s">
        <v>21</v>
      </c>
      <c r="I1271" s="256"/>
      <c r="J1271" s="252"/>
      <c r="K1271" s="252"/>
      <c r="L1271" s="257"/>
      <c r="M1271" s="258"/>
      <c r="N1271" s="259"/>
      <c r="O1271" s="259"/>
      <c r="P1271" s="259"/>
      <c r="Q1271" s="259"/>
      <c r="R1271" s="259"/>
      <c r="S1271" s="259"/>
      <c r="T1271" s="260"/>
      <c r="AT1271" s="261" t="s">
        <v>252</v>
      </c>
      <c r="AU1271" s="261" t="s">
        <v>85</v>
      </c>
      <c r="AV1271" s="12" t="s">
        <v>83</v>
      </c>
      <c r="AW1271" s="12" t="s">
        <v>38</v>
      </c>
      <c r="AX1271" s="12" t="s">
        <v>75</v>
      </c>
      <c r="AY1271" s="261" t="s">
        <v>182</v>
      </c>
    </row>
    <row r="1272" s="13" customFormat="1">
      <c r="B1272" s="262"/>
      <c r="C1272" s="263"/>
      <c r="D1272" s="253" t="s">
        <v>252</v>
      </c>
      <c r="E1272" s="264" t="s">
        <v>21</v>
      </c>
      <c r="F1272" s="265" t="s">
        <v>21</v>
      </c>
      <c r="G1272" s="263"/>
      <c r="H1272" s="266">
        <v>0</v>
      </c>
      <c r="I1272" s="267"/>
      <c r="J1272" s="263"/>
      <c r="K1272" s="263"/>
      <c r="L1272" s="268"/>
      <c r="M1272" s="269"/>
      <c r="N1272" s="270"/>
      <c r="O1272" s="270"/>
      <c r="P1272" s="270"/>
      <c r="Q1272" s="270"/>
      <c r="R1272" s="270"/>
      <c r="S1272" s="270"/>
      <c r="T1272" s="271"/>
      <c r="AT1272" s="272" t="s">
        <v>252</v>
      </c>
      <c r="AU1272" s="272" t="s">
        <v>85</v>
      </c>
      <c r="AV1272" s="13" t="s">
        <v>85</v>
      </c>
      <c r="AW1272" s="13" t="s">
        <v>38</v>
      </c>
      <c r="AX1272" s="13" t="s">
        <v>75</v>
      </c>
      <c r="AY1272" s="272" t="s">
        <v>182</v>
      </c>
    </row>
    <row r="1273" s="12" customFormat="1">
      <c r="B1273" s="251"/>
      <c r="C1273" s="252"/>
      <c r="D1273" s="253" t="s">
        <v>252</v>
      </c>
      <c r="E1273" s="254" t="s">
        <v>21</v>
      </c>
      <c r="F1273" s="255" t="s">
        <v>1134</v>
      </c>
      <c r="G1273" s="252"/>
      <c r="H1273" s="254" t="s">
        <v>21</v>
      </c>
      <c r="I1273" s="256"/>
      <c r="J1273" s="252"/>
      <c r="K1273" s="252"/>
      <c r="L1273" s="257"/>
      <c r="M1273" s="258"/>
      <c r="N1273" s="259"/>
      <c r="O1273" s="259"/>
      <c r="P1273" s="259"/>
      <c r="Q1273" s="259"/>
      <c r="R1273" s="259"/>
      <c r="S1273" s="259"/>
      <c r="T1273" s="260"/>
      <c r="AT1273" s="261" t="s">
        <v>252</v>
      </c>
      <c r="AU1273" s="261" t="s">
        <v>85</v>
      </c>
      <c r="AV1273" s="12" t="s">
        <v>83</v>
      </c>
      <c r="AW1273" s="12" t="s">
        <v>38</v>
      </c>
      <c r="AX1273" s="12" t="s">
        <v>75</v>
      </c>
      <c r="AY1273" s="261" t="s">
        <v>182</v>
      </c>
    </row>
    <row r="1274" s="13" customFormat="1">
      <c r="B1274" s="262"/>
      <c r="C1274" s="263"/>
      <c r="D1274" s="253" t="s">
        <v>252</v>
      </c>
      <c r="E1274" s="264" t="s">
        <v>21</v>
      </c>
      <c r="F1274" s="265" t="s">
        <v>21</v>
      </c>
      <c r="G1274" s="263"/>
      <c r="H1274" s="266">
        <v>0</v>
      </c>
      <c r="I1274" s="267"/>
      <c r="J1274" s="263"/>
      <c r="K1274" s="263"/>
      <c r="L1274" s="268"/>
      <c r="M1274" s="269"/>
      <c r="N1274" s="270"/>
      <c r="O1274" s="270"/>
      <c r="P1274" s="270"/>
      <c r="Q1274" s="270"/>
      <c r="R1274" s="270"/>
      <c r="S1274" s="270"/>
      <c r="T1274" s="271"/>
      <c r="AT1274" s="272" t="s">
        <v>252</v>
      </c>
      <c r="AU1274" s="272" t="s">
        <v>85</v>
      </c>
      <c r="AV1274" s="13" t="s">
        <v>85</v>
      </c>
      <c r="AW1274" s="13" t="s">
        <v>38</v>
      </c>
      <c r="AX1274" s="13" t="s">
        <v>75</v>
      </c>
      <c r="AY1274" s="272" t="s">
        <v>182</v>
      </c>
    </row>
    <row r="1275" s="12" customFormat="1">
      <c r="B1275" s="251"/>
      <c r="C1275" s="252"/>
      <c r="D1275" s="253" t="s">
        <v>252</v>
      </c>
      <c r="E1275" s="254" t="s">
        <v>21</v>
      </c>
      <c r="F1275" s="255" t="s">
        <v>359</v>
      </c>
      <c r="G1275" s="252"/>
      <c r="H1275" s="254" t="s">
        <v>21</v>
      </c>
      <c r="I1275" s="256"/>
      <c r="J1275" s="252"/>
      <c r="K1275" s="252"/>
      <c r="L1275" s="257"/>
      <c r="M1275" s="258"/>
      <c r="N1275" s="259"/>
      <c r="O1275" s="259"/>
      <c r="P1275" s="259"/>
      <c r="Q1275" s="259"/>
      <c r="R1275" s="259"/>
      <c r="S1275" s="259"/>
      <c r="T1275" s="260"/>
      <c r="AT1275" s="261" t="s">
        <v>252</v>
      </c>
      <c r="AU1275" s="261" t="s">
        <v>85</v>
      </c>
      <c r="AV1275" s="12" t="s">
        <v>83</v>
      </c>
      <c r="AW1275" s="12" t="s">
        <v>38</v>
      </c>
      <c r="AX1275" s="12" t="s">
        <v>75</v>
      </c>
      <c r="AY1275" s="261" t="s">
        <v>182</v>
      </c>
    </row>
    <row r="1276" s="13" customFormat="1">
      <c r="B1276" s="262"/>
      <c r="C1276" s="263"/>
      <c r="D1276" s="253" t="s">
        <v>252</v>
      </c>
      <c r="E1276" s="264" t="s">
        <v>21</v>
      </c>
      <c r="F1276" s="265" t="s">
        <v>1158</v>
      </c>
      <c r="G1276" s="263"/>
      <c r="H1276" s="266">
        <v>38.640000000000001</v>
      </c>
      <c r="I1276" s="267"/>
      <c r="J1276" s="263"/>
      <c r="K1276" s="263"/>
      <c r="L1276" s="268"/>
      <c r="M1276" s="269"/>
      <c r="N1276" s="270"/>
      <c r="O1276" s="270"/>
      <c r="P1276" s="270"/>
      <c r="Q1276" s="270"/>
      <c r="R1276" s="270"/>
      <c r="S1276" s="270"/>
      <c r="T1276" s="271"/>
      <c r="AT1276" s="272" t="s">
        <v>252</v>
      </c>
      <c r="AU1276" s="272" t="s">
        <v>85</v>
      </c>
      <c r="AV1276" s="13" t="s">
        <v>85</v>
      </c>
      <c r="AW1276" s="13" t="s">
        <v>38</v>
      </c>
      <c r="AX1276" s="13" t="s">
        <v>75</v>
      </c>
      <c r="AY1276" s="272" t="s">
        <v>182</v>
      </c>
    </row>
    <row r="1277" s="13" customFormat="1">
      <c r="B1277" s="262"/>
      <c r="C1277" s="263"/>
      <c r="D1277" s="253" t="s">
        <v>252</v>
      </c>
      <c r="E1277" s="264" t="s">
        <v>21</v>
      </c>
      <c r="F1277" s="265" t="s">
        <v>21</v>
      </c>
      <c r="G1277" s="263"/>
      <c r="H1277" s="266">
        <v>0</v>
      </c>
      <c r="I1277" s="267"/>
      <c r="J1277" s="263"/>
      <c r="K1277" s="263"/>
      <c r="L1277" s="268"/>
      <c r="M1277" s="269"/>
      <c r="N1277" s="270"/>
      <c r="O1277" s="270"/>
      <c r="P1277" s="270"/>
      <c r="Q1277" s="270"/>
      <c r="R1277" s="270"/>
      <c r="S1277" s="270"/>
      <c r="T1277" s="271"/>
      <c r="AT1277" s="272" t="s">
        <v>252</v>
      </c>
      <c r="AU1277" s="272" t="s">
        <v>85</v>
      </c>
      <c r="AV1277" s="13" t="s">
        <v>85</v>
      </c>
      <c r="AW1277" s="13" t="s">
        <v>38</v>
      </c>
      <c r="AX1277" s="13" t="s">
        <v>75</v>
      </c>
      <c r="AY1277" s="272" t="s">
        <v>182</v>
      </c>
    </row>
    <row r="1278" s="14" customFormat="1">
      <c r="B1278" s="273"/>
      <c r="C1278" s="274"/>
      <c r="D1278" s="253" t="s">
        <v>252</v>
      </c>
      <c r="E1278" s="275" t="s">
        <v>21</v>
      </c>
      <c r="F1278" s="276" t="s">
        <v>270</v>
      </c>
      <c r="G1278" s="274"/>
      <c r="H1278" s="277">
        <v>38.640000000000001</v>
      </c>
      <c r="I1278" s="278"/>
      <c r="J1278" s="274"/>
      <c r="K1278" s="274"/>
      <c r="L1278" s="279"/>
      <c r="M1278" s="280"/>
      <c r="N1278" s="281"/>
      <c r="O1278" s="281"/>
      <c r="P1278" s="281"/>
      <c r="Q1278" s="281"/>
      <c r="R1278" s="281"/>
      <c r="S1278" s="281"/>
      <c r="T1278" s="282"/>
      <c r="AT1278" s="283" t="s">
        <v>252</v>
      </c>
      <c r="AU1278" s="283" t="s">
        <v>85</v>
      </c>
      <c r="AV1278" s="14" t="s">
        <v>198</v>
      </c>
      <c r="AW1278" s="14" t="s">
        <v>38</v>
      </c>
      <c r="AX1278" s="14" t="s">
        <v>83</v>
      </c>
      <c r="AY1278" s="283" t="s">
        <v>182</v>
      </c>
    </row>
    <row r="1279" s="13" customFormat="1">
      <c r="B1279" s="262"/>
      <c r="C1279" s="263"/>
      <c r="D1279" s="253" t="s">
        <v>252</v>
      </c>
      <c r="E1279" s="263"/>
      <c r="F1279" s="265" t="s">
        <v>1162</v>
      </c>
      <c r="G1279" s="263"/>
      <c r="H1279" s="266">
        <v>44.436</v>
      </c>
      <c r="I1279" s="267"/>
      <c r="J1279" s="263"/>
      <c r="K1279" s="263"/>
      <c r="L1279" s="268"/>
      <c r="M1279" s="269"/>
      <c r="N1279" s="270"/>
      <c r="O1279" s="270"/>
      <c r="P1279" s="270"/>
      <c r="Q1279" s="270"/>
      <c r="R1279" s="270"/>
      <c r="S1279" s="270"/>
      <c r="T1279" s="271"/>
      <c r="AT1279" s="272" t="s">
        <v>252</v>
      </c>
      <c r="AU1279" s="272" t="s">
        <v>85</v>
      </c>
      <c r="AV1279" s="13" t="s">
        <v>85</v>
      </c>
      <c r="AW1279" s="13" t="s">
        <v>6</v>
      </c>
      <c r="AX1279" s="13" t="s">
        <v>83</v>
      </c>
      <c r="AY1279" s="272" t="s">
        <v>182</v>
      </c>
    </row>
    <row r="1280" s="1" customFormat="1" ht="25.5" customHeight="1">
      <c r="B1280" s="47"/>
      <c r="C1280" s="235" t="s">
        <v>1163</v>
      </c>
      <c r="D1280" s="235" t="s">
        <v>185</v>
      </c>
      <c r="E1280" s="236" t="s">
        <v>1164</v>
      </c>
      <c r="F1280" s="237" t="s">
        <v>1165</v>
      </c>
      <c r="G1280" s="238" t="s">
        <v>250</v>
      </c>
      <c r="H1280" s="239">
        <v>116</v>
      </c>
      <c r="I1280" s="240"/>
      <c r="J1280" s="241">
        <f>ROUND(I1280*H1280,2)</f>
        <v>0</v>
      </c>
      <c r="K1280" s="237" t="s">
        <v>189</v>
      </c>
      <c r="L1280" s="73"/>
      <c r="M1280" s="242" t="s">
        <v>21</v>
      </c>
      <c r="N1280" s="243" t="s">
        <v>46</v>
      </c>
      <c r="O1280" s="48"/>
      <c r="P1280" s="244">
        <f>O1280*H1280</f>
        <v>0</v>
      </c>
      <c r="Q1280" s="244">
        <v>0.00068000000000000005</v>
      </c>
      <c r="R1280" s="244">
        <f>Q1280*H1280</f>
        <v>0.078880000000000006</v>
      </c>
      <c r="S1280" s="244">
        <v>0</v>
      </c>
      <c r="T1280" s="245">
        <f>S1280*H1280</f>
        <v>0</v>
      </c>
      <c r="AR1280" s="25" t="s">
        <v>198</v>
      </c>
      <c r="AT1280" s="25" t="s">
        <v>185</v>
      </c>
      <c r="AU1280" s="25" t="s">
        <v>85</v>
      </c>
      <c r="AY1280" s="25" t="s">
        <v>182</v>
      </c>
      <c r="BE1280" s="246">
        <f>IF(N1280="základní",J1280,0)</f>
        <v>0</v>
      </c>
      <c r="BF1280" s="246">
        <f>IF(N1280="snížená",J1280,0)</f>
        <v>0</v>
      </c>
      <c r="BG1280" s="246">
        <f>IF(N1280="zákl. přenesená",J1280,0)</f>
        <v>0</v>
      </c>
      <c r="BH1280" s="246">
        <f>IF(N1280="sníž. přenesená",J1280,0)</f>
        <v>0</v>
      </c>
      <c r="BI1280" s="246">
        <f>IF(N1280="nulová",J1280,0)</f>
        <v>0</v>
      </c>
      <c r="BJ1280" s="25" t="s">
        <v>83</v>
      </c>
      <c r="BK1280" s="246">
        <f>ROUND(I1280*H1280,2)</f>
        <v>0</v>
      </c>
      <c r="BL1280" s="25" t="s">
        <v>198</v>
      </c>
      <c r="BM1280" s="25" t="s">
        <v>1166</v>
      </c>
    </row>
    <row r="1281" s="12" customFormat="1">
      <c r="B1281" s="251"/>
      <c r="C1281" s="252"/>
      <c r="D1281" s="253" t="s">
        <v>252</v>
      </c>
      <c r="E1281" s="254" t="s">
        <v>21</v>
      </c>
      <c r="F1281" s="255" t="s">
        <v>1167</v>
      </c>
      <c r="G1281" s="252"/>
      <c r="H1281" s="254" t="s">
        <v>21</v>
      </c>
      <c r="I1281" s="256"/>
      <c r="J1281" s="252"/>
      <c r="K1281" s="252"/>
      <c r="L1281" s="257"/>
      <c r="M1281" s="258"/>
      <c r="N1281" s="259"/>
      <c r="O1281" s="259"/>
      <c r="P1281" s="259"/>
      <c r="Q1281" s="259"/>
      <c r="R1281" s="259"/>
      <c r="S1281" s="259"/>
      <c r="T1281" s="260"/>
      <c r="AT1281" s="261" t="s">
        <v>252</v>
      </c>
      <c r="AU1281" s="261" t="s">
        <v>85</v>
      </c>
      <c r="AV1281" s="12" t="s">
        <v>83</v>
      </c>
      <c r="AW1281" s="12" t="s">
        <v>38</v>
      </c>
      <c r="AX1281" s="12" t="s">
        <v>75</v>
      </c>
      <c r="AY1281" s="261" t="s">
        <v>182</v>
      </c>
    </row>
    <row r="1282" s="13" customFormat="1">
      <c r="B1282" s="262"/>
      <c r="C1282" s="263"/>
      <c r="D1282" s="253" t="s">
        <v>252</v>
      </c>
      <c r="E1282" s="264" t="s">
        <v>21</v>
      </c>
      <c r="F1282" s="265" t="s">
        <v>21</v>
      </c>
      <c r="G1282" s="263"/>
      <c r="H1282" s="266">
        <v>0</v>
      </c>
      <c r="I1282" s="267"/>
      <c r="J1282" s="263"/>
      <c r="K1282" s="263"/>
      <c r="L1282" s="268"/>
      <c r="M1282" s="269"/>
      <c r="N1282" s="270"/>
      <c r="O1282" s="270"/>
      <c r="P1282" s="270"/>
      <c r="Q1282" s="270"/>
      <c r="R1282" s="270"/>
      <c r="S1282" s="270"/>
      <c r="T1282" s="271"/>
      <c r="AT1282" s="272" t="s">
        <v>252</v>
      </c>
      <c r="AU1282" s="272" t="s">
        <v>85</v>
      </c>
      <c r="AV1282" s="13" t="s">
        <v>85</v>
      </c>
      <c r="AW1282" s="13" t="s">
        <v>38</v>
      </c>
      <c r="AX1282" s="13" t="s">
        <v>75</v>
      </c>
      <c r="AY1282" s="272" t="s">
        <v>182</v>
      </c>
    </row>
    <row r="1283" s="13" customFormat="1">
      <c r="B1283" s="262"/>
      <c r="C1283" s="263"/>
      <c r="D1283" s="253" t="s">
        <v>252</v>
      </c>
      <c r="E1283" s="264" t="s">
        <v>21</v>
      </c>
      <c r="F1283" s="265" t="s">
        <v>1168</v>
      </c>
      <c r="G1283" s="263"/>
      <c r="H1283" s="266">
        <v>116</v>
      </c>
      <c r="I1283" s="267"/>
      <c r="J1283" s="263"/>
      <c r="K1283" s="263"/>
      <c r="L1283" s="268"/>
      <c r="M1283" s="269"/>
      <c r="N1283" s="270"/>
      <c r="O1283" s="270"/>
      <c r="P1283" s="270"/>
      <c r="Q1283" s="270"/>
      <c r="R1283" s="270"/>
      <c r="S1283" s="270"/>
      <c r="T1283" s="271"/>
      <c r="AT1283" s="272" t="s">
        <v>252</v>
      </c>
      <c r="AU1283" s="272" t="s">
        <v>85</v>
      </c>
      <c r="AV1283" s="13" t="s">
        <v>85</v>
      </c>
      <c r="AW1283" s="13" t="s">
        <v>38</v>
      </c>
      <c r="AX1283" s="13" t="s">
        <v>83</v>
      </c>
      <c r="AY1283" s="272" t="s">
        <v>182</v>
      </c>
    </row>
    <row r="1284" s="1" customFormat="1" ht="25.5" customHeight="1">
      <c r="B1284" s="47"/>
      <c r="C1284" s="235" t="s">
        <v>1169</v>
      </c>
      <c r="D1284" s="235" t="s">
        <v>185</v>
      </c>
      <c r="E1284" s="236" t="s">
        <v>1170</v>
      </c>
      <c r="F1284" s="237" t="s">
        <v>1171</v>
      </c>
      <c r="G1284" s="238" t="s">
        <v>303</v>
      </c>
      <c r="H1284" s="239">
        <v>9.0579999999999998</v>
      </c>
      <c r="I1284" s="240"/>
      <c r="J1284" s="241">
        <f>ROUND(I1284*H1284,2)</f>
        <v>0</v>
      </c>
      <c r="K1284" s="237" t="s">
        <v>189</v>
      </c>
      <c r="L1284" s="73"/>
      <c r="M1284" s="242" t="s">
        <v>21</v>
      </c>
      <c r="N1284" s="243" t="s">
        <v>46</v>
      </c>
      <c r="O1284" s="48"/>
      <c r="P1284" s="244">
        <f>O1284*H1284</f>
        <v>0</v>
      </c>
      <c r="Q1284" s="244">
        <v>0</v>
      </c>
      <c r="R1284" s="244">
        <f>Q1284*H1284</f>
        <v>0</v>
      </c>
      <c r="S1284" s="244">
        <v>0</v>
      </c>
      <c r="T1284" s="245">
        <f>S1284*H1284</f>
        <v>0</v>
      </c>
      <c r="AR1284" s="25" t="s">
        <v>430</v>
      </c>
      <c r="AT1284" s="25" t="s">
        <v>185</v>
      </c>
      <c r="AU1284" s="25" t="s">
        <v>85</v>
      </c>
      <c r="AY1284" s="25" t="s">
        <v>182</v>
      </c>
      <c r="BE1284" s="246">
        <f>IF(N1284="základní",J1284,0)</f>
        <v>0</v>
      </c>
      <c r="BF1284" s="246">
        <f>IF(N1284="snížená",J1284,0)</f>
        <v>0</v>
      </c>
      <c r="BG1284" s="246">
        <f>IF(N1284="zákl. přenesená",J1284,0)</f>
        <v>0</v>
      </c>
      <c r="BH1284" s="246">
        <f>IF(N1284="sníž. přenesená",J1284,0)</f>
        <v>0</v>
      </c>
      <c r="BI1284" s="246">
        <f>IF(N1284="nulová",J1284,0)</f>
        <v>0</v>
      </c>
      <c r="BJ1284" s="25" t="s">
        <v>83</v>
      </c>
      <c r="BK1284" s="246">
        <f>ROUND(I1284*H1284,2)</f>
        <v>0</v>
      </c>
      <c r="BL1284" s="25" t="s">
        <v>430</v>
      </c>
      <c r="BM1284" s="25" t="s">
        <v>1172</v>
      </c>
    </row>
    <row r="1285" s="11" customFormat="1" ht="29.88" customHeight="1">
      <c r="B1285" s="219"/>
      <c r="C1285" s="220"/>
      <c r="D1285" s="221" t="s">
        <v>74</v>
      </c>
      <c r="E1285" s="233" t="s">
        <v>1173</v>
      </c>
      <c r="F1285" s="233" t="s">
        <v>1174</v>
      </c>
      <c r="G1285" s="220"/>
      <c r="H1285" s="220"/>
      <c r="I1285" s="223"/>
      <c r="J1285" s="234">
        <f>BK1285</f>
        <v>0</v>
      </c>
      <c r="K1285" s="220"/>
      <c r="L1285" s="225"/>
      <c r="M1285" s="226"/>
      <c r="N1285" s="227"/>
      <c r="O1285" s="227"/>
      <c r="P1285" s="228">
        <f>SUM(P1286:P1406)</f>
        <v>0</v>
      </c>
      <c r="Q1285" s="227"/>
      <c r="R1285" s="228">
        <f>SUM(R1286:R1406)</f>
        <v>2.1941621800000002</v>
      </c>
      <c r="S1285" s="227"/>
      <c r="T1285" s="229">
        <f>SUM(T1286:T1406)</f>
        <v>0</v>
      </c>
      <c r="AR1285" s="230" t="s">
        <v>83</v>
      </c>
      <c r="AT1285" s="231" t="s">
        <v>74</v>
      </c>
      <c r="AU1285" s="231" t="s">
        <v>83</v>
      </c>
      <c r="AY1285" s="230" t="s">
        <v>182</v>
      </c>
      <c r="BK1285" s="232">
        <f>SUM(BK1286:BK1406)</f>
        <v>0</v>
      </c>
    </row>
    <row r="1286" s="1" customFormat="1" ht="16.5" customHeight="1">
      <c r="B1286" s="47"/>
      <c r="C1286" s="235" t="s">
        <v>1175</v>
      </c>
      <c r="D1286" s="235" t="s">
        <v>185</v>
      </c>
      <c r="E1286" s="236" t="s">
        <v>1176</v>
      </c>
      <c r="F1286" s="237" t="s">
        <v>1177</v>
      </c>
      <c r="G1286" s="238" t="s">
        <v>286</v>
      </c>
      <c r="H1286" s="239">
        <v>1</v>
      </c>
      <c r="I1286" s="240"/>
      <c r="J1286" s="241">
        <f>ROUND(I1286*H1286,2)</f>
        <v>0</v>
      </c>
      <c r="K1286" s="237" t="s">
        <v>21</v>
      </c>
      <c r="L1286" s="73"/>
      <c r="M1286" s="242" t="s">
        <v>21</v>
      </c>
      <c r="N1286" s="243" t="s">
        <v>46</v>
      </c>
      <c r="O1286" s="48"/>
      <c r="P1286" s="244">
        <f>O1286*H1286</f>
        <v>0</v>
      </c>
      <c r="Q1286" s="244">
        <v>0</v>
      </c>
      <c r="R1286" s="244">
        <f>Q1286*H1286</f>
        <v>0</v>
      </c>
      <c r="S1286" s="244">
        <v>0</v>
      </c>
      <c r="T1286" s="245">
        <f>S1286*H1286</f>
        <v>0</v>
      </c>
      <c r="AR1286" s="25" t="s">
        <v>430</v>
      </c>
      <c r="AT1286" s="25" t="s">
        <v>185</v>
      </c>
      <c r="AU1286" s="25" t="s">
        <v>85</v>
      </c>
      <c r="AY1286" s="25" t="s">
        <v>182</v>
      </c>
      <c r="BE1286" s="246">
        <f>IF(N1286="základní",J1286,0)</f>
        <v>0</v>
      </c>
      <c r="BF1286" s="246">
        <f>IF(N1286="snížená",J1286,0)</f>
        <v>0</v>
      </c>
      <c r="BG1286" s="246">
        <f>IF(N1286="zákl. přenesená",J1286,0)</f>
        <v>0</v>
      </c>
      <c r="BH1286" s="246">
        <f>IF(N1286="sníž. přenesená",J1286,0)</f>
        <v>0</v>
      </c>
      <c r="BI1286" s="246">
        <f>IF(N1286="nulová",J1286,0)</f>
        <v>0</v>
      </c>
      <c r="BJ1286" s="25" t="s">
        <v>83</v>
      </c>
      <c r="BK1286" s="246">
        <f>ROUND(I1286*H1286,2)</f>
        <v>0</v>
      </c>
      <c r="BL1286" s="25" t="s">
        <v>430</v>
      </c>
      <c r="BM1286" s="25" t="s">
        <v>1178</v>
      </c>
    </row>
    <row r="1287" s="1" customFormat="1" ht="25.5" customHeight="1">
      <c r="B1287" s="47"/>
      <c r="C1287" s="235" t="s">
        <v>1179</v>
      </c>
      <c r="D1287" s="235" t="s">
        <v>185</v>
      </c>
      <c r="E1287" s="236" t="s">
        <v>1180</v>
      </c>
      <c r="F1287" s="237" t="s">
        <v>1181</v>
      </c>
      <c r="G1287" s="238" t="s">
        <v>250</v>
      </c>
      <c r="H1287" s="239">
        <v>346.88</v>
      </c>
      <c r="I1287" s="240"/>
      <c r="J1287" s="241">
        <f>ROUND(I1287*H1287,2)</f>
        <v>0</v>
      </c>
      <c r="K1287" s="237" t="s">
        <v>189</v>
      </c>
      <c r="L1287" s="73"/>
      <c r="M1287" s="242" t="s">
        <v>21</v>
      </c>
      <c r="N1287" s="243" t="s">
        <v>46</v>
      </c>
      <c r="O1287" s="48"/>
      <c r="P1287" s="244">
        <f>O1287*H1287</f>
        <v>0</v>
      </c>
      <c r="Q1287" s="244">
        <v>0</v>
      </c>
      <c r="R1287" s="244">
        <f>Q1287*H1287</f>
        <v>0</v>
      </c>
      <c r="S1287" s="244">
        <v>0</v>
      </c>
      <c r="T1287" s="245">
        <f>S1287*H1287</f>
        <v>0</v>
      </c>
      <c r="AR1287" s="25" t="s">
        <v>198</v>
      </c>
      <c r="AT1287" s="25" t="s">
        <v>185</v>
      </c>
      <c r="AU1287" s="25" t="s">
        <v>85</v>
      </c>
      <c r="AY1287" s="25" t="s">
        <v>182</v>
      </c>
      <c r="BE1287" s="246">
        <f>IF(N1287="základní",J1287,0)</f>
        <v>0</v>
      </c>
      <c r="BF1287" s="246">
        <f>IF(N1287="snížená",J1287,0)</f>
        <v>0</v>
      </c>
      <c r="BG1287" s="246">
        <f>IF(N1287="zákl. přenesená",J1287,0)</f>
        <v>0</v>
      </c>
      <c r="BH1287" s="246">
        <f>IF(N1287="sníž. přenesená",J1287,0)</f>
        <v>0</v>
      </c>
      <c r="BI1287" s="246">
        <f>IF(N1287="nulová",J1287,0)</f>
        <v>0</v>
      </c>
      <c r="BJ1287" s="25" t="s">
        <v>83</v>
      </c>
      <c r="BK1287" s="246">
        <f>ROUND(I1287*H1287,2)</f>
        <v>0</v>
      </c>
      <c r="BL1287" s="25" t="s">
        <v>198</v>
      </c>
      <c r="BM1287" s="25" t="s">
        <v>1182</v>
      </c>
    </row>
    <row r="1288" s="12" customFormat="1">
      <c r="B1288" s="251"/>
      <c r="C1288" s="252"/>
      <c r="D1288" s="253" t="s">
        <v>252</v>
      </c>
      <c r="E1288" s="254" t="s">
        <v>21</v>
      </c>
      <c r="F1288" s="255" t="s">
        <v>1183</v>
      </c>
      <c r="G1288" s="252"/>
      <c r="H1288" s="254" t="s">
        <v>21</v>
      </c>
      <c r="I1288" s="256"/>
      <c r="J1288" s="252"/>
      <c r="K1288" s="252"/>
      <c r="L1288" s="257"/>
      <c r="M1288" s="258"/>
      <c r="N1288" s="259"/>
      <c r="O1288" s="259"/>
      <c r="P1288" s="259"/>
      <c r="Q1288" s="259"/>
      <c r="R1288" s="259"/>
      <c r="S1288" s="259"/>
      <c r="T1288" s="260"/>
      <c r="AT1288" s="261" t="s">
        <v>252</v>
      </c>
      <c r="AU1288" s="261" t="s">
        <v>85</v>
      </c>
      <c r="AV1288" s="12" t="s">
        <v>83</v>
      </c>
      <c r="AW1288" s="12" t="s">
        <v>38</v>
      </c>
      <c r="AX1288" s="12" t="s">
        <v>75</v>
      </c>
      <c r="AY1288" s="261" t="s">
        <v>182</v>
      </c>
    </row>
    <row r="1289" s="13" customFormat="1">
      <c r="B1289" s="262"/>
      <c r="C1289" s="263"/>
      <c r="D1289" s="253" t="s">
        <v>252</v>
      </c>
      <c r="E1289" s="264" t="s">
        <v>21</v>
      </c>
      <c r="F1289" s="265" t="s">
        <v>21</v>
      </c>
      <c r="G1289" s="263"/>
      <c r="H1289" s="266">
        <v>0</v>
      </c>
      <c r="I1289" s="267"/>
      <c r="J1289" s="263"/>
      <c r="K1289" s="263"/>
      <c r="L1289" s="268"/>
      <c r="M1289" s="269"/>
      <c r="N1289" s="270"/>
      <c r="O1289" s="270"/>
      <c r="P1289" s="270"/>
      <c r="Q1289" s="270"/>
      <c r="R1289" s="270"/>
      <c r="S1289" s="270"/>
      <c r="T1289" s="271"/>
      <c r="AT1289" s="272" t="s">
        <v>252</v>
      </c>
      <c r="AU1289" s="272" t="s">
        <v>85</v>
      </c>
      <c r="AV1289" s="13" t="s">
        <v>85</v>
      </c>
      <c r="AW1289" s="13" t="s">
        <v>38</v>
      </c>
      <c r="AX1289" s="13" t="s">
        <v>75</v>
      </c>
      <c r="AY1289" s="272" t="s">
        <v>182</v>
      </c>
    </row>
    <row r="1290" s="13" customFormat="1">
      <c r="B1290" s="262"/>
      <c r="C1290" s="263"/>
      <c r="D1290" s="253" t="s">
        <v>252</v>
      </c>
      <c r="E1290" s="264" t="s">
        <v>21</v>
      </c>
      <c r="F1290" s="265" t="s">
        <v>1184</v>
      </c>
      <c r="G1290" s="263"/>
      <c r="H1290" s="266">
        <v>284.16000000000003</v>
      </c>
      <c r="I1290" s="267"/>
      <c r="J1290" s="263"/>
      <c r="K1290" s="263"/>
      <c r="L1290" s="268"/>
      <c r="M1290" s="269"/>
      <c r="N1290" s="270"/>
      <c r="O1290" s="270"/>
      <c r="P1290" s="270"/>
      <c r="Q1290" s="270"/>
      <c r="R1290" s="270"/>
      <c r="S1290" s="270"/>
      <c r="T1290" s="271"/>
      <c r="AT1290" s="272" t="s">
        <v>252</v>
      </c>
      <c r="AU1290" s="272" t="s">
        <v>85</v>
      </c>
      <c r="AV1290" s="13" t="s">
        <v>85</v>
      </c>
      <c r="AW1290" s="13" t="s">
        <v>38</v>
      </c>
      <c r="AX1290" s="13" t="s">
        <v>75</v>
      </c>
      <c r="AY1290" s="272" t="s">
        <v>182</v>
      </c>
    </row>
    <row r="1291" s="15" customFormat="1">
      <c r="B1291" s="299"/>
      <c r="C1291" s="300"/>
      <c r="D1291" s="253" t="s">
        <v>252</v>
      </c>
      <c r="E1291" s="301" t="s">
        <v>21</v>
      </c>
      <c r="F1291" s="302" t="s">
        <v>371</v>
      </c>
      <c r="G1291" s="300"/>
      <c r="H1291" s="303">
        <v>284.16000000000003</v>
      </c>
      <c r="I1291" s="304"/>
      <c r="J1291" s="300"/>
      <c r="K1291" s="300"/>
      <c r="L1291" s="305"/>
      <c r="M1291" s="306"/>
      <c r="N1291" s="307"/>
      <c r="O1291" s="307"/>
      <c r="P1291" s="307"/>
      <c r="Q1291" s="307"/>
      <c r="R1291" s="307"/>
      <c r="S1291" s="307"/>
      <c r="T1291" s="308"/>
      <c r="AT1291" s="309" t="s">
        <v>252</v>
      </c>
      <c r="AU1291" s="309" t="s">
        <v>85</v>
      </c>
      <c r="AV1291" s="15" t="s">
        <v>104</v>
      </c>
      <c r="AW1291" s="15" t="s">
        <v>38</v>
      </c>
      <c r="AX1291" s="15" t="s">
        <v>75</v>
      </c>
      <c r="AY1291" s="309" t="s">
        <v>182</v>
      </c>
    </row>
    <row r="1292" s="13" customFormat="1">
      <c r="B1292" s="262"/>
      <c r="C1292" s="263"/>
      <c r="D1292" s="253" t="s">
        <v>252</v>
      </c>
      <c r="E1292" s="264" t="s">
        <v>21</v>
      </c>
      <c r="F1292" s="265" t="s">
        <v>21</v>
      </c>
      <c r="G1292" s="263"/>
      <c r="H1292" s="266">
        <v>0</v>
      </c>
      <c r="I1292" s="267"/>
      <c r="J1292" s="263"/>
      <c r="K1292" s="263"/>
      <c r="L1292" s="268"/>
      <c r="M1292" s="269"/>
      <c r="N1292" s="270"/>
      <c r="O1292" s="270"/>
      <c r="P1292" s="270"/>
      <c r="Q1292" s="270"/>
      <c r="R1292" s="270"/>
      <c r="S1292" s="270"/>
      <c r="T1292" s="271"/>
      <c r="AT1292" s="272" t="s">
        <v>252</v>
      </c>
      <c r="AU1292" s="272" t="s">
        <v>85</v>
      </c>
      <c r="AV1292" s="13" t="s">
        <v>85</v>
      </c>
      <c r="AW1292" s="13" t="s">
        <v>38</v>
      </c>
      <c r="AX1292" s="13" t="s">
        <v>75</v>
      </c>
      <c r="AY1292" s="272" t="s">
        <v>182</v>
      </c>
    </row>
    <row r="1293" s="12" customFormat="1">
      <c r="B1293" s="251"/>
      <c r="C1293" s="252"/>
      <c r="D1293" s="253" t="s">
        <v>252</v>
      </c>
      <c r="E1293" s="254" t="s">
        <v>21</v>
      </c>
      <c r="F1293" s="255" t="s">
        <v>1185</v>
      </c>
      <c r="G1293" s="252"/>
      <c r="H1293" s="254" t="s">
        <v>21</v>
      </c>
      <c r="I1293" s="256"/>
      <c r="J1293" s="252"/>
      <c r="K1293" s="252"/>
      <c r="L1293" s="257"/>
      <c r="M1293" s="258"/>
      <c r="N1293" s="259"/>
      <c r="O1293" s="259"/>
      <c r="P1293" s="259"/>
      <c r="Q1293" s="259"/>
      <c r="R1293" s="259"/>
      <c r="S1293" s="259"/>
      <c r="T1293" s="260"/>
      <c r="AT1293" s="261" t="s">
        <v>252</v>
      </c>
      <c r="AU1293" s="261" t="s">
        <v>85</v>
      </c>
      <c r="AV1293" s="12" t="s">
        <v>83</v>
      </c>
      <c r="AW1293" s="12" t="s">
        <v>38</v>
      </c>
      <c r="AX1293" s="12" t="s">
        <v>75</v>
      </c>
      <c r="AY1293" s="261" t="s">
        <v>182</v>
      </c>
    </row>
    <row r="1294" s="13" customFormat="1">
      <c r="B1294" s="262"/>
      <c r="C1294" s="263"/>
      <c r="D1294" s="253" t="s">
        <v>252</v>
      </c>
      <c r="E1294" s="264" t="s">
        <v>21</v>
      </c>
      <c r="F1294" s="265" t="s">
        <v>1186</v>
      </c>
      <c r="G1294" s="263"/>
      <c r="H1294" s="266">
        <v>62.719999999999999</v>
      </c>
      <c r="I1294" s="267"/>
      <c r="J1294" s="263"/>
      <c r="K1294" s="263"/>
      <c r="L1294" s="268"/>
      <c r="M1294" s="269"/>
      <c r="N1294" s="270"/>
      <c r="O1294" s="270"/>
      <c r="P1294" s="270"/>
      <c r="Q1294" s="270"/>
      <c r="R1294" s="270"/>
      <c r="S1294" s="270"/>
      <c r="T1294" s="271"/>
      <c r="AT1294" s="272" t="s">
        <v>252</v>
      </c>
      <c r="AU1294" s="272" t="s">
        <v>85</v>
      </c>
      <c r="AV1294" s="13" t="s">
        <v>85</v>
      </c>
      <c r="AW1294" s="13" t="s">
        <v>38</v>
      </c>
      <c r="AX1294" s="13" t="s">
        <v>75</v>
      </c>
      <c r="AY1294" s="272" t="s">
        <v>182</v>
      </c>
    </row>
    <row r="1295" s="15" customFormat="1">
      <c r="B1295" s="299"/>
      <c r="C1295" s="300"/>
      <c r="D1295" s="253" t="s">
        <v>252</v>
      </c>
      <c r="E1295" s="301" t="s">
        <v>21</v>
      </c>
      <c r="F1295" s="302" t="s">
        <v>371</v>
      </c>
      <c r="G1295" s="300"/>
      <c r="H1295" s="303">
        <v>62.719999999999999</v>
      </c>
      <c r="I1295" s="304"/>
      <c r="J1295" s="300"/>
      <c r="K1295" s="300"/>
      <c r="L1295" s="305"/>
      <c r="M1295" s="306"/>
      <c r="N1295" s="307"/>
      <c r="O1295" s="307"/>
      <c r="P1295" s="307"/>
      <c r="Q1295" s="307"/>
      <c r="R1295" s="307"/>
      <c r="S1295" s="307"/>
      <c r="T1295" s="308"/>
      <c r="AT1295" s="309" t="s">
        <v>252</v>
      </c>
      <c r="AU1295" s="309" t="s">
        <v>85</v>
      </c>
      <c r="AV1295" s="15" t="s">
        <v>104</v>
      </c>
      <c r="AW1295" s="15" t="s">
        <v>38</v>
      </c>
      <c r="AX1295" s="15" t="s">
        <v>75</v>
      </c>
      <c r="AY1295" s="309" t="s">
        <v>182</v>
      </c>
    </row>
    <row r="1296" s="14" customFormat="1">
      <c r="B1296" s="273"/>
      <c r="C1296" s="274"/>
      <c r="D1296" s="253" t="s">
        <v>252</v>
      </c>
      <c r="E1296" s="275" t="s">
        <v>21</v>
      </c>
      <c r="F1296" s="276" t="s">
        <v>270</v>
      </c>
      <c r="G1296" s="274"/>
      <c r="H1296" s="277">
        <v>346.88</v>
      </c>
      <c r="I1296" s="278"/>
      <c r="J1296" s="274"/>
      <c r="K1296" s="274"/>
      <c r="L1296" s="279"/>
      <c r="M1296" s="280"/>
      <c r="N1296" s="281"/>
      <c r="O1296" s="281"/>
      <c r="P1296" s="281"/>
      <c r="Q1296" s="281"/>
      <c r="R1296" s="281"/>
      <c r="S1296" s="281"/>
      <c r="T1296" s="282"/>
      <c r="AT1296" s="283" t="s">
        <v>252</v>
      </c>
      <c r="AU1296" s="283" t="s">
        <v>85</v>
      </c>
      <c r="AV1296" s="14" t="s">
        <v>198</v>
      </c>
      <c r="AW1296" s="14" t="s">
        <v>38</v>
      </c>
      <c r="AX1296" s="14" t="s">
        <v>83</v>
      </c>
      <c r="AY1296" s="283" t="s">
        <v>182</v>
      </c>
    </row>
    <row r="1297" s="1" customFormat="1" ht="16.5" customHeight="1">
      <c r="B1297" s="47"/>
      <c r="C1297" s="284" t="s">
        <v>1187</v>
      </c>
      <c r="D1297" s="284" t="s">
        <v>300</v>
      </c>
      <c r="E1297" s="285" t="s">
        <v>1188</v>
      </c>
      <c r="F1297" s="286" t="s">
        <v>1189</v>
      </c>
      <c r="G1297" s="287" t="s">
        <v>303</v>
      </c>
      <c r="H1297" s="288">
        <v>0.104</v>
      </c>
      <c r="I1297" s="289"/>
      <c r="J1297" s="290">
        <f>ROUND(I1297*H1297,2)</f>
        <v>0</v>
      </c>
      <c r="K1297" s="286" t="s">
        <v>189</v>
      </c>
      <c r="L1297" s="291"/>
      <c r="M1297" s="292" t="s">
        <v>21</v>
      </c>
      <c r="N1297" s="293" t="s">
        <v>46</v>
      </c>
      <c r="O1297" s="48"/>
      <c r="P1297" s="244">
        <f>O1297*H1297</f>
        <v>0</v>
      </c>
      <c r="Q1297" s="244">
        <v>1</v>
      </c>
      <c r="R1297" s="244">
        <f>Q1297*H1297</f>
        <v>0.104</v>
      </c>
      <c r="S1297" s="244">
        <v>0</v>
      </c>
      <c r="T1297" s="245">
        <f>S1297*H1297</f>
        <v>0</v>
      </c>
      <c r="AR1297" s="25" t="s">
        <v>215</v>
      </c>
      <c r="AT1297" s="25" t="s">
        <v>300</v>
      </c>
      <c r="AU1297" s="25" t="s">
        <v>85</v>
      </c>
      <c r="AY1297" s="25" t="s">
        <v>182</v>
      </c>
      <c r="BE1297" s="246">
        <f>IF(N1297="základní",J1297,0)</f>
        <v>0</v>
      </c>
      <c r="BF1297" s="246">
        <f>IF(N1297="snížená",J1297,0)</f>
        <v>0</v>
      </c>
      <c r="BG1297" s="246">
        <f>IF(N1297="zákl. přenesená",J1297,0)</f>
        <v>0</v>
      </c>
      <c r="BH1297" s="246">
        <f>IF(N1297="sníž. přenesená",J1297,0)</f>
        <v>0</v>
      </c>
      <c r="BI1297" s="246">
        <f>IF(N1297="nulová",J1297,0)</f>
        <v>0</v>
      </c>
      <c r="BJ1297" s="25" t="s">
        <v>83</v>
      </c>
      <c r="BK1297" s="246">
        <f>ROUND(I1297*H1297,2)</f>
        <v>0</v>
      </c>
      <c r="BL1297" s="25" t="s">
        <v>198</v>
      </c>
      <c r="BM1297" s="25" t="s">
        <v>1190</v>
      </c>
    </row>
    <row r="1298" s="13" customFormat="1">
      <c r="B1298" s="262"/>
      <c r="C1298" s="263"/>
      <c r="D1298" s="253" t="s">
        <v>252</v>
      </c>
      <c r="E1298" s="263"/>
      <c r="F1298" s="265" t="s">
        <v>1191</v>
      </c>
      <c r="G1298" s="263"/>
      <c r="H1298" s="266">
        <v>0.104</v>
      </c>
      <c r="I1298" s="267"/>
      <c r="J1298" s="263"/>
      <c r="K1298" s="263"/>
      <c r="L1298" s="268"/>
      <c r="M1298" s="269"/>
      <c r="N1298" s="270"/>
      <c r="O1298" s="270"/>
      <c r="P1298" s="270"/>
      <c r="Q1298" s="270"/>
      <c r="R1298" s="270"/>
      <c r="S1298" s="270"/>
      <c r="T1298" s="271"/>
      <c r="AT1298" s="272" t="s">
        <v>252</v>
      </c>
      <c r="AU1298" s="272" t="s">
        <v>85</v>
      </c>
      <c r="AV1298" s="13" t="s">
        <v>85</v>
      </c>
      <c r="AW1298" s="13" t="s">
        <v>6</v>
      </c>
      <c r="AX1298" s="13" t="s">
        <v>83</v>
      </c>
      <c r="AY1298" s="272" t="s">
        <v>182</v>
      </c>
    </row>
    <row r="1299" s="1" customFormat="1" ht="25.5" customHeight="1">
      <c r="B1299" s="47"/>
      <c r="C1299" s="235" t="s">
        <v>1192</v>
      </c>
      <c r="D1299" s="235" t="s">
        <v>185</v>
      </c>
      <c r="E1299" s="236" t="s">
        <v>1193</v>
      </c>
      <c r="F1299" s="237" t="s">
        <v>1194</v>
      </c>
      <c r="G1299" s="238" t="s">
        <v>250</v>
      </c>
      <c r="H1299" s="239">
        <v>346.88</v>
      </c>
      <c r="I1299" s="240"/>
      <c r="J1299" s="241">
        <f>ROUND(I1299*H1299,2)</f>
        <v>0</v>
      </c>
      <c r="K1299" s="237" t="s">
        <v>189</v>
      </c>
      <c r="L1299" s="73"/>
      <c r="M1299" s="242" t="s">
        <v>21</v>
      </c>
      <c r="N1299" s="243" t="s">
        <v>46</v>
      </c>
      <c r="O1299" s="48"/>
      <c r="P1299" s="244">
        <f>O1299*H1299</f>
        <v>0</v>
      </c>
      <c r="Q1299" s="244">
        <v>0.00088000000000000003</v>
      </c>
      <c r="R1299" s="244">
        <f>Q1299*H1299</f>
        <v>0.30525439999999998</v>
      </c>
      <c r="S1299" s="244">
        <v>0</v>
      </c>
      <c r="T1299" s="245">
        <f>S1299*H1299</f>
        <v>0</v>
      </c>
      <c r="AR1299" s="25" t="s">
        <v>198</v>
      </c>
      <c r="AT1299" s="25" t="s">
        <v>185</v>
      </c>
      <c r="AU1299" s="25" t="s">
        <v>85</v>
      </c>
      <c r="AY1299" s="25" t="s">
        <v>182</v>
      </c>
      <c r="BE1299" s="246">
        <f>IF(N1299="základní",J1299,0)</f>
        <v>0</v>
      </c>
      <c r="BF1299" s="246">
        <f>IF(N1299="snížená",J1299,0)</f>
        <v>0</v>
      </c>
      <c r="BG1299" s="246">
        <f>IF(N1299="zákl. přenesená",J1299,0)</f>
        <v>0</v>
      </c>
      <c r="BH1299" s="246">
        <f>IF(N1299="sníž. přenesená",J1299,0)</f>
        <v>0</v>
      </c>
      <c r="BI1299" s="246">
        <f>IF(N1299="nulová",J1299,0)</f>
        <v>0</v>
      </c>
      <c r="BJ1299" s="25" t="s">
        <v>83</v>
      </c>
      <c r="BK1299" s="246">
        <f>ROUND(I1299*H1299,2)</f>
        <v>0</v>
      </c>
      <c r="BL1299" s="25" t="s">
        <v>198</v>
      </c>
      <c r="BM1299" s="25" t="s">
        <v>1195</v>
      </c>
    </row>
    <row r="1300" s="12" customFormat="1">
      <c r="B1300" s="251"/>
      <c r="C1300" s="252"/>
      <c r="D1300" s="253" t="s">
        <v>252</v>
      </c>
      <c r="E1300" s="254" t="s">
        <v>21</v>
      </c>
      <c r="F1300" s="255" t="s">
        <v>1183</v>
      </c>
      <c r="G1300" s="252"/>
      <c r="H1300" s="254" t="s">
        <v>21</v>
      </c>
      <c r="I1300" s="256"/>
      <c r="J1300" s="252"/>
      <c r="K1300" s="252"/>
      <c r="L1300" s="257"/>
      <c r="M1300" s="258"/>
      <c r="N1300" s="259"/>
      <c r="O1300" s="259"/>
      <c r="P1300" s="259"/>
      <c r="Q1300" s="259"/>
      <c r="R1300" s="259"/>
      <c r="S1300" s="259"/>
      <c r="T1300" s="260"/>
      <c r="AT1300" s="261" t="s">
        <v>252</v>
      </c>
      <c r="AU1300" s="261" t="s">
        <v>85</v>
      </c>
      <c r="AV1300" s="12" t="s">
        <v>83</v>
      </c>
      <c r="AW1300" s="12" t="s">
        <v>38</v>
      </c>
      <c r="AX1300" s="12" t="s">
        <v>75</v>
      </c>
      <c r="AY1300" s="261" t="s">
        <v>182</v>
      </c>
    </row>
    <row r="1301" s="13" customFormat="1">
      <c r="B1301" s="262"/>
      <c r="C1301" s="263"/>
      <c r="D1301" s="253" t="s">
        <v>252</v>
      </c>
      <c r="E1301" s="264" t="s">
        <v>21</v>
      </c>
      <c r="F1301" s="265" t="s">
        <v>21</v>
      </c>
      <c r="G1301" s="263"/>
      <c r="H1301" s="266">
        <v>0</v>
      </c>
      <c r="I1301" s="267"/>
      <c r="J1301" s="263"/>
      <c r="K1301" s="263"/>
      <c r="L1301" s="268"/>
      <c r="M1301" s="269"/>
      <c r="N1301" s="270"/>
      <c r="O1301" s="270"/>
      <c r="P1301" s="270"/>
      <c r="Q1301" s="270"/>
      <c r="R1301" s="270"/>
      <c r="S1301" s="270"/>
      <c r="T1301" s="271"/>
      <c r="AT1301" s="272" t="s">
        <v>252</v>
      </c>
      <c r="AU1301" s="272" t="s">
        <v>85</v>
      </c>
      <c r="AV1301" s="13" t="s">
        <v>85</v>
      </c>
      <c r="AW1301" s="13" t="s">
        <v>38</v>
      </c>
      <c r="AX1301" s="13" t="s">
        <v>75</v>
      </c>
      <c r="AY1301" s="272" t="s">
        <v>182</v>
      </c>
    </row>
    <row r="1302" s="13" customFormat="1">
      <c r="B1302" s="262"/>
      <c r="C1302" s="263"/>
      <c r="D1302" s="253" t="s">
        <v>252</v>
      </c>
      <c r="E1302" s="264" t="s">
        <v>21</v>
      </c>
      <c r="F1302" s="265" t="s">
        <v>1184</v>
      </c>
      <c r="G1302" s="263"/>
      <c r="H1302" s="266">
        <v>284.16000000000003</v>
      </c>
      <c r="I1302" s="267"/>
      <c r="J1302" s="263"/>
      <c r="K1302" s="263"/>
      <c r="L1302" s="268"/>
      <c r="M1302" s="269"/>
      <c r="N1302" s="270"/>
      <c r="O1302" s="270"/>
      <c r="P1302" s="270"/>
      <c r="Q1302" s="270"/>
      <c r="R1302" s="270"/>
      <c r="S1302" s="270"/>
      <c r="T1302" s="271"/>
      <c r="AT1302" s="272" t="s">
        <v>252</v>
      </c>
      <c r="AU1302" s="272" t="s">
        <v>85</v>
      </c>
      <c r="AV1302" s="13" t="s">
        <v>85</v>
      </c>
      <c r="AW1302" s="13" t="s">
        <v>38</v>
      </c>
      <c r="AX1302" s="13" t="s">
        <v>75</v>
      </c>
      <c r="AY1302" s="272" t="s">
        <v>182</v>
      </c>
    </row>
    <row r="1303" s="15" customFormat="1">
      <c r="B1303" s="299"/>
      <c r="C1303" s="300"/>
      <c r="D1303" s="253" t="s">
        <v>252</v>
      </c>
      <c r="E1303" s="301" t="s">
        <v>21</v>
      </c>
      <c r="F1303" s="302" t="s">
        <v>371</v>
      </c>
      <c r="G1303" s="300"/>
      <c r="H1303" s="303">
        <v>284.16000000000003</v>
      </c>
      <c r="I1303" s="304"/>
      <c r="J1303" s="300"/>
      <c r="K1303" s="300"/>
      <c r="L1303" s="305"/>
      <c r="M1303" s="306"/>
      <c r="N1303" s="307"/>
      <c r="O1303" s="307"/>
      <c r="P1303" s="307"/>
      <c r="Q1303" s="307"/>
      <c r="R1303" s="307"/>
      <c r="S1303" s="307"/>
      <c r="T1303" s="308"/>
      <c r="AT1303" s="309" t="s">
        <v>252</v>
      </c>
      <c r="AU1303" s="309" t="s">
        <v>85</v>
      </c>
      <c r="AV1303" s="15" t="s">
        <v>104</v>
      </c>
      <c r="AW1303" s="15" t="s">
        <v>38</v>
      </c>
      <c r="AX1303" s="15" t="s">
        <v>75</v>
      </c>
      <c r="AY1303" s="309" t="s">
        <v>182</v>
      </c>
    </row>
    <row r="1304" s="13" customFormat="1">
      <c r="B1304" s="262"/>
      <c r="C1304" s="263"/>
      <c r="D1304" s="253" t="s">
        <v>252</v>
      </c>
      <c r="E1304" s="264" t="s">
        <v>21</v>
      </c>
      <c r="F1304" s="265" t="s">
        <v>21</v>
      </c>
      <c r="G1304" s="263"/>
      <c r="H1304" s="266">
        <v>0</v>
      </c>
      <c r="I1304" s="267"/>
      <c r="J1304" s="263"/>
      <c r="K1304" s="263"/>
      <c r="L1304" s="268"/>
      <c r="M1304" s="269"/>
      <c r="N1304" s="270"/>
      <c r="O1304" s="270"/>
      <c r="P1304" s="270"/>
      <c r="Q1304" s="270"/>
      <c r="R1304" s="270"/>
      <c r="S1304" s="270"/>
      <c r="T1304" s="271"/>
      <c r="AT1304" s="272" t="s">
        <v>252</v>
      </c>
      <c r="AU1304" s="272" t="s">
        <v>85</v>
      </c>
      <c r="AV1304" s="13" t="s">
        <v>85</v>
      </c>
      <c r="AW1304" s="13" t="s">
        <v>38</v>
      </c>
      <c r="AX1304" s="13" t="s">
        <v>75</v>
      </c>
      <c r="AY1304" s="272" t="s">
        <v>182</v>
      </c>
    </row>
    <row r="1305" s="12" customFormat="1">
      <c r="B1305" s="251"/>
      <c r="C1305" s="252"/>
      <c r="D1305" s="253" t="s">
        <v>252</v>
      </c>
      <c r="E1305" s="254" t="s">
        <v>21</v>
      </c>
      <c r="F1305" s="255" t="s">
        <v>1185</v>
      </c>
      <c r="G1305" s="252"/>
      <c r="H1305" s="254" t="s">
        <v>21</v>
      </c>
      <c r="I1305" s="256"/>
      <c r="J1305" s="252"/>
      <c r="K1305" s="252"/>
      <c r="L1305" s="257"/>
      <c r="M1305" s="258"/>
      <c r="N1305" s="259"/>
      <c r="O1305" s="259"/>
      <c r="P1305" s="259"/>
      <c r="Q1305" s="259"/>
      <c r="R1305" s="259"/>
      <c r="S1305" s="259"/>
      <c r="T1305" s="260"/>
      <c r="AT1305" s="261" t="s">
        <v>252</v>
      </c>
      <c r="AU1305" s="261" t="s">
        <v>85</v>
      </c>
      <c r="AV1305" s="12" t="s">
        <v>83</v>
      </c>
      <c r="AW1305" s="12" t="s">
        <v>38</v>
      </c>
      <c r="AX1305" s="12" t="s">
        <v>75</v>
      </c>
      <c r="AY1305" s="261" t="s">
        <v>182</v>
      </c>
    </row>
    <row r="1306" s="13" customFormat="1">
      <c r="B1306" s="262"/>
      <c r="C1306" s="263"/>
      <c r="D1306" s="253" t="s">
        <v>252</v>
      </c>
      <c r="E1306" s="264" t="s">
        <v>21</v>
      </c>
      <c r="F1306" s="265" t="s">
        <v>1186</v>
      </c>
      <c r="G1306" s="263"/>
      <c r="H1306" s="266">
        <v>62.719999999999999</v>
      </c>
      <c r="I1306" s="267"/>
      <c r="J1306" s="263"/>
      <c r="K1306" s="263"/>
      <c r="L1306" s="268"/>
      <c r="M1306" s="269"/>
      <c r="N1306" s="270"/>
      <c r="O1306" s="270"/>
      <c r="P1306" s="270"/>
      <c r="Q1306" s="270"/>
      <c r="R1306" s="270"/>
      <c r="S1306" s="270"/>
      <c r="T1306" s="271"/>
      <c r="AT1306" s="272" t="s">
        <v>252</v>
      </c>
      <c r="AU1306" s="272" t="s">
        <v>85</v>
      </c>
      <c r="AV1306" s="13" t="s">
        <v>85</v>
      </c>
      <c r="AW1306" s="13" t="s">
        <v>38</v>
      </c>
      <c r="AX1306" s="13" t="s">
        <v>75</v>
      </c>
      <c r="AY1306" s="272" t="s">
        <v>182</v>
      </c>
    </row>
    <row r="1307" s="15" customFormat="1">
      <c r="B1307" s="299"/>
      <c r="C1307" s="300"/>
      <c r="D1307" s="253" t="s">
        <v>252</v>
      </c>
      <c r="E1307" s="301" t="s">
        <v>21</v>
      </c>
      <c r="F1307" s="302" t="s">
        <v>371</v>
      </c>
      <c r="G1307" s="300"/>
      <c r="H1307" s="303">
        <v>62.719999999999999</v>
      </c>
      <c r="I1307" s="304"/>
      <c r="J1307" s="300"/>
      <c r="K1307" s="300"/>
      <c r="L1307" s="305"/>
      <c r="M1307" s="306"/>
      <c r="N1307" s="307"/>
      <c r="O1307" s="307"/>
      <c r="P1307" s="307"/>
      <c r="Q1307" s="307"/>
      <c r="R1307" s="307"/>
      <c r="S1307" s="307"/>
      <c r="T1307" s="308"/>
      <c r="AT1307" s="309" t="s">
        <v>252</v>
      </c>
      <c r="AU1307" s="309" t="s">
        <v>85</v>
      </c>
      <c r="AV1307" s="15" t="s">
        <v>104</v>
      </c>
      <c r="AW1307" s="15" t="s">
        <v>38</v>
      </c>
      <c r="AX1307" s="15" t="s">
        <v>75</v>
      </c>
      <c r="AY1307" s="309" t="s">
        <v>182</v>
      </c>
    </row>
    <row r="1308" s="14" customFormat="1">
      <c r="B1308" s="273"/>
      <c r="C1308" s="274"/>
      <c r="D1308" s="253" t="s">
        <v>252</v>
      </c>
      <c r="E1308" s="275" t="s">
        <v>21</v>
      </c>
      <c r="F1308" s="276" t="s">
        <v>270</v>
      </c>
      <c r="G1308" s="274"/>
      <c r="H1308" s="277">
        <v>346.88</v>
      </c>
      <c r="I1308" s="278"/>
      <c r="J1308" s="274"/>
      <c r="K1308" s="274"/>
      <c r="L1308" s="279"/>
      <c r="M1308" s="280"/>
      <c r="N1308" s="281"/>
      <c r="O1308" s="281"/>
      <c r="P1308" s="281"/>
      <c r="Q1308" s="281"/>
      <c r="R1308" s="281"/>
      <c r="S1308" s="281"/>
      <c r="T1308" s="282"/>
      <c r="AT1308" s="283" t="s">
        <v>252</v>
      </c>
      <c r="AU1308" s="283" t="s">
        <v>85</v>
      </c>
      <c r="AV1308" s="14" t="s">
        <v>198</v>
      </c>
      <c r="AW1308" s="14" t="s">
        <v>38</v>
      </c>
      <c r="AX1308" s="14" t="s">
        <v>83</v>
      </c>
      <c r="AY1308" s="283" t="s">
        <v>182</v>
      </c>
    </row>
    <row r="1309" s="1" customFormat="1" ht="25.5" customHeight="1">
      <c r="B1309" s="47"/>
      <c r="C1309" s="284" t="s">
        <v>1196</v>
      </c>
      <c r="D1309" s="284" t="s">
        <v>300</v>
      </c>
      <c r="E1309" s="285" t="s">
        <v>1197</v>
      </c>
      <c r="F1309" s="286" t="s">
        <v>1198</v>
      </c>
      <c r="G1309" s="287" t="s">
        <v>250</v>
      </c>
      <c r="H1309" s="288">
        <v>398.91199999999998</v>
      </c>
      <c r="I1309" s="289"/>
      <c r="J1309" s="290">
        <f>ROUND(I1309*H1309,2)</f>
        <v>0</v>
      </c>
      <c r="K1309" s="286" t="s">
        <v>189</v>
      </c>
      <c r="L1309" s="291"/>
      <c r="M1309" s="292" t="s">
        <v>21</v>
      </c>
      <c r="N1309" s="293" t="s">
        <v>46</v>
      </c>
      <c r="O1309" s="48"/>
      <c r="P1309" s="244">
        <f>O1309*H1309</f>
        <v>0</v>
      </c>
      <c r="Q1309" s="244">
        <v>0.002</v>
      </c>
      <c r="R1309" s="244">
        <f>Q1309*H1309</f>
        <v>0.79782399999999998</v>
      </c>
      <c r="S1309" s="244">
        <v>0</v>
      </c>
      <c r="T1309" s="245">
        <f>S1309*H1309</f>
        <v>0</v>
      </c>
      <c r="AR1309" s="25" t="s">
        <v>215</v>
      </c>
      <c r="AT1309" s="25" t="s">
        <v>300</v>
      </c>
      <c r="AU1309" s="25" t="s">
        <v>85</v>
      </c>
      <c r="AY1309" s="25" t="s">
        <v>182</v>
      </c>
      <c r="BE1309" s="246">
        <f>IF(N1309="základní",J1309,0)</f>
        <v>0</v>
      </c>
      <c r="BF1309" s="246">
        <f>IF(N1309="snížená",J1309,0)</f>
        <v>0</v>
      </c>
      <c r="BG1309" s="246">
        <f>IF(N1309="zákl. přenesená",J1309,0)</f>
        <v>0</v>
      </c>
      <c r="BH1309" s="246">
        <f>IF(N1309="sníž. přenesená",J1309,0)</f>
        <v>0</v>
      </c>
      <c r="BI1309" s="246">
        <f>IF(N1309="nulová",J1309,0)</f>
        <v>0</v>
      </c>
      <c r="BJ1309" s="25" t="s">
        <v>83</v>
      </c>
      <c r="BK1309" s="246">
        <f>ROUND(I1309*H1309,2)</f>
        <v>0</v>
      </c>
      <c r="BL1309" s="25" t="s">
        <v>198</v>
      </c>
      <c r="BM1309" s="25" t="s">
        <v>1199</v>
      </c>
    </row>
    <row r="1310" s="13" customFormat="1">
      <c r="B1310" s="262"/>
      <c r="C1310" s="263"/>
      <c r="D1310" s="253" t="s">
        <v>252</v>
      </c>
      <c r="E1310" s="263"/>
      <c r="F1310" s="265" t="s">
        <v>1200</v>
      </c>
      <c r="G1310" s="263"/>
      <c r="H1310" s="266">
        <v>398.91199999999998</v>
      </c>
      <c r="I1310" s="267"/>
      <c r="J1310" s="263"/>
      <c r="K1310" s="263"/>
      <c r="L1310" s="268"/>
      <c r="M1310" s="269"/>
      <c r="N1310" s="270"/>
      <c r="O1310" s="270"/>
      <c r="P1310" s="270"/>
      <c r="Q1310" s="270"/>
      <c r="R1310" s="270"/>
      <c r="S1310" s="270"/>
      <c r="T1310" s="271"/>
      <c r="AT1310" s="272" t="s">
        <v>252</v>
      </c>
      <c r="AU1310" s="272" t="s">
        <v>85</v>
      </c>
      <c r="AV1310" s="13" t="s">
        <v>85</v>
      </c>
      <c r="AW1310" s="13" t="s">
        <v>6</v>
      </c>
      <c r="AX1310" s="13" t="s">
        <v>83</v>
      </c>
      <c r="AY1310" s="272" t="s">
        <v>182</v>
      </c>
    </row>
    <row r="1311" s="1" customFormat="1" ht="25.5" customHeight="1">
      <c r="B1311" s="47"/>
      <c r="C1311" s="235" t="s">
        <v>1201</v>
      </c>
      <c r="D1311" s="235" t="s">
        <v>185</v>
      </c>
      <c r="E1311" s="236" t="s">
        <v>1202</v>
      </c>
      <c r="F1311" s="237" t="s">
        <v>1203</v>
      </c>
      <c r="G1311" s="238" t="s">
        <v>257</v>
      </c>
      <c r="H1311" s="239">
        <v>14</v>
      </c>
      <c r="I1311" s="240"/>
      <c r="J1311" s="241">
        <f>ROUND(I1311*H1311,2)</f>
        <v>0</v>
      </c>
      <c r="K1311" s="237" t="s">
        <v>189</v>
      </c>
      <c r="L1311" s="73"/>
      <c r="M1311" s="242" t="s">
        <v>21</v>
      </c>
      <c r="N1311" s="243" t="s">
        <v>46</v>
      </c>
      <c r="O1311" s="48"/>
      <c r="P1311" s="244">
        <f>O1311*H1311</f>
        <v>0</v>
      </c>
      <c r="Q1311" s="244">
        <v>0.0074999999999999997</v>
      </c>
      <c r="R1311" s="244">
        <f>Q1311*H1311</f>
        <v>0.105</v>
      </c>
      <c r="S1311" s="244">
        <v>0</v>
      </c>
      <c r="T1311" s="245">
        <f>S1311*H1311</f>
        <v>0</v>
      </c>
      <c r="AR1311" s="25" t="s">
        <v>198</v>
      </c>
      <c r="AT1311" s="25" t="s">
        <v>185</v>
      </c>
      <c r="AU1311" s="25" t="s">
        <v>85</v>
      </c>
      <c r="AY1311" s="25" t="s">
        <v>182</v>
      </c>
      <c r="BE1311" s="246">
        <f>IF(N1311="základní",J1311,0)</f>
        <v>0</v>
      </c>
      <c r="BF1311" s="246">
        <f>IF(N1311="snížená",J1311,0)</f>
        <v>0</v>
      </c>
      <c r="BG1311" s="246">
        <f>IF(N1311="zákl. přenesená",J1311,0)</f>
        <v>0</v>
      </c>
      <c r="BH1311" s="246">
        <f>IF(N1311="sníž. přenesená",J1311,0)</f>
        <v>0</v>
      </c>
      <c r="BI1311" s="246">
        <f>IF(N1311="nulová",J1311,0)</f>
        <v>0</v>
      </c>
      <c r="BJ1311" s="25" t="s">
        <v>83</v>
      </c>
      <c r="BK1311" s="246">
        <f>ROUND(I1311*H1311,2)</f>
        <v>0</v>
      </c>
      <c r="BL1311" s="25" t="s">
        <v>198</v>
      </c>
      <c r="BM1311" s="25" t="s">
        <v>1204</v>
      </c>
    </row>
    <row r="1312" s="12" customFormat="1">
      <c r="B1312" s="251"/>
      <c r="C1312" s="252"/>
      <c r="D1312" s="253" t="s">
        <v>252</v>
      </c>
      <c r="E1312" s="254" t="s">
        <v>21</v>
      </c>
      <c r="F1312" s="255" t="s">
        <v>1205</v>
      </c>
      <c r="G1312" s="252"/>
      <c r="H1312" s="254" t="s">
        <v>21</v>
      </c>
      <c r="I1312" s="256"/>
      <c r="J1312" s="252"/>
      <c r="K1312" s="252"/>
      <c r="L1312" s="257"/>
      <c r="M1312" s="258"/>
      <c r="N1312" s="259"/>
      <c r="O1312" s="259"/>
      <c r="P1312" s="259"/>
      <c r="Q1312" s="259"/>
      <c r="R1312" s="259"/>
      <c r="S1312" s="259"/>
      <c r="T1312" s="260"/>
      <c r="AT1312" s="261" t="s">
        <v>252</v>
      </c>
      <c r="AU1312" s="261" t="s">
        <v>85</v>
      </c>
      <c r="AV1312" s="12" t="s">
        <v>83</v>
      </c>
      <c r="AW1312" s="12" t="s">
        <v>38</v>
      </c>
      <c r="AX1312" s="12" t="s">
        <v>75</v>
      </c>
      <c r="AY1312" s="261" t="s">
        <v>182</v>
      </c>
    </row>
    <row r="1313" s="13" customFormat="1">
      <c r="B1313" s="262"/>
      <c r="C1313" s="263"/>
      <c r="D1313" s="253" t="s">
        <v>252</v>
      </c>
      <c r="E1313" s="264" t="s">
        <v>21</v>
      </c>
      <c r="F1313" s="265" t="s">
        <v>227</v>
      </c>
      <c r="G1313" s="263"/>
      <c r="H1313" s="266">
        <v>11</v>
      </c>
      <c r="I1313" s="267"/>
      <c r="J1313" s="263"/>
      <c r="K1313" s="263"/>
      <c r="L1313" s="268"/>
      <c r="M1313" s="269"/>
      <c r="N1313" s="270"/>
      <c r="O1313" s="270"/>
      <c r="P1313" s="270"/>
      <c r="Q1313" s="270"/>
      <c r="R1313" s="270"/>
      <c r="S1313" s="270"/>
      <c r="T1313" s="271"/>
      <c r="AT1313" s="272" t="s">
        <v>252</v>
      </c>
      <c r="AU1313" s="272" t="s">
        <v>85</v>
      </c>
      <c r="AV1313" s="13" t="s">
        <v>85</v>
      </c>
      <c r="AW1313" s="13" t="s">
        <v>38</v>
      </c>
      <c r="AX1313" s="13" t="s">
        <v>75</v>
      </c>
      <c r="AY1313" s="272" t="s">
        <v>182</v>
      </c>
    </row>
    <row r="1314" s="13" customFormat="1">
      <c r="B1314" s="262"/>
      <c r="C1314" s="263"/>
      <c r="D1314" s="253" t="s">
        <v>252</v>
      </c>
      <c r="E1314" s="264" t="s">
        <v>21</v>
      </c>
      <c r="F1314" s="265" t="s">
        <v>21</v>
      </c>
      <c r="G1314" s="263"/>
      <c r="H1314" s="266">
        <v>0</v>
      </c>
      <c r="I1314" s="267"/>
      <c r="J1314" s="263"/>
      <c r="K1314" s="263"/>
      <c r="L1314" s="268"/>
      <c r="M1314" s="269"/>
      <c r="N1314" s="270"/>
      <c r="O1314" s="270"/>
      <c r="P1314" s="270"/>
      <c r="Q1314" s="270"/>
      <c r="R1314" s="270"/>
      <c r="S1314" s="270"/>
      <c r="T1314" s="271"/>
      <c r="AT1314" s="272" t="s">
        <v>252</v>
      </c>
      <c r="AU1314" s="272" t="s">
        <v>85</v>
      </c>
      <c r="AV1314" s="13" t="s">
        <v>85</v>
      </c>
      <c r="AW1314" s="13" t="s">
        <v>38</v>
      </c>
      <c r="AX1314" s="13" t="s">
        <v>75</v>
      </c>
      <c r="AY1314" s="272" t="s">
        <v>182</v>
      </c>
    </row>
    <row r="1315" s="12" customFormat="1">
      <c r="B1315" s="251"/>
      <c r="C1315" s="252"/>
      <c r="D1315" s="253" t="s">
        <v>252</v>
      </c>
      <c r="E1315" s="254" t="s">
        <v>21</v>
      </c>
      <c r="F1315" s="255" t="s">
        <v>1206</v>
      </c>
      <c r="G1315" s="252"/>
      <c r="H1315" s="254" t="s">
        <v>21</v>
      </c>
      <c r="I1315" s="256"/>
      <c r="J1315" s="252"/>
      <c r="K1315" s="252"/>
      <c r="L1315" s="257"/>
      <c r="M1315" s="258"/>
      <c r="N1315" s="259"/>
      <c r="O1315" s="259"/>
      <c r="P1315" s="259"/>
      <c r="Q1315" s="259"/>
      <c r="R1315" s="259"/>
      <c r="S1315" s="259"/>
      <c r="T1315" s="260"/>
      <c r="AT1315" s="261" t="s">
        <v>252</v>
      </c>
      <c r="AU1315" s="261" t="s">
        <v>85</v>
      </c>
      <c r="AV1315" s="12" t="s">
        <v>83</v>
      </c>
      <c r="AW1315" s="12" t="s">
        <v>38</v>
      </c>
      <c r="AX1315" s="12" t="s">
        <v>75</v>
      </c>
      <c r="AY1315" s="261" t="s">
        <v>182</v>
      </c>
    </row>
    <row r="1316" s="13" customFormat="1">
      <c r="B1316" s="262"/>
      <c r="C1316" s="263"/>
      <c r="D1316" s="253" t="s">
        <v>252</v>
      </c>
      <c r="E1316" s="264" t="s">
        <v>21</v>
      </c>
      <c r="F1316" s="265" t="s">
        <v>104</v>
      </c>
      <c r="G1316" s="263"/>
      <c r="H1316" s="266">
        <v>3</v>
      </c>
      <c r="I1316" s="267"/>
      <c r="J1316" s="263"/>
      <c r="K1316" s="263"/>
      <c r="L1316" s="268"/>
      <c r="M1316" s="269"/>
      <c r="N1316" s="270"/>
      <c r="O1316" s="270"/>
      <c r="P1316" s="270"/>
      <c r="Q1316" s="270"/>
      <c r="R1316" s="270"/>
      <c r="S1316" s="270"/>
      <c r="T1316" s="271"/>
      <c r="AT1316" s="272" t="s">
        <v>252</v>
      </c>
      <c r="AU1316" s="272" t="s">
        <v>85</v>
      </c>
      <c r="AV1316" s="13" t="s">
        <v>85</v>
      </c>
      <c r="AW1316" s="13" t="s">
        <v>38</v>
      </c>
      <c r="AX1316" s="13" t="s">
        <v>75</v>
      </c>
      <c r="AY1316" s="272" t="s">
        <v>182</v>
      </c>
    </row>
    <row r="1317" s="14" customFormat="1">
      <c r="B1317" s="273"/>
      <c r="C1317" s="274"/>
      <c r="D1317" s="253" t="s">
        <v>252</v>
      </c>
      <c r="E1317" s="275" t="s">
        <v>21</v>
      </c>
      <c r="F1317" s="276" t="s">
        <v>270</v>
      </c>
      <c r="G1317" s="274"/>
      <c r="H1317" s="277">
        <v>14</v>
      </c>
      <c r="I1317" s="278"/>
      <c r="J1317" s="274"/>
      <c r="K1317" s="274"/>
      <c r="L1317" s="279"/>
      <c r="M1317" s="280"/>
      <c r="N1317" s="281"/>
      <c r="O1317" s="281"/>
      <c r="P1317" s="281"/>
      <c r="Q1317" s="281"/>
      <c r="R1317" s="281"/>
      <c r="S1317" s="281"/>
      <c r="T1317" s="282"/>
      <c r="AT1317" s="283" t="s">
        <v>252</v>
      </c>
      <c r="AU1317" s="283" t="s">
        <v>85</v>
      </c>
      <c r="AV1317" s="14" t="s">
        <v>198</v>
      </c>
      <c r="AW1317" s="14" t="s">
        <v>38</v>
      </c>
      <c r="AX1317" s="14" t="s">
        <v>83</v>
      </c>
      <c r="AY1317" s="283" t="s">
        <v>182</v>
      </c>
    </row>
    <row r="1318" s="1" customFormat="1" ht="16.5" customHeight="1">
      <c r="B1318" s="47"/>
      <c r="C1318" s="284" t="s">
        <v>1207</v>
      </c>
      <c r="D1318" s="284" t="s">
        <v>300</v>
      </c>
      <c r="E1318" s="285" t="s">
        <v>1208</v>
      </c>
      <c r="F1318" s="286" t="s">
        <v>1209</v>
      </c>
      <c r="G1318" s="287" t="s">
        <v>1210</v>
      </c>
      <c r="H1318" s="288">
        <v>11</v>
      </c>
      <c r="I1318" s="289"/>
      <c r="J1318" s="290">
        <f>ROUND(I1318*H1318,2)</f>
        <v>0</v>
      </c>
      <c r="K1318" s="286" t="s">
        <v>21</v>
      </c>
      <c r="L1318" s="291"/>
      <c r="M1318" s="292" t="s">
        <v>21</v>
      </c>
      <c r="N1318" s="293" t="s">
        <v>46</v>
      </c>
      <c r="O1318" s="48"/>
      <c r="P1318" s="244">
        <f>O1318*H1318</f>
        <v>0</v>
      </c>
      <c r="Q1318" s="244">
        <v>0.0031099999999999999</v>
      </c>
      <c r="R1318" s="244">
        <f>Q1318*H1318</f>
        <v>0.034209999999999997</v>
      </c>
      <c r="S1318" s="244">
        <v>0</v>
      </c>
      <c r="T1318" s="245">
        <f>S1318*H1318</f>
        <v>0</v>
      </c>
      <c r="AR1318" s="25" t="s">
        <v>215</v>
      </c>
      <c r="AT1318" s="25" t="s">
        <v>300</v>
      </c>
      <c r="AU1318" s="25" t="s">
        <v>85</v>
      </c>
      <c r="AY1318" s="25" t="s">
        <v>182</v>
      </c>
      <c r="BE1318" s="246">
        <f>IF(N1318="základní",J1318,0)</f>
        <v>0</v>
      </c>
      <c r="BF1318" s="246">
        <f>IF(N1318="snížená",J1318,0)</f>
        <v>0</v>
      </c>
      <c r="BG1318" s="246">
        <f>IF(N1318="zákl. přenesená",J1318,0)</f>
        <v>0</v>
      </c>
      <c r="BH1318" s="246">
        <f>IF(N1318="sníž. přenesená",J1318,0)</f>
        <v>0</v>
      </c>
      <c r="BI1318" s="246">
        <f>IF(N1318="nulová",J1318,0)</f>
        <v>0</v>
      </c>
      <c r="BJ1318" s="25" t="s">
        <v>83</v>
      </c>
      <c r="BK1318" s="246">
        <f>ROUND(I1318*H1318,2)</f>
        <v>0</v>
      </c>
      <c r="BL1318" s="25" t="s">
        <v>198</v>
      </c>
      <c r="BM1318" s="25" t="s">
        <v>1211</v>
      </c>
    </row>
    <row r="1319" s="13" customFormat="1">
      <c r="B1319" s="262"/>
      <c r="C1319" s="263"/>
      <c r="D1319" s="253" t="s">
        <v>252</v>
      </c>
      <c r="E1319" s="263"/>
      <c r="F1319" s="265" t="s">
        <v>1212</v>
      </c>
      <c r="G1319" s="263"/>
      <c r="H1319" s="266">
        <v>11</v>
      </c>
      <c r="I1319" s="267"/>
      <c r="J1319" s="263"/>
      <c r="K1319" s="263"/>
      <c r="L1319" s="268"/>
      <c r="M1319" s="269"/>
      <c r="N1319" s="270"/>
      <c r="O1319" s="270"/>
      <c r="P1319" s="270"/>
      <c r="Q1319" s="270"/>
      <c r="R1319" s="270"/>
      <c r="S1319" s="270"/>
      <c r="T1319" s="271"/>
      <c r="AT1319" s="272" t="s">
        <v>252</v>
      </c>
      <c r="AU1319" s="272" t="s">
        <v>85</v>
      </c>
      <c r="AV1319" s="13" t="s">
        <v>85</v>
      </c>
      <c r="AW1319" s="13" t="s">
        <v>6</v>
      </c>
      <c r="AX1319" s="13" t="s">
        <v>83</v>
      </c>
      <c r="AY1319" s="272" t="s">
        <v>182</v>
      </c>
    </row>
    <row r="1320" s="1" customFormat="1" ht="16.5" customHeight="1">
      <c r="B1320" s="47"/>
      <c r="C1320" s="284" t="s">
        <v>1213</v>
      </c>
      <c r="D1320" s="284" t="s">
        <v>300</v>
      </c>
      <c r="E1320" s="285" t="s">
        <v>1214</v>
      </c>
      <c r="F1320" s="286" t="s">
        <v>1206</v>
      </c>
      <c r="G1320" s="287" t="s">
        <v>1210</v>
      </c>
      <c r="H1320" s="288">
        <v>3</v>
      </c>
      <c r="I1320" s="289"/>
      <c r="J1320" s="290">
        <f>ROUND(I1320*H1320,2)</f>
        <v>0</v>
      </c>
      <c r="K1320" s="286" t="s">
        <v>21</v>
      </c>
      <c r="L1320" s="291"/>
      <c r="M1320" s="292" t="s">
        <v>21</v>
      </c>
      <c r="N1320" s="293" t="s">
        <v>46</v>
      </c>
      <c r="O1320" s="48"/>
      <c r="P1320" s="244">
        <f>O1320*H1320</f>
        <v>0</v>
      </c>
      <c r="Q1320" s="244">
        <v>0</v>
      </c>
      <c r="R1320" s="244">
        <f>Q1320*H1320</f>
        <v>0</v>
      </c>
      <c r="S1320" s="244">
        <v>0</v>
      </c>
      <c r="T1320" s="245">
        <f>S1320*H1320</f>
        <v>0</v>
      </c>
      <c r="AR1320" s="25" t="s">
        <v>215</v>
      </c>
      <c r="AT1320" s="25" t="s">
        <v>300</v>
      </c>
      <c r="AU1320" s="25" t="s">
        <v>85</v>
      </c>
      <c r="AY1320" s="25" t="s">
        <v>182</v>
      </c>
      <c r="BE1320" s="246">
        <f>IF(N1320="základní",J1320,0)</f>
        <v>0</v>
      </c>
      <c r="BF1320" s="246">
        <f>IF(N1320="snížená",J1320,0)</f>
        <v>0</v>
      </c>
      <c r="BG1320" s="246">
        <f>IF(N1320="zákl. přenesená",J1320,0)</f>
        <v>0</v>
      </c>
      <c r="BH1320" s="246">
        <f>IF(N1320="sníž. přenesená",J1320,0)</f>
        <v>0</v>
      </c>
      <c r="BI1320" s="246">
        <f>IF(N1320="nulová",J1320,0)</f>
        <v>0</v>
      </c>
      <c r="BJ1320" s="25" t="s">
        <v>83</v>
      </c>
      <c r="BK1320" s="246">
        <f>ROUND(I1320*H1320,2)</f>
        <v>0</v>
      </c>
      <c r="BL1320" s="25" t="s">
        <v>198</v>
      </c>
      <c r="BM1320" s="25" t="s">
        <v>1215</v>
      </c>
    </row>
    <row r="1321" s="13" customFormat="1">
      <c r="B1321" s="262"/>
      <c r="C1321" s="263"/>
      <c r="D1321" s="253" t="s">
        <v>252</v>
      </c>
      <c r="E1321" s="263"/>
      <c r="F1321" s="265" t="s">
        <v>1216</v>
      </c>
      <c r="G1321" s="263"/>
      <c r="H1321" s="266">
        <v>3</v>
      </c>
      <c r="I1321" s="267"/>
      <c r="J1321" s="263"/>
      <c r="K1321" s="263"/>
      <c r="L1321" s="268"/>
      <c r="M1321" s="269"/>
      <c r="N1321" s="270"/>
      <c r="O1321" s="270"/>
      <c r="P1321" s="270"/>
      <c r="Q1321" s="270"/>
      <c r="R1321" s="270"/>
      <c r="S1321" s="270"/>
      <c r="T1321" s="271"/>
      <c r="AT1321" s="272" t="s">
        <v>252</v>
      </c>
      <c r="AU1321" s="272" t="s">
        <v>85</v>
      </c>
      <c r="AV1321" s="13" t="s">
        <v>85</v>
      </c>
      <c r="AW1321" s="13" t="s">
        <v>6</v>
      </c>
      <c r="AX1321" s="13" t="s">
        <v>83</v>
      </c>
      <c r="AY1321" s="272" t="s">
        <v>182</v>
      </c>
    </row>
    <row r="1322" s="1" customFormat="1" ht="25.5" customHeight="1">
      <c r="B1322" s="47"/>
      <c r="C1322" s="235" t="s">
        <v>1217</v>
      </c>
      <c r="D1322" s="235" t="s">
        <v>185</v>
      </c>
      <c r="E1322" s="236" t="s">
        <v>1218</v>
      </c>
      <c r="F1322" s="237" t="s">
        <v>1219</v>
      </c>
      <c r="G1322" s="238" t="s">
        <v>250</v>
      </c>
      <c r="H1322" s="239">
        <v>363.09199999999998</v>
      </c>
      <c r="I1322" s="240"/>
      <c r="J1322" s="241">
        <f>ROUND(I1322*H1322,2)</f>
        <v>0</v>
      </c>
      <c r="K1322" s="237" t="s">
        <v>189</v>
      </c>
      <c r="L1322" s="73"/>
      <c r="M1322" s="242" t="s">
        <v>21</v>
      </c>
      <c r="N1322" s="243" t="s">
        <v>46</v>
      </c>
      <c r="O1322" s="48"/>
      <c r="P1322" s="244">
        <f>O1322*H1322</f>
        <v>0</v>
      </c>
      <c r="Q1322" s="244">
        <v>0.00013999999999999999</v>
      </c>
      <c r="R1322" s="244">
        <f>Q1322*H1322</f>
        <v>0.05083287999999999</v>
      </c>
      <c r="S1322" s="244">
        <v>0</v>
      </c>
      <c r="T1322" s="245">
        <f>S1322*H1322</f>
        <v>0</v>
      </c>
      <c r="AR1322" s="25" t="s">
        <v>198</v>
      </c>
      <c r="AT1322" s="25" t="s">
        <v>185</v>
      </c>
      <c r="AU1322" s="25" t="s">
        <v>85</v>
      </c>
      <c r="AY1322" s="25" t="s">
        <v>182</v>
      </c>
      <c r="BE1322" s="246">
        <f>IF(N1322="základní",J1322,0)</f>
        <v>0</v>
      </c>
      <c r="BF1322" s="246">
        <f>IF(N1322="snížená",J1322,0)</f>
        <v>0</v>
      </c>
      <c r="BG1322" s="246">
        <f>IF(N1322="zákl. přenesená",J1322,0)</f>
        <v>0</v>
      </c>
      <c r="BH1322" s="246">
        <f>IF(N1322="sníž. přenesená",J1322,0)</f>
        <v>0</v>
      </c>
      <c r="BI1322" s="246">
        <f>IF(N1322="nulová",J1322,0)</f>
        <v>0</v>
      </c>
      <c r="BJ1322" s="25" t="s">
        <v>83</v>
      </c>
      <c r="BK1322" s="246">
        <f>ROUND(I1322*H1322,2)</f>
        <v>0</v>
      </c>
      <c r="BL1322" s="25" t="s">
        <v>198</v>
      </c>
      <c r="BM1322" s="25" t="s">
        <v>1220</v>
      </c>
    </row>
    <row r="1323" s="12" customFormat="1">
      <c r="B1323" s="251"/>
      <c r="C1323" s="252"/>
      <c r="D1323" s="253" t="s">
        <v>252</v>
      </c>
      <c r="E1323" s="254" t="s">
        <v>21</v>
      </c>
      <c r="F1323" s="255" t="s">
        <v>1183</v>
      </c>
      <c r="G1323" s="252"/>
      <c r="H1323" s="254" t="s">
        <v>21</v>
      </c>
      <c r="I1323" s="256"/>
      <c r="J1323" s="252"/>
      <c r="K1323" s="252"/>
      <c r="L1323" s="257"/>
      <c r="M1323" s="258"/>
      <c r="N1323" s="259"/>
      <c r="O1323" s="259"/>
      <c r="P1323" s="259"/>
      <c r="Q1323" s="259"/>
      <c r="R1323" s="259"/>
      <c r="S1323" s="259"/>
      <c r="T1323" s="260"/>
      <c r="AT1323" s="261" t="s">
        <v>252</v>
      </c>
      <c r="AU1323" s="261" t="s">
        <v>85</v>
      </c>
      <c r="AV1323" s="12" t="s">
        <v>83</v>
      </c>
      <c r="AW1323" s="12" t="s">
        <v>38</v>
      </c>
      <c r="AX1323" s="12" t="s">
        <v>75</v>
      </c>
      <c r="AY1323" s="261" t="s">
        <v>182</v>
      </c>
    </row>
    <row r="1324" s="13" customFormat="1">
      <c r="B1324" s="262"/>
      <c r="C1324" s="263"/>
      <c r="D1324" s="253" t="s">
        <v>252</v>
      </c>
      <c r="E1324" s="264" t="s">
        <v>21</v>
      </c>
      <c r="F1324" s="265" t="s">
        <v>21</v>
      </c>
      <c r="G1324" s="263"/>
      <c r="H1324" s="266">
        <v>0</v>
      </c>
      <c r="I1324" s="267"/>
      <c r="J1324" s="263"/>
      <c r="K1324" s="263"/>
      <c r="L1324" s="268"/>
      <c r="M1324" s="269"/>
      <c r="N1324" s="270"/>
      <c r="O1324" s="270"/>
      <c r="P1324" s="270"/>
      <c r="Q1324" s="270"/>
      <c r="R1324" s="270"/>
      <c r="S1324" s="270"/>
      <c r="T1324" s="271"/>
      <c r="AT1324" s="272" t="s">
        <v>252</v>
      </c>
      <c r="AU1324" s="272" t="s">
        <v>85</v>
      </c>
      <c r="AV1324" s="13" t="s">
        <v>85</v>
      </c>
      <c r="AW1324" s="13" t="s">
        <v>38</v>
      </c>
      <c r="AX1324" s="13" t="s">
        <v>75</v>
      </c>
      <c r="AY1324" s="272" t="s">
        <v>182</v>
      </c>
    </row>
    <row r="1325" s="13" customFormat="1">
      <c r="B1325" s="262"/>
      <c r="C1325" s="263"/>
      <c r="D1325" s="253" t="s">
        <v>252</v>
      </c>
      <c r="E1325" s="264" t="s">
        <v>21</v>
      </c>
      <c r="F1325" s="265" t="s">
        <v>1221</v>
      </c>
      <c r="G1325" s="263"/>
      <c r="H1325" s="266">
        <v>300</v>
      </c>
      <c r="I1325" s="267"/>
      <c r="J1325" s="263"/>
      <c r="K1325" s="263"/>
      <c r="L1325" s="268"/>
      <c r="M1325" s="269"/>
      <c r="N1325" s="270"/>
      <c r="O1325" s="270"/>
      <c r="P1325" s="270"/>
      <c r="Q1325" s="270"/>
      <c r="R1325" s="270"/>
      <c r="S1325" s="270"/>
      <c r="T1325" s="271"/>
      <c r="AT1325" s="272" t="s">
        <v>252</v>
      </c>
      <c r="AU1325" s="272" t="s">
        <v>85</v>
      </c>
      <c r="AV1325" s="13" t="s">
        <v>85</v>
      </c>
      <c r="AW1325" s="13" t="s">
        <v>38</v>
      </c>
      <c r="AX1325" s="13" t="s">
        <v>75</v>
      </c>
      <c r="AY1325" s="272" t="s">
        <v>182</v>
      </c>
    </row>
    <row r="1326" s="13" customFormat="1">
      <c r="B1326" s="262"/>
      <c r="C1326" s="263"/>
      <c r="D1326" s="253" t="s">
        <v>252</v>
      </c>
      <c r="E1326" s="264" t="s">
        <v>21</v>
      </c>
      <c r="F1326" s="265" t="s">
        <v>21</v>
      </c>
      <c r="G1326" s="263"/>
      <c r="H1326" s="266">
        <v>0</v>
      </c>
      <c r="I1326" s="267"/>
      <c r="J1326" s="263"/>
      <c r="K1326" s="263"/>
      <c r="L1326" s="268"/>
      <c r="M1326" s="269"/>
      <c r="N1326" s="270"/>
      <c r="O1326" s="270"/>
      <c r="P1326" s="270"/>
      <c r="Q1326" s="270"/>
      <c r="R1326" s="270"/>
      <c r="S1326" s="270"/>
      <c r="T1326" s="271"/>
      <c r="AT1326" s="272" t="s">
        <v>252</v>
      </c>
      <c r="AU1326" s="272" t="s">
        <v>85</v>
      </c>
      <c r="AV1326" s="13" t="s">
        <v>85</v>
      </c>
      <c r="AW1326" s="13" t="s">
        <v>38</v>
      </c>
      <c r="AX1326" s="13" t="s">
        <v>75</v>
      </c>
      <c r="AY1326" s="272" t="s">
        <v>182</v>
      </c>
    </row>
    <row r="1327" s="12" customFormat="1">
      <c r="B1327" s="251"/>
      <c r="C1327" s="252"/>
      <c r="D1327" s="253" t="s">
        <v>252</v>
      </c>
      <c r="E1327" s="254" t="s">
        <v>21</v>
      </c>
      <c r="F1327" s="255" t="s">
        <v>1222</v>
      </c>
      <c r="G1327" s="252"/>
      <c r="H1327" s="254" t="s">
        <v>21</v>
      </c>
      <c r="I1327" s="256"/>
      <c r="J1327" s="252"/>
      <c r="K1327" s="252"/>
      <c r="L1327" s="257"/>
      <c r="M1327" s="258"/>
      <c r="N1327" s="259"/>
      <c r="O1327" s="259"/>
      <c r="P1327" s="259"/>
      <c r="Q1327" s="259"/>
      <c r="R1327" s="259"/>
      <c r="S1327" s="259"/>
      <c r="T1327" s="260"/>
      <c r="AT1327" s="261" t="s">
        <v>252</v>
      </c>
      <c r="AU1327" s="261" t="s">
        <v>85</v>
      </c>
      <c r="AV1327" s="12" t="s">
        <v>83</v>
      </c>
      <c r="AW1327" s="12" t="s">
        <v>38</v>
      </c>
      <c r="AX1327" s="12" t="s">
        <v>75</v>
      </c>
      <c r="AY1327" s="261" t="s">
        <v>182</v>
      </c>
    </row>
    <row r="1328" s="13" customFormat="1">
      <c r="B1328" s="262"/>
      <c r="C1328" s="263"/>
      <c r="D1328" s="253" t="s">
        <v>252</v>
      </c>
      <c r="E1328" s="264" t="s">
        <v>21</v>
      </c>
      <c r="F1328" s="265" t="s">
        <v>1223</v>
      </c>
      <c r="G1328" s="263"/>
      <c r="H1328" s="266">
        <v>-5.4000000000000004</v>
      </c>
      <c r="I1328" s="267"/>
      <c r="J1328" s="263"/>
      <c r="K1328" s="263"/>
      <c r="L1328" s="268"/>
      <c r="M1328" s="269"/>
      <c r="N1328" s="270"/>
      <c r="O1328" s="270"/>
      <c r="P1328" s="270"/>
      <c r="Q1328" s="270"/>
      <c r="R1328" s="270"/>
      <c r="S1328" s="270"/>
      <c r="T1328" s="271"/>
      <c r="AT1328" s="272" t="s">
        <v>252</v>
      </c>
      <c r="AU1328" s="272" t="s">
        <v>85</v>
      </c>
      <c r="AV1328" s="13" t="s">
        <v>85</v>
      </c>
      <c r="AW1328" s="13" t="s">
        <v>38</v>
      </c>
      <c r="AX1328" s="13" t="s">
        <v>75</v>
      </c>
      <c r="AY1328" s="272" t="s">
        <v>182</v>
      </c>
    </row>
    <row r="1329" s="13" customFormat="1">
      <c r="B1329" s="262"/>
      <c r="C1329" s="263"/>
      <c r="D1329" s="253" t="s">
        <v>252</v>
      </c>
      <c r="E1329" s="264" t="s">
        <v>21</v>
      </c>
      <c r="F1329" s="265" t="s">
        <v>1224</v>
      </c>
      <c r="G1329" s="263"/>
      <c r="H1329" s="266">
        <v>-2.7000000000000002</v>
      </c>
      <c r="I1329" s="267"/>
      <c r="J1329" s="263"/>
      <c r="K1329" s="263"/>
      <c r="L1329" s="268"/>
      <c r="M1329" s="269"/>
      <c r="N1329" s="270"/>
      <c r="O1329" s="270"/>
      <c r="P1329" s="270"/>
      <c r="Q1329" s="270"/>
      <c r="R1329" s="270"/>
      <c r="S1329" s="270"/>
      <c r="T1329" s="271"/>
      <c r="AT1329" s="272" t="s">
        <v>252</v>
      </c>
      <c r="AU1329" s="272" t="s">
        <v>85</v>
      </c>
      <c r="AV1329" s="13" t="s">
        <v>85</v>
      </c>
      <c r="AW1329" s="13" t="s">
        <v>38</v>
      </c>
      <c r="AX1329" s="13" t="s">
        <v>75</v>
      </c>
      <c r="AY1329" s="272" t="s">
        <v>182</v>
      </c>
    </row>
    <row r="1330" s="13" customFormat="1">
      <c r="B1330" s="262"/>
      <c r="C1330" s="263"/>
      <c r="D1330" s="253" t="s">
        <v>252</v>
      </c>
      <c r="E1330" s="264" t="s">
        <v>21</v>
      </c>
      <c r="F1330" s="265" t="s">
        <v>21</v>
      </c>
      <c r="G1330" s="263"/>
      <c r="H1330" s="266">
        <v>0</v>
      </c>
      <c r="I1330" s="267"/>
      <c r="J1330" s="263"/>
      <c r="K1330" s="263"/>
      <c r="L1330" s="268"/>
      <c r="M1330" s="269"/>
      <c r="N1330" s="270"/>
      <c r="O1330" s="270"/>
      <c r="P1330" s="270"/>
      <c r="Q1330" s="270"/>
      <c r="R1330" s="270"/>
      <c r="S1330" s="270"/>
      <c r="T1330" s="271"/>
      <c r="AT1330" s="272" t="s">
        <v>252</v>
      </c>
      <c r="AU1330" s="272" t="s">
        <v>85</v>
      </c>
      <c r="AV1330" s="13" t="s">
        <v>85</v>
      </c>
      <c r="AW1330" s="13" t="s">
        <v>38</v>
      </c>
      <c r="AX1330" s="13" t="s">
        <v>75</v>
      </c>
      <c r="AY1330" s="272" t="s">
        <v>182</v>
      </c>
    </row>
    <row r="1331" s="15" customFormat="1">
      <c r="B1331" s="299"/>
      <c r="C1331" s="300"/>
      <c r="D1331" s="253" t="s">
        <v>252</v>
      </c>
      <c r="E1331" s="301" t="s">
        <v>21</v>
      </c>
      <c r="F1331" s="302" t="s">
        <v>371</v>
      </c>
      <c r="G1331" s="300"/>
      <c r="H1331" s="303">
        <v>291.89999999999998</v>
      </c>
      <c r="I1331" s="304"/>
      <c r="J1331" s="300"/>
      <c r="K1331" s="300"/>
      <c r="L1331" s="305"/>
      <c r="M1331" s="306"/>
      <c r="N1331" s="307"/>
      <c r="O1331" s="307"/>
      <c r="P1331" s="307"/>
      <c r="Q1331" s="307"/>
      <c r="R1331" s="307"/>
      <c r="S1331" s="307"/>
      <c r="T1331" s="308"/>
      <c r="AT1331" s="309" t="s">
        <v>252</v>
      </c>
      <c r="AU1331" s="309" t="s">
        <v>85</v>
      </c>
      <c r="AV1331" s="15" t="s">
        <v>104</v>
      </c>
      <c r="AW1331" s="15" t="s">
        <v>38</v>
      </c>
      <c r="AX1331" s="15" t="s">
        <v>75</v>
      </c>
      <c r="AY1331" s="309" t="s">
        <v>182</v>
      </c>
    </row>
    <row r="1332" s="13" customFormat="1">
      <c r="B1332" s="262"/>
      <c r="C1332" s="263"/>
      <c r="D1332" s="253" t="s">
        <v>252</v>
      </c>
      <c r="E1332" s="264" t="s">
        <v>21</v>
      </c>
      <c r="F1332" s="265" t="s">
        <v>21</v>
      </c>
      <c r="G1332" s="263"/>
      <c r="H1332" s="266">
        <v>0</v>
      </c>
      <c r="I1332" s="267"/>
      <c r="J1332" s="263"/>
      <c r="K1332" s="263"/>
      <c r="L1332" s="268"/>
      <c r="M1332" s="269"/>
      <c r="N1332" s="270"/>
      <c r="O1332" s="270"/>
      <c r="P1332" s="270"/>
      <c r="Q1332" s="270"/>
      <c r="R1332" s="270"/>
      <c r="S1332" s="270"/>
      <c r="T1332" s="271"/>
      <c r="AT1332" s="272" t="s">
        <v>252</v>
      </c>
      <c r="AU1332" s="272" t="s">
        <v>85</v>
      </c>
      <c r="AV1332" s="13" t="s">
        <v>85</v>
      </c>
      <c r="AW1332" s="13" t="s">
        <v>38</v>
      </c>
      <c r="AX1332" s="13" t="s">
        <v>75</v>
      </c>
      <c r="AY1332" s="272" t="s">
        <v>182</v>
      </c>
    </row>
    <row r="1333" s="12" customFormat="1">
      <c r="B1333" s="251"/>
      <c r="C1333" s="252"/>
      <c r="D1333" s="253" t="s">
        <v>252</v>
      </c>
      <c r="E1333" s="254" t="s">
        <v>21</v>
      </c>
      <c r="F1333" s="255" t="s">
        <v>1225</v>
      </c>
      <c r="G1333" s="252"/>
      <c r="H1333" s="254" t="s">
        <v>21</v>
      </c>
      <c r="I1333" s="256"/>
      <c r="J1333" s="252"/>
      <c r="K1333" s="252"/>
      <c r="L1333" s="257"/>
      <c r="M1333" s="258"/>
      <c r="N1333" s="259"/>
      <c r="O1333" s="259"/>
      <c r="P1333" s="259"/>
      <c r="Q1333" s="259"/>
      <c r="R1333" s="259"/>
      <c r="S1333" s="259"/>
      <c r="T1333" s="260"/>
      <c r="AT1333" s="261" t="s">
        <v>252</v>
      </c>
      <c r="AU1333" s="261" t="s">
        <v>85</v>
      </c>
      <c r="AV1333" s="12" t="s">
        <v>83</v>
      </c>
      <c r="AW1333" s="12" t="s">
        <v>38</v>
      </c>
      <c r="AX1333" s="12" t="s">
        <v>75</v>
      </c>
      <c r="AY1333" s="261" t="s">
        <v>182</v>
      </c>
    </row>
    <row r="1334" s="13" customFormat="1">
      <c r="B1334" s="262"/>
      <c r="C1334" s="263"/>
      <c r="D1334" s="253" t="s">
        <v>252</v>
      </c>
      <c r="E1334" s="264" t="s">
        <v>21</v>
      </c>
      <c r="F1334" s="265" t="s">
        <v>21</v>
      </c>
      <c r="G1334" s="263"/>
      <c r="H1334" s="266">
        <v>0</v>
      </c>
      <c r="I1334" s="267"/>
      <c r="J1334" s="263"/>
      <c r="K1334" s="263"/>
      <c r="L1334" s="268"/>
      <c r="M1334" s="269"/>
      <c r="N1334" s="270"/>
      <c r="O1334" s="270"/>
      <c r="P1334" s="270"/>
      <c r="Q1334" s="270"/>
      <c r="R1334" s="270"/>
      <c r="S1334" s="270"/>
      <c r="T1334" s="271"/>
      <c r="AT1334" s="272" t="s">
        <v>252</v>
      </c>
      <c r="AU1334" s="272" t="s">
        <v>85</v>
      </c>
      <c r="AV1334" s="13" t="s">
        <v>85</v>
      </c>
      <c r="AW1334" s="13" t="s">
        <v>38</v>
      </c>
      <c r="AX1334" s="13" t="s">
        <v>75</v>
      </c>
      <c r="AY1334" s="272" t="s">
        <v>182</v>
      </c>
    </row>
    <row r="1335" s="13" customFormat="1">
      <c r="B1335" s="262"/>
      <c r="C1335" s="263"/>
      <c r="D1335" s="253" t="s">
        <v>252</v>
      </c>
      <c r="E1335" s="264" t="s">
        <v>21</v>
      </c>
      <c r="F1335" s="265" t="s">
        <v>1226</v>
      </c>
      <c r="G1335" s="263"/>
      <c r="H1335" s="266">
        <v>5.7599999999999998</v>
      </c>
      <c r="I1335" s="267"/>
      <c r="J1335" s="263"/>
      <c r="K1335" s="263"/>
      <c r="L1335" s="268"/>
      <c r="M1335" s="269"/>
      <c r="N1335" s="270"/>
      <c r="O1335" s="270"/>
      <c r="P1335" s="270"/>
      <c r="Q1335" s="270"/>
      <c r="R1335" s="270"/>
      <c r="S1335" s="270"/>
      <c r="T1335" s="271"/>
      <c r="AT1335" s="272" t="s">
        <v>252</v>
      </c>
      <c r="AU1335" s="272" t="s">
        <v>85</v>
      </c>
      <c r="AV1335" s="13" t="s">
        <v>85</v>
      </c>
      <c r="AW1335" s="13" t="s">
        <v>38</v>
      </c>
      <c r="AX1335" s="13" t="s">
        <v>75</v>
      </c>
      <c r="AY1335" s="272" t="s">
        <v>182</v>
      </c>
    </row>
    <row r="1336" s="13" customFormat="1">
      <c r="B1336" s="262"/>
      <c r="C1336" s="263"/>
      <c r="D1336" s="253" t="s">
        <v>252</v>
      </c>
      <c r="E1336" s="264" t="s">
        <v>21</v>
      </c>
      <c r="F1336" s="265" t="s">
        <v>1227</v>
      </c>
      <c r="G1336" s="263"/>
      <c r="H1336" s="266">
        <v>3.5099999999999998</v>
      </c>
      <c r="I1336" s="267"/>
      <c r="J1336" s="263"/>
      <c r="K1336" s="263"/>
      <c r="L1336" s="268"/>
      <c r="M1336" s="269"/>
      <c r="N1336" s="270"/>
      <c r="O1336" s="270"/>
      <c r="P1336" s="270"/>
      <c r="Q1336" s="270"/>
      <c r="R1336" s="270"/>
      <c r="S1336" s="270"/>
      <c r="T1336" s="271"/>
      <c r="AT1336" s="272" t="s">
        <v>252</v>
      </c>
      <c r="AU1336" s="272" t="s">
        <v>85</v>
      </c>
      <c r="AV1336" s="13" t="s">
        <v>85</v>
      </c>
      <c r="AW1336" s="13" t="s">
        <v>38</v>
      </c>
      <c r="AX1336" s="13" t="s">
        <v>75</v>
      </c>
      <c r="AY1336" s="272" t="s">
        <v>182</v>
      </c>
    </row>
    <row r="1337" s="15" customFormat="1">
      <c r="B1337" s="299"/>
      <c r="C1337" s="300"/>
      <c r="D1337" s="253" t="s">
        <v>252</v>
      </c>
      <c r="E1337" s="301" t="s">
        <v>21</v>
      </c>
      <c r="F1337" s="302" t="s">
        <v>371</v>
      </c>
      <c r="G1337" s="300"/>
      <c r="H1337" s="303">
        <v>9.2699999999999996</v>
      </c>
      <c r="I1337" s="304"/>
      <c r="J1337" s="300"/>
      <c r="K1337" s="300"/>
      <c r="L1337" s="305"/>
      <c r="M1337" s="306"/>
      <c r="N1337" s="307"/>
      <c r="O1337" s="307"/>
      <c r="P1337" s="307"/>
      <c r="Q1337" s="307"/>
      <c r="R1337" s="307"/>
      <c r="S1337" s="307"/>
      <c r="T1337" s="308"/>
      <c r="AT1337" s="309" t="s">
        <v>252</v>
      </c>
      <c r="AU1337" s="309" t="s">
        <v>85</v>
      </c>
      <c r="AV1337" s="15" t="s">
        <v>104</v>
      </c>
      <c r="AW1337" s="15" t="s">
        <v>38</v>
      </c>
      <c r="AX1337" s="15" t="s">
        <v>75</v>
      </c>
      <c r="AY1337" s="309" t="s">
        <v>182</v>
      </c>
    </row>
    <row r="1338" s="13" customFormat="1">
      <c r="B1338" s="262"/>
      <c r="C1338" s="263"/>
      <c r="D1338" s="253" t="s">
        <v>252</v>
      </c>
      <c r="E1338" s="264" t="s">
        <v>21</v>
      </c>
      <c r="F1338" s="265" t="s">
        <v>21</v>
      </c>
      <c r="G1338" s="263"/>
      <c r="H1338" s="266">
        <v>0</v>
      </c>
      <c r="I1338" s="267"/>
      <c r="J1338" s="263"/>
      <c r="K1338" s="263"/>
      <c r="L1338" s="268"/>
      <c r="M1338" s="269"/>
      <c r="N1338" s="270"/>
      <c r="O1338" s="270"/>
      <c r="P1338" s="270"/>
      <c r="Q1338" s="270"/>
      <c r="R1338" s="270"/>
      <c r="S1338" s="270"/>
      <c r="T1338" s="271"/>
      <c r="AT1338" s="272" t="s">
        <v>252</v>
      </c>
      <c r="AU1338" s="272" t="s">
        <v>85</v>
      </c>
      <c r="AV1338" s="13" t="s">
        <v>85</v>
      </c>
      <c r="AW1338" s="13" t="s">
        <v>38</v>
      </c>
      <c r="AX1338" s="13" t="s">
        <v>75</v>
      </c>
      <c r="AY1338" s="272" t="s">
        <v>182</v>
      </c>
    </row>
    <row r="1339" s="12" customFormat="1">
      <c r="B1339" s="251"/>
      <c r="C1339" s="252"/>
      <c r="D1339" s="253" t="s">
        <v>252</v>
      </c>
      <c r="E1339" s="254" t="s">
        <v>21</v>
      </c>
      <c r="F1339" s="255" t="s">
        <v>1185</v>
      </c>
      <c r="G1339" s="252"/>
      <c r="H1339" s="254" t="s">
        <v>21</v>
      </c>
      <c r="I1339" s="256"/>
      <c r="J1339" s="252"/>
      <c r="K1339" s="252"/>
      <c r="L1339" s="257"/>
      <c r="M1339" s="258"/>
      <c r="N1339" s="259"/>
      <c r="O1339" s="259"/>
      <c r="P1339" s="259"/>
      <c r="Q1339" s="259"/>
      <c r="R1339" s="259"/>
      <c r="S1339" s="259"/>
      <c r="T1339" s="260"/>
      <c r="AT1339" s="261" t="s">
        <v>252</v>
      </c>
      <c r="AU1339" s="261" t="s">
        <v>85</v>
      </c>
      <c r="AV1339" s="12" t="s">
        <v>83</v>
      </c>
      <c r="AW1339" s="12" t="s">
        <v>38</v>
      </c>
      <c r="AX1339" s="12" t="s">
        <v>75</v>
      </c>
      <c r="AY1339" s="261" t="s">
        <v>182</v>
      </c>
    </row>
    <row r="1340" s="13" customFormat="1">
      <c r="B1340" s="262"/>
      <c r="C1340" s="263"/>
      <c r="D1340" s="253" t="s">
        <v>252</v>
      </c>
      <c r="E1340" s="264" t="s">
        <v>21</v>
      </c>
      <c r="F1340" s="265" t="s">
        <v>1228</v>
      </c>
      <c r="G1340" s="263"/>
      <c r="H1340" s="266">
        <v>23.52</v>
      </c>
      <c r="I1340" s="267"/>
      <c r="J1340" s="263"/>
      <c r="K1340" s="263"/>
      <c r="L1340" s="268"/>
      <c r="M1340" s="269"/>
      <c r="N1340" s="270"/>
      <c r="O1340" s="270"/>
      <c r="P1340" s="270"/>
      <c r="Q1340" s="270"/>
      <c r="R1340" s="270"/>
      <c r="S1340" s="270"/>
      <c r="T1340" s="271"/>
      <c r="AT1340" s="272" t="s">
        <v>252</v>
      </c>
      <c r="AU1340" s="272" t="s">
        <v>85</v>
      </c>
      <c r="AV1340" s="13" t="s">
        <v>85</v>
      </c>
      <c r="AW1340" s="13" t="s">
        <v>38</v>
      </c>
      <c r="AX1340" s="13" t="s">
        <v>75</v>
      </c>
      <c r="AY1340" s="272" t="s">
        <v>182</v>
      </c>
    </row>
    <row r="1341" s="15" customFormat="1">
      <c r="B1341" s="299"/>
      <c r="C1341" s="300"/>
      <c r="D1341" s="253" t="s">
        <v>252</v>
      </c>
      <c r="E1341" s="301" t="s">
        <v>21</v>
      </c>
      <c r="F1341" s="302" t="s">
        <v>371</v>
      </c>
      <c r="G1341" s="300"/>
      <c r="H1341" s="303">
        <v>23.52</v>
      </c>
      <c r="I1341" s="304"/>
      <c r="J1341" s="300"/>
      <c r="K1341" s="300"/>
      <c r="L1341" s="305"/>
      <c r="M1341" s="306"/>
      <c r="N1341" s="307"/>
      <c r="O1341" s="307"/>
      <c r="P1341" s="307"/>
      <c r="Q1341" s="307"/>
      <c r="R1341" s="307"/>
      <c r="S1341" s="307"/>
      <c r="T1341" s="308"/>
      <c r="AT1341" s="309" t="s">
        <v>252</v>
      </c>
      <c r="AU1341" s="309" t="s">
        <v>85</v>
      </c>
      <c r="AV1341" s="15" t="s">
        <v>104</v>
      </c>
      <c r="AW1341" s="15" t="s">
        <v>38</v>
      </c>
      <c r="AX1341" s="15" t="s">
        <v>75</v>
      </c>
      <c r="AY1341" s="309" t="s">
        <v>182</v>
      </c>
    </row>
    <row r="1342" s="13" customFormat="1">
      <c r="B1342" s="262"/>
      <c r="C1342" s="263"/>
      <c r="D1342" s="253" t="s">
        <v>252</v>
      </c>
      <c r="E1342" s="264" t="s">
        <v>21</v>
      </c>
      <c r="F1342" s="265" t="s">
        <v>21</v>
      </c>
      <c r="G1342" s="263"/>
      <c r="H1342" s="266">
        <v>0</v>
      </c>
      <c r="I1342" s="267"/>
      <c r="J1342" s="263"/>
      <c r="K1342" s="263"/>
      <c r="L1342" s="268"/>
      <c r="M1342" s="269"/>
      <c r="N1342" s="270"/>
      <c r="O1342" s="270"/>
      <c r="P1342" s="270"/>
      <c r="Q1342" s="270"/>
      <c r="R1342" s="270"/>
      <c r="S1342" s="270"/>
      <c r="T1342" s="271"/>
      <c r="AT1342" s="272" t="s">
        <v>252</v>
      </c>
      <c r="AU1342" s="272" t="s">
        <v>85</v>
      </c>
      <c r="AV1342" s="13" t="s">
        <v>85</v>
      </c>
      <c r="AW1342" s="13" t="s">
        <v>38</v>
      </c>
      <c r="AX1342" s="13" t="s">
        <v>75</v>
      </c>
      <c r="AY1342" s="272" t="s">
        <v>182</v>
      </c>
    </row>
    <row r="1343" s="12" customFormat="1">
      <c r="B1343" s="251"/>
      <c r="C1343" s="252"/>
      <c r="D1343" s="253" t="s">
        <v>252</v>
      </c>
      <c r="E1343" s="254" t="s">
        <v>21</v>
      </c>
      <c r="F1343" s="255" t="s">
        <v>1229</v>
      </c>
      <c r="G1343" s="252"/>
      <c r="H1343" s="254" t="s">
        <v>21</v>
      </c>
      <c r="I1343" s="256"/>
      <c r="J1343" s="252"/>
      <c r="K1343" s="252"/>
      <c r="L1343" s="257"/>
      <c r="M1343" s="258"/>
      <c r="N1343" s="259"/>
      <c r="O1343" s="259"/>
      <c r="P1343" s="259"/>
      <c r="Q1343" s="259"/>
      <c r="R1343" s="259"/>
      <c r="S1343" s="259"/>
      <c r="T1343" s="260"/>
      <c r="AT1343" s="261" t="s">
        <v>252</v>
      </c>
      <c r="AU1343" s="261" t="s">
        <v>85</v>
      </c>
      <c r="AV1343" s="12" t="s">
        <v>83</v>
      </c>
      <c r="AW1343" s="12" t="s">
        <v>38</v>
      </c>
      <c r="AX1343" s="12" t="s">
        <v>75</v>
      </c>
      <c r="AY1343" s="261" t="s">
        <v>182</v>
      </c>
    </row>
    <row r="1344" s="12" customFormat="1">
      <c r="B1344" s="251"/>
      <c r="C1344" s="252"/>
      <c r="D1344" s="253" t="s">
        <v>252</v>
      </c>
      <c r="E1344" s="254" t="s">
        <v>21</v>
      </c>
      <c r="F1344" s="255" t="s">
        <v>1230</v>
      </c>
      <c r="G1344" s="252"/>
      <c r="H1344" s="254" t="s">
        <v>21</v>
      </c>
      <c r="I1344" s="256"/>
      <c r="J1344" s="252"/>
      <c r="K1344" s="252"/>
      <c r="L1344" s="257"/>
      <c r="M1344" s="258"/>
      <c r="N1344" s="259"/>
      <c r="O1344" s="259"/>
      <c r="P1344" s="259"/>
      <c r="Q1344" s="259"/>
      <c r="R1344" s="259"/>
      <c r="S1344" s="259"/>
      <c r="T1344" s="260"/>
      <c r="AT1344" s="261" t="s">
        <v>252</v>
      </c>
      <c r="AU1344" s="261" t="s">
        <v>85</v>
      </c>
      <c r="AV1344" s="12" t="s">
        <v>83</v>
      </c>
      <c r="AW1344" s="12" t="s">
        <v>38</v>
      </c>
      <c r="AX1344" s="12" t="s">
        <v>75</v>
      </c>
      <c r="AY1344" s="261" t="s">
        <v>182</v>
      </c>
    </row>
    <row r="1345" s="13" customFormat="1">
      <c r="B1345" s="262"/>
      <c r="C1345" s="263"/>
      <c r="D1345" s="253" t="s">
        <v>252</v>
      </c>
      <c r="E1345" s="264" t="s">
        <v>21</v>
      </c>
      <c r="F1345" s="265" t="s">
        <v>1231</v>
      </c>
      <c r="G1345" s="263"/>
      <c r="H1345" s="266">
        <v>38.402000000000001</v>
      </c>
      <c r="I1345" s="267"/>
      <c r="J1345" s="263"/>
      <c r="K1345" s="263"/>
      <c r="L1345" s="268"/>
      <c r="M1345" s="269"/>
      <c r="N1345" s="270"/>
      <c r="O1345" s="270"/>
      <c r="P1345" s="270"/>
      <c r="Q1345" s="270"/>
      <c r="R1345" s="270"/>
      <c r="S1345" s="270"/>
      <c r="T1345" s="271"/>
      <c r="AT1345" s="272" t="s">
        <v>252</v>
      </c>
      <c r="AU1345" s="272" t="s">
        <v>85</v>
      </c>
      <c r="AV1345" s="13" t="s">
        <v>85</v>
      </c>
      <c r="AW1345" s="13" t="s">
        <v>38</v>
      </c>
      <c r="AX1345" s="13" t="s">
        <v>75</v>
      </c>
      <c r="AY1345" s="272" t="s">
        <v>182</v>
      </c>
    </row>
    <row r="1346" s="15" customFormat="1">
      <c r="B1346" s="299"/>
      <c r="C1346" s="300"/>
      <c r="D1346" s="253" t="s">
        <v>252</v>
      </c>
      <c r="E1346" s="301" t="s">
        <v>21</v>
      </c>
      <c r="F1346" s="302" t="s">
        <v>371</v>
      </c>
      <c r="G1346" s="300"/>
      <c r="H1346" s="303">
        <v>38.402000000000001</v>
      </c>
      <c r="I1346" s="304"/>
      <c r="J1346" s="300"/>
      <c r="K1346" s="300"/>
      <c r="L1346" s="305"/>
      <c r="M1346" s="306"/>
      <c r="N1346" s="307"/>
      <c r="O1346" s="307"/>
      <c r="P1346" s="307"/>
      <c r="Q1346" s="307"/>
      <c r="R1346" s="307"/>
      <c r="S1346" s="307"/>
      <c r="T1346" s="308"/>
      <c r="AT1346" s="309" t="s">
        <v>252</v>
      </c>
      <c r="AU1346" s="309" t="s">
        <v>85</v>
      </c>
      <c r="AV1346" s="15" t="s">
        <v>104</v>
      </c>
      <c r="AW1346" s="15" t="s">
        <v>38</v>
      </c>
      <c r="AX1346" s="15" t="s">
        <v>75</v>
      </c>
      <c r="AY1346" s="309" t="s">
        <v>182</v>
      </c>
    </row>
    <row r="1347" s="13" customFormat="1">
      <c r="B1347" s="262"/>
      <c r="C1347" s="263"/>
      <c r="D1347" s="253" t="s">
        <v>252</v>
      </c>
      <c r="E1347" s="264" t="s">
        <v>21</v>
      </c>
      <c r="F1347" s="265" t="s">
        <v>21</v>
      </c>
      <c r="G1347" s="263"/>
      <c r="H1347" s="266">
        <v>0</v>
      </c>
      <c r="I1347" s="267"/>
      <c r="J1347" s="263"/>
      <c r="K1347" s="263"/>
      <c r="L1347" s="268"/>
      <c r="M1347" s="269"/>
      <c r="N1347" s="270"/>
      <c r="O1347" s="270"/>
      <c r="P1347" s="270"/>
      <c r="Q1347" s="270"/>
      <c r="R1347" s="270"/>
      <c r="S1347" s="270"/>
      <c r="T1347" s="271"/>
      <c r="AT1347" s="272" t="s">
        <v>252</v>
      </c>
      <c r="AU1347" s="272" t="s">
        <v>85</v>
      </c>
      <c r="AV1347" s="13" t="s">
        <v>85</v>
      </c>
      <c r="AW1347" s="13" t="s">
        <v>38</v>
      </c>
      <c r="AX1347" s="13" t="s">
        <v>75</v>
      </c>
      <c r="AY1347" s="272" t="s">
        <v>182</v>
      </c>
    </row>
    <row r="1348" s="14" customFormat="1">
      <c r="B1348" s="273"/>
      <c r="C1348" s="274"/>
      <c r="D1348" s="253" t="s">
        <v>252</v>
      </c>
      <c r="E1348" s="275" t="s">
        <v>21</v>
      </c>
      <c r="F1348" s="276" t="s">
        <v>270</v>
      </c>
      <c r="G1348" s="274"/>
      <c r="H1348" s="277">
        <v>363.09199999999998</v>
      </c>
      <c r="I1348" s="278"/>
      <c r="J1348" s="274"/>
      <c r="K1348" s="274"/>
      <c r="L1348" s="279"/>
      <c r="M1348" s="280"/>
      <c r="N1348" s="281"/>
      <c r="O1348" s="281"/>
      <c r="P1348" s="281"/>
      <c r="Q1348" s="281"/>
      <c r="R1348" s="281"/>
      <c r="S1348" s="281"/>
      <c r="T1348" s="282"/>
      <c r="AT1348" s="283" t="s">
        <v>252</v>
      </c>
      <c r="AU1348" s="283" t="s">
        <v>85</v>
      </c>
      <c r="AV1348" s="14" t="s">
        <v>198</v>
      </c>
      <c r="AW1348" s="14" t="s">
        <v>38</v>
      </c>
      <c r="AX1348" s="14" t="s">
        <v>83</v>
      </c>
      <c r="AY1348" s="283" t="s">
        <v>182</v>
      </c>
    </row>
    <row r="1349" s="1" customFormat="1" ht="16.5" customHeight="1">
      <c r="B1349" s="47"/>
      <c r="C1349" s="284" t="s">
        <v>1232</v>
      </c>
      <c r="D1349" s="284" t="s">
        <v>300</v>
      </c>
      <c r="E1349" s="285" t="s">
        <v>1233</v>
      </c>
      <c r="F1349" s="286" t="s">
        <v>1234</v>
      </c>
      <c r="G1349" s="287" t="s">
        <v>250</v>
      </c>
      <c r="H1349" s="288">
        <v>362.733</v>
      </c>
      <c r="I1349" s="289"/>
      <c r="J1349" s="290">
        <f>ROUND(I1349*H1349,2)</f>
        <v>0</v>
      </c>
      <c r="K1349" s="286" t="s">
        <v>189</v>
      </c>
      <c r="L1349" s="291"/>
      <c r="M1349" s="292" t="s">
        <v>21</v>
      </c>
      <c r="N1349" s="293" t="s">
        <v>46</v>
      </c>
      <c r="O1349" s="48"/>
      <c r="P1349" s="244">
        <f>O1349*H1349</f>
        <v>0</v>
      </c>
      <c r="Q1349" s="244">
        <v>0.0019</v>
      </c>
      <c r="R1349" s="244">
        <f>Q1349*H1349</f>
        <v>0.68919269999999999</v>
      </c>
      <c r="S1349" s="244">
        <v>0</v>
      </c>
      <c r="T1349" s="245">
        <f>S1349*H1349</f>
        <v>0</v>
      </c>
      <c r="AR1349" s="25" t="s">
        <v>215</v>
      </c>
      <c r="AT1349" s="25" t="s">
        <v>300</v>
      </c>
      <c r="AU1349" s="25" t="s">
        <v>85</v>
      </c>
      <c r="AY1349" s="25" t="s">
        <v>182</v>
      </c>
      <c r="BE1349" s="246">
        <f>IF(N1349="základní",J1349,0)</f>
        <v>0</v>
      </c>
      <c r="BF1349" s="246">
        <f>IF(N1349="snížená",J1349,0)</f>
        <v>0</v>
      </c>
      <c r="BG1349" s="246">
        <f>IF(N1349="zákl. přenesená",J1349,0)</f>
        <v>0</v>
      </c>
      <c r="BH1349" s="246">
        <f>IF(N1349="sníž. přenesená",J1349,0)</f>
        <v>0</v>
      </c>
      <c r="BI1349" s="246">
        <f>IF(N1349="nulová",J1349,0)</f>
        <v>0</v>
      </c>
      <c r="BJ1349" s="25" t="s">
        <v>83</v>
      </c>
      <c r="BK1349" s="246">
        <f>ROUND(I1349*H1349,2)</f>
        <v>0</v>
      </c>
      <c r="BL1349" s="25" t="s">
        <v>198</v>
      </c>
      <c r="BM1349" s="25" t="s">
        <v>1235</v>
      </c>
    </row>
    <row r="1350" s="12" customFormat="1">
      <c r="B1350" s="251"/>
      <c r="C1350" s="252"/>
      <c r="D1350" s="253" t="s">
        <v>252</v>
      </c>
      <c r="E1350" s="254" t="s">
        <v>21</v>
      </c>
      <c r="F1350" s="255" t="s">
        <v>1183</v>
      </c>
      <c r="G1350" s="252"/>
      <c r="H1350" s="254" t="s">
        <v>21</v>
      </c>
      <c r="I1350" s="256"/>
      <c r="J1350" s="252"/>
      <c r="K1350" s="252"/>
      <c r="L1350" s="257"/>
      <c r="M1350" s="258"/>
      <c r="N1350" s="259"/>
      <c r="O1350" s="259"/>
      <c r="P1350" s="259"/>
      <c r="Q1350" s="259"/>
      <c r="R1350" s="259"/>
      <c r="S1350" s="259"/>
      <c r="T1350" s="260"/>
      <c r="AT1350" s="261" t="s">
        <v>252</v>
      </c>
      <c r="AU1350" s="261" t="s">
        <v>85</v>
      </c>
      <c r="AV1350" s="12" t="s">
        <v>83</v>
      </c>
      <c r="AW1350" s="12" t="s">
        <v>38</v>
      </c>
      <c r="AX1350" s="12" t="s">
        <v>75</v>
      </c>
      <c r="AY1350" s="261" t="s">
        <v>182</v>
      </c>
    </row>
    <row r="1351" s="13" customFormat="1">
      <c r="B1351" s="262"/>
      <c r="C1351" s="263"/>
      <c r="D1351" s="253" t="s">
        <v>252</v>
      </c>
      <c r="E1351" s="264" t="s">
        <v>21</v>
      </c>
      <c r="F1351" s="265" t="s">
        <v>21</v>
      </c>
      <c r="G1351" s="263"/>
      <c r="H1351" s="266">
        <v>0</v>
      </c>
      <c r="I1351" s="267"/>
      <c r="J1351" s="263"/>
      <c r="K1351" s="263"/>
      <c r="L1351" s="268"/>
      <c r="M1351" s="269"/>
      <c r="N1351" s="270"/>
      <c r="O1351" s="270"/>
      <c r="P1351" s="270"/>
      <c r="Q1351" s="270"/>
      <c r="R1351" s="270"/>
      <c r="S1351" s="270"/>
      <c r="T1351" s="271"/>
      <c r="AT1351" s="272" t="s">
        <v>252</v>
      </c>
      <c r="AU1351" s="272" t="s">
        <v>85</v>
      </c>
      <c r="AV1351" s="13" t="s">
        <v>85</v>
      </c>
      <c r="AW1351" s="13" t="s">
        <v>38</v>
      </c>
      <c r="AX1351" s="13" t="s">
        <v>75</v>
      </c>
      <c r="AY1351" s="272" t="s">
        <v>182</v>
      </c>
    </row>
    <row r="1352" s="13" customFormat="1">
      <c r="B1352" s="262"/>
      <c r="C1352" s="263"/>
      <c r="D1352" s="253" t="s">
        <v>252</v>
      </c>
      <c r="E1352" s="264" t="s">
        <v>21</v>
      </c>
      <c r="F1352" s="265" t="s">
        <v>1221</v>
      </c>
      <c r="G1352" s="263"/>
      <c r="H1352" s="266">
        <v>300</v>
      </c>
      <c r="I1352" s="267"/>
      <c r="J1352" s="263"/>
      <c r="K1352" s="263"/>
      <c r="L1352" s="268"/>
      <c r="M1352" s="269"/>
      <c r="N1352" s="270"/>
      <c r="O1352" s="270"/>
      <c r="P1352" s="270"/>
      <c r="Q1352" s="270"/>
      <c r="R1352" s="270"/>
      <c r="S1352" s="270"/>
      <c r="T1352" s="271"/>
      <c r="AT1352" s="272" t="s">
        <v>252</v>
      </c>
      <c r="AU1352" s="272" t="s">
        <v>85</v>
      </c>
      <c r="AV1352" s="13" t="s">
        <v>85</v>
      </c>
      <c r="AW1352" s="13" t="s">
        <v>38</v>
      </c>
      <c r="AX1352" s="13" t="s">
        <v>75</v>
      </c>
      <c r="AY1352" s="272" t="s">
        <v>182</v>
      </c>
    </row>
    <row r="1353" s="13" customFormat="1">
      <c r="B1353" s="262"/>
      <c r="C1353" s="263"/>
      <c r="D1353" s="253" t="s">
        <v>252</v>
      </c>
      <c r="E1353" s="264" t="s">
        <v>21</v>
      </c>
      <c r="F1353" s="265" t="s">
        <v>21</v>
      </c>
      <c r="G1353" s="263"/>
      <c r="H1353" s="266">
        <v>0</v>
      </c>
      <c r="I1353" s="267"/>
      <c r="J1353" s="263"/>
      <c r="K1353" s="263"/>
      <c r="L1353" s="268"/>
      <c r="M1353" s="269"/>
      <c r="N1353" s="270"/>
      <c r="O1353" s="270"/>
      <c r="P1353" s="270"/>
      <c r="Q1353" s="270"/>
      <c r="R1353" s="270"/>
      <c r="S1353" s="270"/>
      <c r="T1353" s="271"/>
      <c r="AT1353" s="272" t="s">
        <v>252</v>
      </c>
      <c r="AU1353" s="272" t="s">
        <v>85</v>
      </c>
      <c r="AV1353" s="13" t="s">
        <v>85</v>
      </c>
      <c r="AW1353" s="13" t="s">
        <v>38</v>
      </c>
      <c r="AX1353" s="13" t="s">
        <v>75</v>
      </c>
      <c r="AY1353" s="272" t="s">
        <v>182</v>
      </c>
    </row>
    <row r="1354" s="12" customFormat="1">
      <c r="B1354" s="251"/>
      <c r="C1354" s="252"/>
      <c r="D1354" s="253" t="s">
        <v>252</v>
      </c>
      <c r="E1354" s="254" t="s">
        <v>21</v>
      </c>
      <c r="F1354" s="255" t="s">
        <v>1222</v>
      </c>
      <c r="G1354" s="252"/>
      <c r="H1354" s="254" t="s">
        <v>21</v>
      </c>
      <c r="I1354" s="256"/>
      <c r="J1354" s="252"/>
      <c r="K1354" s="252"/>
      <c r="L1354" s="257"/>
      <c r="M1354" s="258"/>
      <c r="N1354" s="259"/>
      <c r="O1354" s="259"/>
      <c r="P1354" s="259"/>
      <c r="Q1354" s="259"/>
      <c r="R1354" s="259"/>
      <c r="S1354" s="259"/>
      <c r="T1354" s="260"/>
      <c r="AT1354" s="261" t="s">
        <v>252</v>
      </c>
      <c r="AU1354" s="261" t="s">
        <v>85</v>
      </c>
      <c r="AV1354" s="12" t="s">
        <v>83</v>
      </c>
      <c r="AW1354" s="12" t="s">
        <v>38</v>
      </c>
      <c r="AX1354" s="12" t="s">
        <v>75</v>
      </c>
      <c r="AY1354" s="261" t="s">
        <v>182</v>
      </c>
    </row>
    <row r="1355" s="13" customFormat="1">
      <c r="B1355" s="262"/>
      <c r="C1355" s="263"/>
      <c r="D1355" s="253" t="s">
        <v>252</v>
      </c>
      <c r="E1355" s="264" t="s">
        <v>21</v>
      </c>
      <c r="F1355" s="265" t="s">
        <v>1223</v>
      </c>
      <c r="G1355" s="263"/>
      <c r="H1355" s="266">
        <v>-5.4000000000000004</v>
      </c>
      <c r="I1355" s="267"/>
      <c r="J1355" s="263"/>
      <c r="K1355" s="263"/>
      <c r="L1355" s="268"/>
      <c r="M1355" s="269"/>
      <c r="N1355" s="270"/>
      <c r="O1355" s="270"/>
      <c r="P1355" s="270"/>
      <c r="Q1355" s="270"/>
      <c r="R1355" s="270"/>
      <c r="S1355" s="270"/>
      <c r="T1355" s="271"/>
      <c r="AT1355" s="272" t="s">
        <v>252</v>
      </c>
      <c r="AU1355" s="272" t="s">
        <v>85</v>
      </c>
      <c r="AV1355" s="13" t="s">
        <v>85</v>
      </c>
      <c r="AW1355" s="13" t="s">
        <v>38</v>
      </c>
      <c r="AX1355" s="13" t="s">
        <v>75</v>
      </c>
      <c r="AY1355" s="272" t="s">
        <v>182</v>
      </c>
    </row>
    <row r="1356" s="13" customFormat="1">
      <c r="B1356" s="262"/>
      <c r="C1356" s="263"/>
      <c r="D1356" s="253" t="s">
        <v>252</v>
      </c>
      <c r="E1356" s="264" t="s">
        <v>21</v>
      </c>
      <c r="F1356" s="265" t="s">
        <v>1224</v>
      </c>
      <c r="G1356" s="263"/>
      <c r="H1356" s="266">
        <v>-2.7000000000000002</v>
      </c>
      <c r="I1356" s="267"/>
      <c r="J1356" s="263"/>
      <c r="K1356" s="263"/>
      <c r="L1356" s="268"/>
      <c r="M1356" s="269"/>
      <c r="N1356" s="270"/>
      <c r="O1356" s="270"/>
      <c r="P1356" s="270"/>
      <c r="Q1356" s="270"/>
      <c r="R1356" s="270"/>
      <c r="S1356" s="270"/>
      <c r="T1356" s="271"/>
      <c r="AT1356" s="272" t="s">
        <v>252</v>
      </c>
      <c r="AU1356" s="272" t="s">
        <v>85</v>
      </c>
      <c r="AV1356" s="13" t="s">
        <v>85</v>
      </c>
      <c r="AW1356" s="13" t="s">
        <v>38</v>
      </c>
      <c r="AX1356" s="13" t="s">
        <v>75</v>
      </c>
      <c r="AY1356" s="272" t="s">
        <v>182</v>
      </c>
    </row>
    <row r="1357" s="13" customFormat="1">
      <c r="B1357" s="262"/>
      <c r="C1357" s="263"/>
      <c r="D1357" s="253" t="s">
        <v>252</v>
      </c>
      <c r="E1357" s="264" t="s">
        <v>21</v>
      </c>
      <c r="F1357" s="265" t="s">
        <v>21</v>
      </c>
      <c r="G1357" s="263"/>
      <c r="H1357" s="266">
        <v>0</v>
      </c>
      <c r="I1357" s="267"/>
      <c r="J1357" s="263"/>
      <c r="K1357" s="263"/>
      <c r="L1357" s="268"/>
      <c r="M1357" s="269"/>
      <c r="N1357" s="270"/>
      <c r="O1357" s="270"/>
      <c r="P1357" s="270"/>
      <c r="Q1357" s="270"/>
      <c r="R1357" s="270"/>
      <c r="S1357" s="270"/>
      <c r="T1357" s="271"/>
      <c r="AT1357" s="272" t="s">
        <v>252</v>
      </c>
      <c r="AU1357" s="272" t="s">
        <v>85</v>
      </c>
      <c r="AV1357" s="13" t="s">
        <v>85</v>
      </c>
      <c r="AW1357" s="13" t="s">
        <v>38</v>
      </c>
      <c r="AX1357" s="13" t="s">
        <v>75</v>
      </c>
      <c r="AY1357" s="272" t="s">
        <v>182</v>
      </c>
    </row>
    <row r="1358" s="15" customFormat="1">
      <c r="B1358" s="299"/>
      <c r="C1358" s="300"/>
      <c r="D1358" s="253" t="s">
        <v>252</v>
      </c>
      <c r="E1358" s="301" t="s">
        <v>21</v>
      </c>
      <c r="F1358" s="302" t="s">
        <v>371</v>
      </c>
      <c r="G1358" s="300"/>
      <c r="H1358" s="303">
        <v>291.89999999999998</v>
      </c>
      <c r="I1358" s="304"/>
      <c r="J1358" s="300"/>
      <c r="K1358" s="300"/>
      <c r="L1358" s="305"/>
      <c r="M1358" s="306"/>
      <c r="N1358" s="307"/>
      <c r="O1358" s="307"/>
      <c r="P1358" s="307"/>
      <c r="Q1358" s="307"/>
      <c r="R1358" s="307"/>
      <c r="S1358" s="307"/>
      <c r="T1358" s="308"/>
      <c r="AT1358" s="309" t="s">
        <v>252</v>
      </c>
      <c r="AU1358" s="309" t="s">
        <v>85</v>
      </c>
      <c r="AV1358" s="15" t="s">
        <v>104</v>
      </c>
      <c r="AW1358" s="15" t="s">
        <v>38</v>
      </c>
      <c r="AX1358" s="15" t="s">
        <v>75</v>
      </c>
      <c r="AY1358" s="309" t="s">
        <v>182</v>
      </c>
    </row>
    <row r="1359" s="13" customFormat="1">
      <c r="B1359" s="262"/>
      <c r="C1359" s="263"/>
      <c r="D1359" s="253" t="s">
        <v>252</v>
      </c>
      <c r="E1359" s="264" t="s">
        <v>21</v>
      </c>
      <c r="F1359" s="265" t="s">
        <v>21</v>
      </c>
      <c r="G1359" s="263"/>
      <c r="H1359" s="266">
        <v>0</v>
      </c>
      <c r="I1359" s="267"/>
      <c r="J1359" s="263"/>
      <c r="K1359" s="263"/>
      <c r="L1359" s="268"/>
      <c r="M1359" s="269"/>
      <c r="N1359" s="270"/>
      <c r="O1359" s="270"/>
      <c r="P1359" s="270"/>
      <c r="Q1359" s="270"/>
      <c r="R1359" s="270"/>
      <c r="S1359" s="270"/>
      <c r="T1359" s="271"/>
      <c r="AT1359" s="272" t="s">
        <v>252</v>
      </c>
      <c r="AU1359" s="272" t="s">
        <v>85</v>
      </c>
      <c r="AV1359" s="13" t="s">
        <v>85</v>
      </c>
      <c r="AW1359" s="13" t="s">
        <v>38</v>
      </c>
      <c r="AX1359" s="13" t="s">
        <v>75</v>
      </c>
      <c r="AY1359" s="272" t="s">
        <v>182</v>
      </c>
    </row>
    <row r="1360" s="12" customFormat="1">
      <c r="B1360" s="251"/>
      <c r="C1360" s="252"/>
      <c r="D1360" s="253" t="s">
        <v>252</v>
      </c>
      <c r="E1360" s="254" t="s">
        <v>21</v>
      </c>
      <c r="F1360" s="255" t="s">
        <v>1185</v>
      </c>
      <c r="G1360" s="252"/>
      <c r="H1360" s="254" t="s">
        <v>21</v>
      </c>
      <c r="I1360" s="256"/>
      <c r="J1360" s="252"/>
      <c r="K1360" s="252"/>
      <c r="L1360" s="257"/>
      <c r="M1360" s="258"/>
      <c r="N1360" s="259"/>
      <c r="O1360" s="259"/>
      <c r="P1360" s="259"/>
      <c r="Q1360" s="259"/>
      <c r="R1360" s="259"/>
      <c r="S1360" s="259"/>
      <c r="T1360" s="260"/>
      <c r="AT1360" s="261" t="s">
        <v>252</v>
      </c>
      <c r="AU1360" s="261" t="s">
        <v>85</v>
      </c>
      <c r="AV1360" s="12" t="s">
        <v>83</v>
      </c>
      <c r="AW1360" s="12" t="s">
        <v>38</v>
      </c>
      <c r="AX1360" s="12" t="s">
        <v>75</v>
      </c>
      <c r="AY1360" s="261" t="s">
        <v>182</v>
      </c>
    </row>
    <row r="1361" s="13" customFormat="1">
      <c r="B1361" s="262"/>
      <c r="C1361" s="263"/>
      <c r="D1361" s="253" t="s">
        <v>252</v>
      </c>
      <c r="E1361" s="264" t="s">
        <v>21</v>
      </c>
      <c r="F1361" s="265" t="s">
        <v>1228</v>
      </c>
      <c r="G1361" s="263"/>
      <c r="H1361" s="266">
        <v>23.52</v>
      </c>
      <c r="I1361" s="267"/>
      <c r="J1361" s="263"/>
      <c r="K1361" s="263"/>
      <c r="L1361" s="268"/>
      <c r="M1361" s="269"/>
      <c r="N1361" s="270"/>
      <c r="O1361" s="270"/>
      <c r="P1361" s="270"/>
      <c r="Q1361" s="270"/>
      <c r="R1361" s="270"/>
      <c r="S1361" s="270"/>
      <c r="T1361" s="271"/>
      <c r="AT1361" s="272" t="s">
        <v>252</v>
      </c>
      <c r="AU1361" s="272" t="s">
        <v>85</v>
      </c>
      <c r="AV1361" s="13" t="s">
        <v>85</v>
      </c>
      <c r="AW1361" s="13" t="s">
        <v>38</v>
      </c>
      <c r="AX1361" s="13" t="s">
        <v>75</v>
      </c>
      <c r="AY1361" s="272" t="s">
        <v>182</v>
      </c>
    </row>
    <row r="1362" s="15" customFormat="1">
      <c r="B1362" s="299"/>
      <c r="C1362" s="300"/>
      <c r="D1362" s="253" t="s">
        <v>252</v>
      </c>
      <c r="E1362" s="301" t="s">
        <v>21</v>
      </c>
      <c r="F1362" s="302" t="s">
        <v>371</v>
      </c>
      <c r="G1362" s="300"/>
      <c r="H1362" s="303">
        <v>23.52</v>
      </c>
      <c r="I1362" s="304"/>
      <c r="J1362" s="300"/>
      <c r="K1362" s="300"/>
      <c r="L1362" s="305"/>
      <c r="M1362" s="306"/>
      <c r="N1362" s="307"/>
      <c r="O1362" s="307"/>
      <c r="P1362" s="307"/>
      <c r="Q1362" s="307"/>
      <c r="R1362" s="307"/>
      <c r="S1362" s="307"/>
      <c r="T1362" s="308"/>
      <c r="AT1362" s="309" t="s">
        <v>252</v>
      </c>
      <c r="AU1362" s="309" t="s">
        <v>85</v>
      </c>
      <c r="AV1362" s="15" t="s">
        <v>104</v>
      </c>
      <c r="AW1362" s="15" t="s">
        <v>38</v>
      </c>
      <c r="AX1362" s="15" t="s">
        <v>75</v>
      </c>
      <c r="AY1362" s="309" t="s">
        <v>182</v>
      </c>
    </row>
    <row r="1363" s="13" customFormat="1">
      <c r="B1363" s="262"/>
      <c r="C1363" s="263"/>
      <c r="D1363" s="253" t="s">
        <v>252</v>
      </c>
      <c r="E1363" s="264" t="s">
        <v>21</v>
      </c>
      <c r="F1363" s="265" t="s">
        <v>21</v>
      </c>
      <c r="G1363" s="263"/>
      <c r="H1363" s="266">
        <v>0</v>
      </c>
      <c r="I1363" s="267"/>
      <c r="J1363" s="263"/>
      <c r="K1363" s="263"/>
      <c r="L1363" s="268"/>
      <c r="M1363" s="269"/>
      <c r="N1363" s="270"/>
      <c r="O1363" s="270"/>
      <c r="P1363" s="270"/>
      <c r="Q1363" s="270"/>
      <c r="R1363" s="270"/>
      <c r="S1363" s="270"/>
      <c r="T1363" s="271"/>
      <c r="AT1363" s="272" t="s">
        <v>252</v>
      </c>
      <c r="AU1363" s="272" t="s">
        <v>85</v>
      </c>
      <c r="AV1363" s="13" t="s">
        <v>85</v>
      </c>
      <c r="AW1363" s="13" t="s">
        <v>38</v>
      </c>
      <c r="AX1363" s="13" t="s">
        <v>75</v>
      </c>
      <c r="AY1363" s="272" t="s">
        <v>182</v>
      </c>
    </row>
    <row r="1364" s="14" customFormat="1">
      <c r="B1364" s="273"/>
      <c r="C1364" s="274"/>
      <c r="D1364" s="253" t="s">
        <v>252</v>
      </c>
      <c r="E1364" s="275" t="s">
        <v>21</v>
      </c>
      <c r="F1364" s="276" t="s">
        <v>270</v>
      </c>
      <c r="G1364" s="274"/>
      <c r="H1364" s="277">
        <v>315.42000000000002</v>
      </c>
      <c r="I1364" s="278"/>
      <c r="J1364" s="274"/>
      <c r="K1364" s="274"/>
      <c r="L1364" s="279"/>
      <c r="M1364" s="280"/>
      <c r="N1364" s="281"/>
      <c r="O1364" s="281"/>
      <c r="P1364" s="281"/>
      <c r="Q1364" s="281"/>
      <c r="R1364" s="281"/>
      <c r="S1364" s="281"/>
      <c r="T1364" s="282"/>
      <c r="AT1364" s="283" t="s">
        <v>252</v>
      </c>
      <c r="AU1364" s="283" t="s">
        <v>85</v>
      </c>
      <c r="AV1364" s="14" t="s">
        <v>198</v>
      </c>
      <c r="AW1364" s="14" t="s">
        <v>38</v>
      </c>
      <c r="AX1364" s="14" t="s">
        <v>83</v>
      </c>
      <c r="AY1364" s="283" t="s">
        <v>182</v>
      </c>
    </row>
    <row r="1365" s="13" customFormat="1">
      <c r="B1365" s="262"/>
      <c r="C1365" s="263"/>
      <c r="D1365" s="253" t="s">
        <v>252</v>
      </c>
      <c r="E1365" s="263"/>
      <c r="F1365" s="265" t="s">
        <v>1236</v>
      </c>
      <c r="G1365" s="263"/>
      <c r="H1365" s="266">
        <v>362.733</v>
      </c>
      <c r="I1365" s="267"/>
      <c r="J1365" s="263"/>
      <c r="K1365" s="263"/>
      <c r="L1365" s="268"/>
      <c r="M1365" s="269"/>
      <c r="N1365" s="270"/>
      <c r="O1365" s="270"/>
      <c r="P1365" s="270"/>
      <c r="Q1365" s="270"/>
      <c r="R1365" s="270"/>
      <c r="S1365" s="270"/>
      <c r="T1365" s="271"/>
      <c r="AT1365" s="272" t="s">
        <v>252</v>
      </c>
      <c r="AU1365" s="272" t="s">
        <v>85</v>
      </c>
      <c r="AV1365" s="13" t="s">
        <v>85</v>
      </c>
      <c r="AW1365" s="13" t="s">
        <v>6</v>
      </c>
      <c r="AX1365" s="13" t="s">
        <v>83</v>
      </c>
      <c r="AY1365" s="272" t="s">
        <v>182</v>
      </c>
    </row>
    <row r="1366" s="1" customFormat="1" ht="16.5" customHeight="1">
      <c r="B1366" s="47"/>
      <c r="C1366" s="284" t="s">
        <v>1237</v>
      </c>
      <c r="D1366" s="284" t="s">
        <v>300</v>
      </c>
      <c r="E1366" s="285" t="s">
        <v>1238</v>
      </c>
      <c r="F1366" s="286" t="s">
        <v>1239</v>
      </c>
      <c r="G1366" s="287" t="s">
        <v>250</v>
      </c>
      <c r="H1366" s="288">
        <v>9.2699999999999996</v>
      </c>
      <c r="I1366" s="289"/>
      <c r="J1366" s="290">
        <f>ROUND(I1366*H1366,2)</f>
        <v>0</v>
      </c>
      <c r="K1366" s="286" t="s">
        <v>189</v>
      </c>
      <c r="L1366" s="291"/>
      <c r="M1366" s="292" t="s">
        <v>21</v>
      </c>
      <c r="N1366" s="293" t="s">
        <v>46</v>
      </c>
      <c r="O1366" s="48"/>
      <c r="P1366" s="244">
        <f>O1366*H1366</f>
        <v>0</v>
      </c>
      <c r="Q1366" s="244">
        <v>0.0012999999999999999</v>
      </c>
      <c r="R1366" s="244">
        <f>Q1366*H1366</f>
        <v>0.012050999999999999</v>
      </c>
      <c r="S1366" s="244">
        <v>0</v>
      </c>
      <c r="T1366" s="245">
        <f>S1366*H1366</f>
        <v>0</v>
      </c>
      <c r="AR1366" s="25" t="s">
        <v>215</v>
      </c>
      <c r="AT1366" s="25" t="s">
        <v>300</v>
      </c>
      <c r="AU1366" s="25" t="s">
        <v>85</v>
      </c>
      <c r="AY1366" s="25" t="s">
        <v>182</v>
      </c>
      <c r="BE1366" s="246">
        <f>IF(N1366="základní",J1366,0)</f>
        <v>0</v>
      </c>
      <c r="BF1366" s="246">
        <f>IF(N1366="snížená",J1366,0)</f>
        <v>0</v>
      </c>
      <c r="BG1366" s="246">
        <f>IF(N1366="zákl. přenesená",J1366,0)</f>
        <v>0</v>
      </c>
      <c r="BH1366" s="246">
        <f>IF(N1366="sníž. přenesená",J1366,0)</f>
        <v>0</v>
      </c>
      <c r="BI1366" s="246">
        <f>IF(N1366="nulová",J1366,0)</f>
        <v>0</v>
      </c>
      <c r="BJ1366" s="25" t="s">
        <v>83</v>
      </c>
      <c r="BK1366" s="246">
        <f>ROUND(I1366*H1366,2)</f>
        <v>0</v>
      </c>
      <c r="BL1366" s="25" t="s">
        <v>198</v>
      </c>
      <c r="BM1366" s="25" t="s">
        <v>1240</v>
      </c>
    </row>
    <row r="1367" s="12" customFormat="1">
      <c r="B1367" s="251"/>
      <c r="C1367" s="252"/>
      <c r="D1367" s="253" t="s">
        <v>252</v>
      </c>
      <c r="E1367" s="254" t="s">
        <v>21</v>
      </c>
      <c r="F1367" s="255" t="s">
        <v>1241</v>
      </c>
      <c r="G1367" s="252"/>
      <c r="H1367" s="254" t="s">
        <v>21</v>
      </c>
      <c r="I1367" s="256"/>
      <c r="J1367" s="252"/>
      <c r="K1367" s="252"/>
      <c r="L1367" s="257"/>
      <c r="M1367" s="258"/>
      <c r="N1367" s="259"/>
      <c r="O1367" s="259"/>
      <c r="P1367" s="259"/>
      <c r="Q1367" s="259"/>
      <c r="R1367" s="259"/>
      <c r="S1367" s="259"/>
      <c r="T1367" s="260"/>
      <c r="AT1367" s="261" t="s">
        <v>252</v>
      </c>
      <c r="AU1367" s="261" t="s">
        <v>85</v>
      </c>
      <c r="AV1367" s="12" t="s">
        <v>83</v>
      </c>
      <c r="AW1367" s="12" t="s">
        <v>38</v>
      </c>
      <c r="AX1367" s="12" t="s">
        <v>75</v>
      </c>
      <c r="AY1367" s="261" t="s">
        <v>182</v>
      </c>
    </row>
    <row r="1368" s="13" customFormat="1">
      <c r="B1368" s="262"/>
      <c r="C1368" s="263"/>
      <c r="D1368" s="253" t="s">
        <v>252</v>
      </c>
      <c r="E1368" s="264" t="s">
        <v>21</v>
      </c>
      <c r="F1368" s="265" t="s">
        <v>21</v>
      </c>
      <c r="G1368" s="263"/>
      <c r="H1368" s="266">
        <v>0</v>
      </c>
      <c r="I1368" s="267"/>
      <c r="J1368" s="263"/>
      <c r="K1368" s="263"/>
      <c r="L1368" s="268"/>
      <c r="M1368" s="269"/>
      <c r="N1368" s="270"/>
      <c r="O1368" s="270"/>
      <c r="P1368" s="270"/>
      <c r="Q1368" s="270"/>
      <c r="R1368" s="270"/>
      <c r="S1368" s="270"/>
      <c r="T1368" s="271"/>
      <c r="AT1368" s="272" t="s">
        <v>252</v>
      </c>
      <c r="AU1368" s="272" t="s">
        <v>85</v>
      </c>
      <c r="AV1368" s="13" t="s">
        <v>85</v>
      </c>
      <c r="AW1368" s="13" t="s">
        <v>38</v>
      </c>
      <c r="AX1368" s="13" t="s">
        <v>75</v>
      </c>
      <c r="AY1368" s="272" t="s">
        <v>182</v>
      </c>
    </row>
    <row r="1369" s="13" customFormat="1">
      <c r="B1369" s="262"/>
      <c r="C1369" s="263"/>
      <c r="D1369" s="253" t="s">
        <v>252</v>
      </c>
      <c r="E1369" s="264" t="s">
        <v>21</v>
      </c>
      <c r="F1369" s="265" t="s">
        <v>1226</v>
      </c>
      <c r="G1369" s="263"/>
      <c r="H1369" s="266">
        <v>5.7599999999999998</v>
      </c>
      <c r="I1369" s="267"/>
      <c r="J1369" s="263"/>
      <c r="K1369" s="263"/>
      <c r="L1369" s="268"/>
      <c r="M1369" s="269"/>
      <c r="N1369" s="270"/>
      <c r="O1369" s="270"/>
      <c r="P1369" s="270"/>
      <c r="Q1369" s="270"/>
      <c r="R1369" s="270"/>
      <c r="S1369" s="270"/>
      <c r="T1369" s="271"/>
      <c r="AT1369" s="272" t="s">
        <v>252</v>
      </c>
      <c r="AU1369" s="272" t="s">
        <v>85</v>
      </c>
      <c r="AV1369" s="13" t="s">
        <v>85</v>
      </c>
      <c r="AW1369" s="13" t="s">
        <v>38</v>
      </c>
      <c r="AX1369" s="13" t="s">
        <v>75</v>
      </c>
      <c r="AY1369" s="272" t="s">
        <v>182</v>
      </c>
    </row>
    <row r="1370" s="13" customFormat="1">
      <c r="B1370" s="262"/>
      <c r="C1370" s="263"/>
      <c r="D1370" s="253" t="s">
        <v>252</v>
      </c>
      <c r="E1370" s="264" t="s">
        <v>21</v>
      </c>
      <c r="F1370" s="265" t="s">
        <v>1227</v>
      </c>
      <c r="G1370" s="263"/>
      <c r="H1370" s="266">
        <v>3.5099999999999998</v>
      </c>
      <c r="I1370" s="267"/>
      <c r="J1370" s="263"/>
      <c r="K1370" s="263"/>
      <c r="L1370" s="268"/>
      <c r="M1370" s="269"/>
      <c r="N1370" s="270"/>
      <c r="O1370" s="270"/>
      <c r="P1370" s="270"/>
      <c r="Q1370" s="270"/>
      <c r="R1370" s="270"/>
      <c r="S1370" s="270"/>
      <c r="T1370" s="271"/>
      <c r="AT1370" s="272" t="s">
        <v>252</v>
      </c>
      <c r="AU1370" s="272" t="s">
        <v>85</v>
      </c>
      <c r="AV1370" s="13" t="s">
        <v>85</v>
      </c>
      <c r="AW1370" s="13" t="s">
        <v>38</v>
      </c>
      <c r="AX1370" s="13" t="s">
        <v>75</v>
      </c>
      <c r="AY1370" s="272" t="s">
        <v>182</v>
      </c>
    </row>
    <row r="1371" s="14" customFormat="1">
      <c r="B1371" s="273"/>
      <c r="C1371" s="274"/>
      <c r="D1371" s="253" t="s">
        <v>252</v>
      </c>
      <c r="E1371" s="275" t="s">
        <v>21</v>
      </c>
      <c r="F1371" s="276" t="s">
        <v>270</v>
      </c>
      <c r="G1371" s="274"/>
      <c r="H1371" s="277">
        <v>9.2699999999999996</v>
      </c>
      <c r="I1371" s="278"/>
      <c r="J1371" s="274"/>
      <c r="K1371" s="274"/>
      <c r="L1371" s="279"/>
      <c r="M1371" s="280"/>
      <c r="N1371" s="281"/>
      <c r="O1371" s="281"/>
      <c r="P1371" s="281"/>
      <c r="Q1371" s="281"/>
      <c r="R1371" s="281"/>
      <c r="S1371" s="281"/>
      <c r="T1371" s="282"/>
      <c r="AT1371" s="283" t="s">
        <v>252</v>
      </c>
      <c r="AU1371" s="283" t="s">
        <v>85</v>
      </c>
      <c r="AV1371" s="14" t="s">
        <v>198</v>
      </c>
      <c r="AW1371" s="14" t="s">
        <v>38</v>
      </c>
      <c r="AX1371" s="14" t="s">
        <v>83</v>
      </c>
      <c r="AY1371" s="283" t="s">
        <v>182</v>
      </c>
    </row>
    <row r="1372" s="1" customFormat="1" ht="16.5" customHeight="1">
      <c r="B1372" s="47"/>
      <c r="C1372" s="284" t="s">
        <v>1242</v>
      </c>
      <c r="D1372" s="284" t="s">
        <v>300</v>
      </c>
      <c r="E1372" s="285" t="s">
        <v>1243</v>
      </c>
      <c r="F1372" s="286" t="s">
        <v>1244</v>
      </c>
      <c r="G1372" s="287" t="s">
        <v>250</v>
      </c>
      <c r="H1372" s="288">
        <v>38.402000000000001</v>
      </c>
      <c r="I1372" s="289"/>
      <c r="J1372" s="290">
        <f>ROUND(I1372*H1372,2)</f>
        <v>0</v>
      </c>
      <c r="K1372" s="286" t="s">
        <v>189</v>
      </c>
      <c r="L1372" s="291"/>
      <c r="M1372" s="292" t="s">
        <v>21</v>
      </c>
      <c r="N1372" s="293" t="s">
        <v>46</v>
      </c>
      <c r="O1372" s="48"/>
      <c r="P1372" s="244">
        <f>O1372*H1372</f>
        <v>0</v>
      </c>
      <c r="Q1372" s="244">
        <v>0.0012999999999999999</v>
      </c>
      <c r="R1372" s="244">
        <f>Q1372*H1372</f>
        <v>0.049922599999999998</v>
      </c>
      <c r="S1372" s="244">
        <v>0</v>
      </c>
      <c r="T1372" s="245">
        <f>S1372*H1372</f>
        <v>0</v>
      </c>
      <c r="AR1372" s="25" t="s">
        <v>215</v>
      </c>
      <c r="AT1372" s="25" t="s">
        <v>300</v>
      </c>
      <c r="AU1372" s="25" t="s">
        <v>85</v>
      </c>
      <c r="AY1372" s="25" t="s">
        <v>182</v>
      </c>
      <c r="BE1372" s="246">
        <f>IF(N1372="základní",J1372,0)</f>
        <v>0</v>
      </c>
      <c r="BF1372" s="246">
        <f>IF(N1372="snížená",J1372,0)</f>
        <v>0</v>
      </c>
      <c r="BG1372" s="246">
        <f>IF(N1372="zákl. přenesená",J1372,0)</f>
        <v>0</v>
      </c>
      <c r="BH1372" s="246">
        <f>IF(N1372="sníž. přenesená",J1372,0)</f>
        <v>0</v>
      </c>
      <c r="BI1372" s="246">
        <f>IF(N1372="nulová",J1372,0)</f>
        <v>0</v>
      </c>
      <c r="BJ1372" s="25" t="s">
        <v>83</v>
      </c>
      <c r="BK1372" s="246">
        <f>ROUND(I1372*H1372,2)</f>
        <v>0</v>
      </c>
      <c r="BL1372" s="25" t="s">
        <v>198</v>
      </c>
      <c r="BM1372" s="25" t="s">
        <v>1245</v>
      </c>
    </row>
    <row r="1373" s="12" customFormat="1">
      <c r="B1373" s="251"/>
      <c r="C1373" s="252"/>
      <c r="D1373" s="253" t="s">
        <v>252</v>
      </c>
      <c r="E1373" s="254" t="s">
        <v>21</v>
      </c>
      <c r="F1373" s="255" t="s">
        <v>1230</v>
      </c>
      <c r="G1373" s="252"/>
      <c r="H1373" s="254" t="s">
        <v>21</v>
      </c>
      <c r="I1373" s="256"/>
      <c r="J1373" s="252"/>
      <c r="K1373" s="252"/>
      <c r="L1373" s="257"/>
      <c r="M1373" s="258"/>
      <c r="N1373" s="259"/>
      <c r="O1373" s="259"/>
      <c r="P1373" s="259"/>
      <c r="Q1373" s="259"/>
      <c r="R1373" s="259"/>
      <c r="S1373" s="259"/>
      <c r="T1373" s="260"/>
      <c r="AT1373" s="261" t="s">
        <v>252</v>
      </c>
      <c r="AU1373" s="261" t="s">
        <v>85</v>
      </c>
      <c r="AV1373" s="12" t="s">
        <v>83</v>
      </c>
      <c r="AW1373" s="12" t="s">
        <v>38</v>
      </c>
      <c r="AX1373" s="12" t="s">
        <v>75</v>
      </c>
      <c r="AY1373" s="261" t="s">
        <v>182</v>
      </c>
    </row>
    <row r="1374" s="13" customFormat="1">
      <c r="B1374" s="262"/>
      <c r="C1374" s="263"/>
      <c r="D1374" s="253" t="s">
        <v>252</v>
      </c>
      <c r="E1374" s="264" t="s">
        <v>21</v>
      </c>
      <c r="F1374" s="265" t="s">
        <v>1231</v>
      </c>
      <c r="G1374" s="263"/>
      <c r="H1374" s="266">
        <v>38.402000000000001</v>
      </c>
      <c r="I1374" s="267"/>
      <c r="J1374" s="263"/>
      <c r="K1374" s="263"/>
      <c r="L1374" s="268"/>
      <c r="M1374" s="269"/>
      <c r="N1374" s="270"/>
      <c r="O1374" s="270"/>
      <c r="P1374" s="270"/>
      <c r="Q1374" s="270"/>
      <c r="R1374" s="270"/>
      <c r="S1374" s="270"/>
      <c r="T1374" s="271"/>
      <c r="AT1374" s="272" t="s">
        <v>252</v>
      </c>
      <c r="AU1374" s="272" t="s">
        <v>85</v>
      </c>
      <c r="AV1374" s="13" t="s">
        <v>85</v>
      </c>
      <c r="AW1374" s="13" t="s">
        <v>38</v>
      </c>
      <c r="AX1374" s="13" t="s">
        <v>75</v>
      </c>
      <c r="AY1374" s="272" t="s">
        <v>182</v>
      </c>
    </row>
    <row r="1375" s="14" customFormat="1">
      <c r="B1375" s="273"/>
      <c r="C1375" s="274"/>
      <c r="D1375" s="253" t="s">
        <v>252</v>
      </c>
      <c r="E1375" s="275" t="s">
        <v>21</v>
      </c>
      <c r="F1375" s="276" t="s">
        <v>270</v>
      </c>
      <c r="G1375" s="274"/>
      <c r="H1375" s="277">
        <v>38.402000000000001</v>
      </c>
      <c r="I1375" s="278"/>
      <c r="J1375" s="274"/>
      <c r="K1375" s="274"/>
      <c r="L1375" s="279"/>
      <c r="M1375" s="280"/>
      <c r="N1375" s="281"/>
      <c r="O1375" s="281"/>
      <c r="P1375" s="281"/>
      <c r="Q1375" s="281"/>
      <c r="R1375" s="281"/>
      <c r="S1375" s="281"/>
      <c r="T1375" s="282"/>
      <c r="AT1375" s="283" t="s">
        <v>252</v>
      </c>
      <c r="AU1375" s="283" t="s">
        <v>85</v>
      </c>
      <c r="AV1375" s="14" t="s">
        <v>198</v>
      </c>
      <c r="AW1375" s="14" t="s">
        <v>38</v>
      </c>
      <c r="AX1375" s="14" t="s">
        <v>83</v>
      </c>
      <c r="AY1375" s="283" t="s">
        <v>182</v>
      </c>
    </row>
    <row r="1376" s="1" customFormat="1" ht="25.5" customHeight="1">
      <c r="B1376" s="47"/>
      <c r="C1376" s="235" t="s">
        <v>1246</v>
      </c>
      <c r="D1376" s="235" t="s">
        <v>185</v>
      </c>
      <c r="E1376" s="236" t="s">
        <v>1247</v>
      </c>
      <c r="F1376" s="237" t="s">
        <v>1248</v>
      </c>
      <c r="G1376" s="238" t="s">
        <v>250</v>
      </c>
      <c r="H1376" s="239">
        <v>32.789999999999999</v>
      </c>
      <c r="I1376" s="240"/>
      <c r="J1376" s="241">
        <f>ROUND(I1376*H1376,2)</f>
        <v>0</v>
      </c>
      <c r="K1376" s="237" t="s">
        <v>189</v>
      </c>
      <c r="L1376" s="73"/>
      <c r="M1376" s="242" t="s">
        <v>21</v>
      </c>
      <c r="N1376" s="243" t="s">
        <v>46</v>
      </c>
      <c r="O1376" s="48"/>
      <c r="P1376" s="244">
        <f>O1376*H1376</f>
        <v>0</v>
      </c>
      <c r="Q1376" s="244">
        <v>0.00027999999999999998</v>
      </c>
      <c r="R1376" s="244">
        <f>Q1376*H1376</f>
        <v>0.0091811999999999987</v>
      </c>
      <c r="S1376" s="244">
        <v>0</v>
      </c>
      <c r="T1376" s="245">
        <f>S1376*H1376</f>
        <v>0</v>
      </c>
      <c r="AR1376" s="25" t="s">
        <v>198</v>
      </c>
      <c r="AT1376" s="25" t="s">
        <v>185</v>
      </c>
      <c r="AU1376" s="25" t="s">
        <v>85</v>
      </c>
      <c r="AY1376" s="25" t="s">
        <v>182</v>
      </c>
      <c r="BE1376" s="246">
        <f>IF(N1376="základní",J1376,0)</f>
        <v>0</v>
      </c>
      <c r="BF1376" s="246">
        <f>IF(N1376="snížená",J1376,0)</f>
        <v>0</v>
      </c>
      <c r="BG1376" s="246">
        <f>IF(N1376="zákl. přenesená",J1376,0)</f>
        <v>0</v>
      </c>
      <c r="BH1376" s="246">
        <f>IF(N1376="sníž. přenesená",J1376,0)</f>
        <v>0</v>
      </c>
      <c r="BI1376" s="246">
        <f>IF(N1376="nulová",J1376,0)</f>
        <v>0</v>
      </c>
      <c r="BJ1376" s="25" t="s">
        <v>83</v>
      </c>
      <c r="BK1376" s="246">
        <f>ROUND(I1376*H1376,2)</f>
        <v>0</v>
      </c>
      <c r="BL1376" s="25" t="s">
        <v>198</v>
      </c>
      <c r="BM1376" s="25" t="s">
        <v>1249</v>
      </c>
    </row>
    <row r="1377" s="12" customFormat="1">
      <c r="B1377" s="251"/>
      <c r="C1377" s="252"/>
      <c r="D1377" s="253" t="s">
        <v>252</v>
      </c>
      <c r="E1377" s="254" t="s">
        <v>21</v>
      </c>
      <c r="F1377" s="255" t="s">
        <v>1225</v>
      </c>
      <c r="G1377" s="252"/>
      <c r="H1377" s="254" t="s">
        <v>21</v>
      </c>
      <c r="I1377" s="256"/>
      <c r="J1377" s="252"/>
      <c r="K1377" s="252"/>
      <c r="L1377" s="257"/>
      <c r="M1377" s="258"/>
      <c r="N1377" s="259"/>
      <c r="O1377" s="259"/>
      <c r="P1377" s="259"/>
      <c r="Q1377" s="259"/>
      <c r="R1377" s="259"/>
      <c r="S1377" s="259"/>
      <c r="T1377" s="260"/>
      <c r="AT1377" s="261" t="s">
        <v>252</v>
      </c>
      <c r="AU1377" s="261" t="s">
        <v>85</v>
      </c>
      <c r="AV1377" s="12" t="s">
        <v>83</v>
      </c>
      <c r="AW1377" s="12" t="s">
        <v>38</v>
      </c>
      <c r="AX1377" s="12" t="s">
        <v>75</v>
      </c>
      <c r="AY1377" s="261" t="s">
        <v>182</v>
      </c>
    </row>
    <row r="1378" s="13" customFormat="1">
      <c r="B1378" s="262"/>
      <c r="C1378" s="263"/>
      <c r="D1378" s="253" t="s">
        <v>252</v>
      </c>
      <c r="E1378" s="264" t="s">
        <v>21</v>
      </c>
      <c r="F1378" s="265" t="s">
        <v>21</v>
      </c>
      <c r="G1378" s="263"/>
      <c r="H1378" s="266">
        <v>0</v>
      </c>
      <c r="I1378" s="267"/>
      <c r="J1378" s="263"/>
      <c r="K1378" s="263"/>
      <c r="L1378" s="268"/>
      <c r="M1378" s="269"/>
      <c r="N1378" s="270"/>
      <c r="O1378" s="270"/>
      <c r="P1378" s="270"/>
      <c r="Q1378" s="270"/>
      <c r="R1378" s="270"/>
      <c r="S1378" s="270"/>
      <c r="T1378" s="271"/>
      <c r="AT1378" s="272" t="s">
        <v>252</v>
      </c>
      <c r="AU1378" s="272" t="s">
        <v>85</v>
      </c>
      <c r="AV1378" s="13" t="s">
        <v>85</v>
      </c>
      <c r="AW1378" s="13" t="s">
        <v>38</v>
      </c>
      <c r="AX1378" s="13" t="s">
        <v>75</v>
      </c>
      <c r="AY1378" s="272" t="s">
        <v>182</v>
      </c>
    </row>
    <row r="1379" s="13" customFormat="1">
      <c r="B1379" s="262"/>
      <c r="C1379" s="263"/>
      <c r="D1379" s="253" t="s">
        <v>252</v>
      </c>
      <c r="E1379" s="264" t="s">
        <v>21</v>
      </c>
      <c r="F1379" s="265" t="s">
        <v>1226</v>
      </c>
      <c r="G1379" s="263"/>
      <c r="H1379" s="266">
        <v>5.7599999999999998</v>
      </c>
      <c r="I1379" s="267"/>
      <c r="J1379" s="263"/>
      <c r="K1379" s="263"/>
      <c r="L1379" s="268"/>
      <c r="M1379" s="269"/>
      <c r="N1379" s="270"/>
      <c r="O1379" s="270"/>
      <c r="P1379" s="270"/>
      <c r="Q1379" s="270"/>
      <c r="R1379" s="270"/>
      <c r="S1379" s="270"/>
      <c r="T1379" s="271"/>
      <c r="AT1379" s="272" t="s">
        <v>252</v>
      </c>
      <c r="AU1379" s="272" t="s">
        <v>85</v>
      </c>
      <c r="AV1379" s="13" t="s">
        <v>85</v>
      </c>
      <c r="AW1379" s="13" t="s">
        <v>38</v>
      </c>
      <c r="AX1379" s="13" t="s">
        <v>75</v>
      </c>
      <c r="AY1379" s="272" t="s">
        <v>182</v>
      </c>
    </row>
    <row r="1380" s="13" customFormat="1">
      <c r="B1380" s="262"/>
      <c r="C1380" s="263"/>
      <c r="D1380" s="253" t="s">
        <v>252</v>
      </c>
      <c r="E1380" s="264" t="s">
        <v>21</v>
      </c>
      <c r="F1380" s="265" t="s">
        <v>1227</v>
      </c>
      <c r="G1380" s="263"/>
      <c r="H1380" s="266">
        <v>3.5099999999999998</v>
      </c>
      <c r="I1380" s="267"/>
      <c r="J1380" s="263"/>
      <c r="K1380" s="263"/>
      <c r="L1380" s="268"/>
      <c r="M1380" s="269"/>
      <c r="N1380" s="270"/>
      <c r="O1380" s="270"/>
      <c r="P1380" s="270"/>
      <c r="Q1380" s="270"/>
      <c r="R1380" s="270"/>
      <c r="S1380" s="270"/>
      <c r="T1380" s="271"/>
      <c r="AT1380" s="272" t="s">
        <v>252</v>
      </c>
      <c r="AU1380" s="272" t="s">
        <v>85</v>
      </c>
      <c r="AV1380" s="13" t="s">
        <v>85</v>
      </c>
      <c r="AW1380" s="13" t="s">
        <v>38</v>
      </c>
      <c r="AX1380" s="13" t="s">
        <v>75</v>
      </c>
      <c r="AY1380" s="272" t="s">
        <v>182</v>
      </c>
    </row>
    <row r="1381" s="15" customFormat="1">
      <c r="B1381" s="299"/>
      <c r="C1381" s="300"/>
      <c r="D1381" s="253" t="s">
        <v>252</v>
      </c>
      <c r="E1381" s="301" t="s">
        <v>21</v>
      </c>
      <c r="F1381" s="302" t="s">
        <v>371</v>
      </c>
      <c r="G1381" s="300"/>
      <c r="H1381" s="303">
        <v>9.2699999999999996</v>
      </c>
      <c r="I1381" s="304"/>
      <c r="J1381" s="300"/>
      <c r="K1381" s="300"/>
      <c r="L1381" s="305"/>
      <c r="M1381" s="306"/>
      <c r="N1381" s="307"/>
      <c r="O1381" s="307"/>
      <c r="P1381" s="307"/>
      <c r="Q1381" s="307"/>
      <c r="R1381" s="307"/>
      <c r="S1381" s="307"/>
      <c r="T1381" s="308"/>
      <c r="AT1381" s="309" t="s">
        <v>252</v>
      </c>
      <c r="AU1381" s="309" t="s">
        <v>85</v>
      </c>
      <c r="AV1381" s="15" t="s">
        <v>104</v>
      </c>
      <c r="AW1381" s="15" t="s">
        <v>38</v>
      </c>
      <c r="AX1381" s="15" t="s">
        <v>75</v>
      </c>
      <c r="AY1381" s="309" t="s">
        <v>182</v>
      </c>
    </row>
    <row r="1382" s="13" customFormat="1">
      <c r="B1382" s="262"/>
      <c r="C1382" s="263"/>
      <c r="D1382" s="253" t="s">
        <v>252</v>
      </c>
      <c r="E1382" s="264" t="s">
        <v>21</v>
      </c>
      <c r="F1382" s="265" t="s">
        <v>21</v>
      </c>
      <c r="G1382" s="263"/>
      <c r="H1382" s="266">
        <v>0</v>
      </c>
      <c r="I1382" s="267"/>
      <c r="J1382" s="263"/>
      <c r="K1382" s="263"/>
      <c r="L1382" s="268"/>
      <c r="M1382" s="269"/>
      <c r="N1382" s="270"/>
      <c r="O1382" s="270"/>
      <c r="P1382" s="270"/>
      <c r="Q1382" s="270"/>
      <c r="R1382" s="270"/>
      <c r="S1382" s="270"/>
      <c r="T1382" s="271"/>
      <c r="AT1382" s="272" t="s">
        <v>252</v>
      </c>
      <c r="AU1382" s="272" t="s">
        <v>85</v>
      </c>
      <c r="AV1382" s="13" t="s">
        <v>85</v>
      </c>
      <c r="AW1382" s="13" t="s">
        <v>38</v>
      </c>
      <c r="AX1382" s="13" t="s">
        <v>75</v>
      </c>
      <c r="AY1382" s="272" t="s">
        <v>182</v>
      </c>
    </row>
    <row r="1383" s="12" customFormat="1">
      <c r="B1383" s="251"/>
      <c r="C1383" s="252"/>
      <c r="D1383" s="253" t="s">
        <v>252</v>
      </c>
      <c r="E1383" s="254" t="s">
        <v>21</v>
      </c>
      <c r="F1383" s="255" t="s">
        <v>1185</v>
      </c>
      <c r="G1383" s="252"/>
      <c r="H1383" s="254" t="s">
        <v>21</v>
      </c>
      <c r="I1383" s="256"/>
      <c r="J1383" s="252"/>
      <c r="K1383" s="252"/>
      <c r="L1383" s="257"/>
      <c r="M1383" s="258"/>
      <c r="N1383" s="259"/>
      <c r="O1383" s="259"/>
      <c r="P1383" s="259"/>
      <c r="Q1383" s="259"/>
      <c r="R1383" s="259"/>
      <c r="S1383" s="259"/>
      <c r="T1383" s="260"/>
      <c r="AT1383" s="261" t="s">
        <v>252</v>
      </c>
      <c r="AU1383" s="261" t="s">
        <v>85</v>
      </c>
      <c r="AV1383" s="12" t="s">
        <v>83</v>
      </c>
      <c r="AW1383" s="12" t="s">
        <v>38</v>
      </c>
      <c r="AX1383" s="12" t="s">
        <v>75</v>
      </c>
      <c r="AY1383" s="261" t="s">
        <v>182</v>
      </c>
    </row>
    <row r="1384" s="13" customFormat="1">
      <c r="B1384" s="262"/>
      <c r="C1384" s="263"/>
      <c r="D1384" s="253" t="s">
        <v>252</v>
      </c>
      <c r="E1384" s="264" t="s">
        <v>21</v>
      </c>
      <c r="F1384" s="265" t="s">
        <v>1228</v>
      </c>
      <c r="G1384" s="263"/>
      <c r="H1384" s="266">
        <v>23.52</v>
      </c>
      <c r="I1384" s="267"/>
      <c r="J1384" s="263"/>
      <c r="K1384" s="263"/>
      <c r="L1384" s="268"/>
      <c r="M1384" s="269"/>
      <c r="N1384" s="270"/>
      <c r="O1384" s="270"/>
      <c r="P1384" s="270"/>
      <c r="Q1384" s="270"/>
      <c r="R1384" s="270"/>
      <c r="S1384" s="270"/>
      <c r="T1384" s="271"/>
      <c r="AT1384" s="272" t="s">
        <v>252</v>
      </c>
      <c r="AU1384" s="272" t="s">
        <v>85</v>
      </c>
      <c r="AV1384" s="13" t="s">
        <v>85</v>
      </c>
      <c r="AW1384" s="13" t="s">
        <v>38</v>
      </c>
      <c r="AX1384" s="13" t="s">
        <v>75</v>
      </c>
      <c r="AY1384" s="272" t="s">
        <v>182</v>
      </c>
    </row>
    <row r="1385" s="15" customFormat="1">
      <c r="B1385" s="299"/>
      <c r="C1385" s="300"/>
      <c r="D1385" s="253" t="s">
        <v>252</v>
      </c>
      <c r="E1385" s="301" t="s">
        <v>21</v>
      </c>
      <c r="F1385" s="302" t="s">
        <v>371</v>
      </c>
      <c r="G1385" s="300"/>
      <c r="H1385" s="303">
        <v>23.52</v>
      </c>
      <c r="I1385" s="304"/>
      <c r="J1385" s="300"/>
      <c r="K1385" s="300"/>
      <c r="L1385" s="305"/>
      <c r="M1385" s="306"/>
      <c r="N1385" s="307"/>
      <c r="O1385" s="307"/>
      <c r="P1385" s="307"/>
      <c r="Q1385" s="307"/>
      <c r="R1385" s="307"/>
      <c r="S1385" s="307"/>
      <c r="T1385" s="308"/>
      <c r="AT1385" s="309" t="s">
        <v>252</v>
      </c>
      <c r="AU1385" s="309" t="s">
        <v>85</v>
      </c>
      <c r="AV1385" s="15" t="s">
        <v>104</v>
      </c>
      <c r="AW1385" s="15" t="s">
        <v>38</v>
      </c>
      <c r="AX1385" s="15" t="s">
        <v>75</v>
      </c>
      <c r="AY1385" s="309" t="s">
        <v>182</v>
      </c>
    </row>
    <row r="1386" s="13" customFormat="1">
      <c r="B1386" s="262"/>
      <c r="C1386" s="263"/>
      <c r="D1386" s="253" t="s">
        <v>252</v>
      </c>
      <c r="E1386" s="264" t="s">
        <v>21</v>
      </c>
      <c r="F1386" s="265" t="s">
        <v>21</v>
      </c>
      <c r="G1386" s="263"/>
      <c r="H1386" s="266">
        <v>0</v>
      </c>
      <c r="I1386" s="267"/>
      <c r="J1386" s="263"/>
      <c r="K1386" s="263"/>
      <c r="L1386" s="268"/>
      <c r="M1386" s="269"/>
      <c r="N1386" s="270"/>
      <c r="O1386" s="270"/>
      <c r="P1386" s="270"/>
      <c r="Q1386" s="270"/>
      <c r="R1386" s="270"/>
      <c r="S1386" s="270"/>
      <c r="T1386" s="271"/>
      <c r="AT1386" s="272" t="s">
        <v>252</v>
      </c>
      <c r="AU1386" s="272" t="s">
        <v>85</v>
      </c>
      <c r="AV1386" s="13" t="s">
        <v>85</v>
      </c>
      <c r="AW1386" s="13" t="s">
        <v>38</v>
      </c>
      <c r="AX1386" s="13" t="s">
        <v>75</v>
      </c>
      <c r="AY1386" s="272" t="s">
        <v>182</v>
      </c>
    </row>
    <row r="1387" s="14" customFormat="1">
      <c r="B1387" s="273"/>
      <c r="C1387" s="274"/>
      <c r="D1387" s="253" t="s">
        <v>252</v>
      </c>
      <c r="E1387" s="275" t="s">
        <v>21</v>
      </c>
      <c r="F1387" s="276" t="s">
        <v>270</v>
      </c>
      <c r="G1387" s="274"/>
      <c r="H1387" s="277">
        <v>32.789999999999999</v>
      </c>
      <c r="I1387" s="278"/>
      <c r="J1387" s="274"/>
      <c r="K1387" s="274"/>
      <c r="L1387" s="279"/>
      <c r="M1387" s="280"/>
      <c r="N1387" s="281"/>
      <c r="O1387" s="281"/>
      <c r="P1387" s="281"/>
      <c r="Q1387" s="281"/>
      <c r="R1387" s="281"/>
      <c r="S1387" s="281"/>
      <c r="T1387" s="282"/>
      <c r="AT1387" s="283" t="s">
        <v>252</v>
      </c>
      <c r="AU1387" s="283" t="s">
        <v>85</v>
      </c>
      <c r="AV1387" s="14" t="s">
        <v>198</v>
      </c>
      <c r="AW1387" s="14" t="s">
        <v>38</v>
      </c>
      <c r="AX1387" s="14" t="s">
        <v>83</v>
      </c>
      <c r="AY1387" s="283" t="s">
        <v>182</v>
      </c>
    </row>
    <row r="1388" s="1" customFormat="1" ht="16.5" customHeight="1">
      <c r="B1388" s="47"/>
      <c r="C1388" s="235" t="s">
        <v>1250</v>
      </c>
      <c r="D1388" s="235" t="s">
        <v>185</v>
      </c>
      <c r="E1388" s="236" t="s">
        <v>1251</v>
      </c>
      <c r="F1388" s="237" t="s">
        <v>1252</v>
      </c>
      <c r="G1388" s="238" t="s">
        <v>257</v>
      </c>
      <c r="H1388" s="239">
        <v>20</v>
      </c>
      <c r="I1388" s="240"/>
      <c r="J1388" s="241">
        <f>ROUND(I1388*H1388,2)</f>
        <v>0</v>
      </c>
      <c r="K1388" s="237" t="s">
        <v>189</v>
      </c>
      <c r="L1388" s="73"/>
      <c r="M1388" s="242" t="s">
        <v>21</v>
      </c>
      <c r="N1388" s="243" t="s">
        <v>46</v>
      </c>
      <c r="O1388" s="48"/>
      <c r="P1388" s="244">
        <f>O1388*H1388</f>
        <v>0</v>
      </c>
      <c r="Q1388" s="244">
        <v>0.00011</v>
      </c>
      <c r="R1388" s="244">
        <f>Q1388*H1388</f>
        <v>0.0022000000000000001</v>
      </c>
      <c r="S1388" s="244">
        <v>0</v>
      </c>
      <c r="T1388" s="245">
        <f>S1388*H1388</f>
        <v>0</v>
      </c>
      <c r="AR1388" s="25" t="s">
        <v>198</v>
      </c>
      <c r="AT1388" s="25" t="s">
        <v>185</v>
      </c>
      <c r="AU1388" s="25" t="s">
        <v>85</v>
      </c>
      <c r="AY1388" s="25" t="s">
        <v>182</v>
      </c>
      <c r="BE1388" s="246">
        <f>IF(N1388="základní",J1388,0)</f>
        <v>0</v>
      </c>
      <c r="BF1388" s="246">
        <f>IF(N1388="snížená",J1388,0)</f>
        <v>0</v>
      </c>
      <c r="BG1388" s="246">
        <f>IF(N1388="zákl. přenesená",J1388,0)</f>
        <v>0</v>
      </c>
      <c r="BH1388" s="246">
        <f>IF(N1388="sníž. přenesená",J1388,0)</f>
        <v>0</v>
      </c>
      <c r="BI1388" s="246">
        <f>IF(N1388="nulová",J1388,0)</f>
        <v>0</v>
      </c>
      <c r="BJ1388" s="25" t="s">
        <v>83</v>
      </c>
      <c r="BK1388" s="246">
        <f>ROUND(I1388*H1388,2)</f>
        <v>0</v>
      </c>
      <c r="BL1388" s="25" t="s">
        <v>198</v>
      </c>
      <c r="BM1388" s="25" t="s">
        <v>1253</v>
      </c>
    </row>
    <row r="1389" s="1" customFormat="1" ht="16.5" customHeight="1">
      <c r="B1389" s="47"/>
      <c r="C1389" s="235" t="s">
        <v>1254</v>
      </c>
      <c r="D1389" s="235" t="s">
        <v>185</v>
      </c>
      <c r="E1389" s="236" t="s">
        <v>1255</v>
      </c>
      <c r="F1389" s="237" t="s">
        <v>1256</v>
      </c>
      <c r="G1389" s="238" t="s">
        <v>250</v>
      </c>
      <c r="H1389" s="239">
        <v>307.68000000000001</v>
      </c>
      <c r="I1389" s="240"/>
      <c r="J1389" s="241">
        <f>ROUND(I1389*H1389,2)</f>
        <v>0</v>
      </c>
      <c r="K1389" s="237" t="s">
        <v>189</v>
      </c>
      <c r="L1389" s="73"/>
      <c r="M1389" s="242" t="s">
        <v>21</v>
      </c>
      <c r="N1389" s="243" t="s">
        <v>46</v>
      </c>
      <c r="O1389" s="48"/>
      <c r="P1389" s="244">
        <f>O1389*H1389</f>
        <v>0</v>
      </c>
      <c r="Q1389" s="244">
        <v>0</v>
      </c>
      <c r="R1389" s="244">
        <f>Q1389*H1389</f>
        <v>0</v>
      </c>
      <c r="S1389" s="244">
        <v>0</v>
      </c>
      <c r="T1389" s="245">
        <f>S1389*H1389</f>
        <v>0</v>
      </c>
      <c r="AR1389" s="25" t="s">
        <v>198</v>
      </c>
      <c r="AT1389" s="25" t="s">
        <v>185</v>
      </c>
      <c r="AU1389" s="25" t="s">
        <v>85</v>
      </c>
      <c r="AY1389" s="25" t="s">
        <v>182</v>
      </c>
      <c r="BE1389" s="246">
        <f>IF(N1389="základní",J1389,0)</f>
        <v>0</v>
      </c>
      <c r="BF1389" s="246">
        <f>IF(N1389="snížená",J1389,0)</f>
        <v>0</v>
      </c>
      <c r="BG1389" s="246">
        <f>IF(N1389="zákl. přenesená",J1389,0)</f>
        <v>0</v>
      </c>
      <c r="BH1389" s="246">
        <f>IF(N1389="sníž. přenesená",J1389,0)</f>
        <v>0</v>
      </c>
      <c r="BI1389" s="246">
        <f>IF(N1389="nulová",J1389,0)</f>
        <v>0</v>
      </c>
      <c r="BJ1389" s="25" t="s">
        <v>83</v>
      </c>
      <c r="BK1389" s="246">
        <f>ROUND(I1389*H1389,2)</f>
        <v>0</v>
      </c>
      <c r="BL1389" s="25" t="s">
        <v>198</v>
      </c>
      <c r="BM1389" s="25" t="s">
        <v>1257</v>
      </c>
    </row>
    <row r="1390" s="12" customFormat="1">
      <c r="B1390" s="251"/>
      <c r="C1390" s="252"/>
      <c r="D1390" s="253" t="s">
        <v>252</v>
      </c>
      <c r="E1390" s="254" t="s">
        <v>21</v>
      </c>
      <c r="F1390" s="255" t="s">
        <v>1183</v>
      </c>
      <c r="G1390" s="252"/>
      <c r="H1390" s="254" t="s">
        <v>21</v>
      </c>
      <c r="I1390" s="256"/>
      <c r="J1390" s="252"/>
      <c r="K1390" s="252"/>
      <c r="L1390" s="257"/>
      <c r="M1390" s="258"/>
      <c r="N1390" s="259"/>
      <c r="O1390" s="259"/>
      <c r="P1390" s="259"/>
      <c r="Q1390" s="259"/>
      <c r="R1390" s="259"/>
      <c r="S1390" s="259"/>
      <c r="T1390" s="260"/>
      <c r="AT1390" s="261" t="s">
        <v>252</v>
      </c>
      <c r="AU1390" s="261" t="s">
        <v>85</v>
      </c>
      <c r="AV1390" s="12" t="s">
        <v>83</v>
      </c>
      <c r="AW1390" s="12" t="s">
        <v>38</v>
      </c>
      <c r="AX1390" s="12" t="s">
        <v>75</v>
      </c>
      <c r="AY1390" s="261" t="s">
        <v>182</v>
      </c>
    </row>
    <row r="1391" s="13" customFormat="1">
      <c r="B1391" s="262"/>
      <c r="C1391" s="263"/>
      <c r="D1391" s="253" t="s">
        <v>252</v>
      </c>
      <c r="E1391" s="264" t="s">
        <v>21</v>
      </c>
      <c r="F1391" s="265" t="s">
        <v>21</v>
      </c>
      <c r="G1391" s="263"/>
      <c r="H1391" s="266">
        <v>0</v>
      </c>
      <c r="I1391" s="267"/>
      <c r="J1391" s="263"/>
      <c r="K1391" s="263"/>
      <c r="L1391" s="268"/>
      <c r="M1391" s="269"/>
      <c r="N1391" s="270"/>
      <c r="O1391" s="270"/>
      <c r="P1391" s="270"/>
      <c r="Q1391" s="270"/>
      <c r="R1391" s="270"/>
      <c r="S1391" s="270"/>
      <c r="T1391" s="271"/>
      <c r="AT1391" s="272" t="s">
        <v>252</v>
      </c>
      <c r="AU1391" s="272" t="s">
        <v>85</v>
      </c>
      <c r="AV1391" s="13" t="s">
        <v>85</v>
      </c>
      <c r="AW1391" s="13" t="s">
        <v>38</v>
      </c>
      <c r="AX1391" s="13" t="s">
        <v>75</v>
      </c>
      <c r="AY1391" s="272" t="s">
        <v>182</v>
      </c>
    </row>
    <row r="1392" s="13" customFormat="1">
      <c r="B1392" s="262"/>
      <c r="C1392" s="263"/>
      <c r="D1392" s="253" t="s">
        <v>252</v>
      </c>
      <c r="E1392" s="264" t="s">
        <v>21</v>
      </c>
      <c r="F1392" s="265" t="s">
        <v>1184</v>
      </c>
      <c r="G1392" s="263"/>
      <c r="H1392" s="266">
        <v>284.16000000000003</v>
      </c>
      <c r="I1392" s="267"/>
      <c r="J1392" s="263"/>
      <c r="K1392" s="263"/>
      <c r="L1392" s="268"/>
      <c r="M1392" s="269"/>
      <c r="N1392" s="270"/>
      <c r="O1392" s="270"/>
      <c r="P1392" s="270"/>
      <c r="Q1392" s="270"/>
      <c r="R1392" s="270"/>
      <c r="S1392" s="270"/>
      <c r="T1392" s="271"/>
      <c r="AT1392" s="272" t="s">
        <v>252</v>
      </c>
      <c r="AU1392" s="272" t="s">
        <v>85</v>
      </c>
      <c r="AV1392" s="13" t="s">
        <v>85</v>
      </c>
      <c r="AW1392" s="13" t="s">
        <v>38</v>
      </c>
      <c r="AX1392" s="13" t="s">
        <v>75</v>
      </c>
      <c r="AY1392" s="272" t="s">
        <v>182</v>
      </c>
    </row>
    <row r="1393" s="15" customFormat="1">
      <c r="B1393" s="299"/>
      <c r="C1393" s="300"/>
      <c r="D1393" s="253" t="s">
        <v>252</v>
      </c>
      <c r="E1393" s="301" t="s">
        <v>21</v>
      </c>
      <c r="F1393" s="302" t="s">
        <v>371</v>
      </c>
      <c r="G1393" s="300"/>
      <c r="H1393" s="303">
        <v>284.16000000000003</v>
      </c>
      <c r="I1393" s="304"/>
      <c r="J1393" s="300"/>
      <c r="K1393" s="300"/>
      <c r="L1393" s="305"/>
      <c r="M1393" s="306"/>
      <c r="N1393" s="307"/>
      <c r="O1393" s="307"/>
      <c r="P1393" s="307"/>
      <c r="Q1393" s="307"/>
      <c r="R1393" s="307"/>
      <c r="S1393" s="307"/>
      <c r="T1393" s="308"/>
      <c r="AT1393" s="309" t="s">
        <v>252</v>
      </c>
      <c r="AU1393" s="309" t="s">
        <v>85</v>
      </c>
      <c r="AV1393" s="15" t="s">
        <v>104</v>
      </c>
      <c r="AW1393" s="15" t="s">
        <v>38</v>
      </c>
      <c r="AX1393" s="15" t="s">
        <v>75</v>
      </c>
      <c r="AY1393" s="309" t="s">
        <v>182</v>
      </c>
    </row>
    <row r="1394" s="13" customFormat="1">
      <c r="B1394" s="262"/>
      <c r="C1394" s="263"/>
      <c r="D1394" s="253" t="s">
        <v>252</v>
      </c>
      <c r="E1394" s="264" t="s">
        <v>21</v>
      </c>
      <c r="F1394" s="265" t="s">
        <v>21</v>
      </c>
      <c r="G1394" s="263"/>
      <c r="H1394" s="266">
        <v>0</v>
      </c>
      <c r="I1394" s="267"/>
      <c r="J1394" s="263"/>
      <c r="K1394" s="263"/>
      <c r="L1394" s="268"/>
      <c r="M1394" s="269"/>
      <c r="N1394" s="270"/>
      <c r="O1394" s="270"/>
      <c r="P1394" s="270"/>
      <c r="Q1394" s="270"/>
      <c r="R1394" s="270"/>
      <c r="S1394" s="270"/>
      <c r="T1394" s="271"/>
      <c r="AT1394" s="272" t="s">
        <v>252</v>
      </c>
      <c r="AU1394" s="272" t="s">
        <v>85</v>
      </c>
      <c r="AV1394" s="13" t="s">
        <v>85</v>
      </c>
      <c r="AW1394" s="13" t="s">
        <v>38</v>
      </c>
      <c r="AX1394" s="13" t="s">
        <v>75</v>
      </c>
      <c r="AY1394" s="272" t="s">
        <v>182</v>
      </c>
    </row>
    <row r="1395" s="12" customFormat="1">
      <c r="B1395" s="251"/>
      <c r="C1395" s="252"/>
      <c r="D1395" s="253" t="s">
        <v>252</v>
      </c>
      <c r="E1395" s="254" t="s">
        <v>21</v>
      </c>
      <c r="F1395" s="255" t="s">
        <v>1185</v>
      </c>
      <c r="G1395" s="252"/>
      <c r="H1395" s="254" t="s">
        <v>21</v>
      </c>
      <c r="I1395" s="256"/>
      <c r="J1395" s="252"/>
      <c r="K1395" s="252"/>
      <c r="L1395" s="257"/>
      <c r="M1395" s="258"/>
      <c r="N1395" s="259"/>
      <c r="O1395" s="259"/>
      <c r="P1395" s="259"/>
      <c r="Q1395" s="259"/>
      <c r="R1395" s="259"/>
      <c r="S1395" s="259"/>
      <c r="T1395" s="260"/>
      <c r="AT1395" s="261" t="s">
        <v>252</v>
      </c>
      <c r="AU1395" s="261" t="s">
        <v>85</v>
      </c>
      <c r="AV1395" s="12" t="s">
        <v>83</v>
      </c>
      <c r="AW1395" s="12" t="s">
        <v>38</v>
      </c>
      <c r="AX1395" s="12" t="s">
        <v>75</v>
      </c>
      <c r="AY1395" s="261" t="s">
        <v>182</v>
      </c>
    </row>
    <row r="1396" s="13" customFormat="1">
      <c r="B1396" s="262"/>
      <c r="C1396" s="263"/>
      <c r="D1396" s="253" t="s">
        <v>252</v>
      </c>
      <c r="E1396" s="264" t="s">
        <v>21</v>
      </c>
      <c r="F1396" s="265" t="s">
        <v>1228</v>
      </c>
      <c r="G1396" s="263"/>
      <c r="H1396" s="266">
        <v>23.52</v>
      </c>
      <c r="I1396" s="267"/>
      <c r="J1396" s="263"/>
      <c r="K1396" s="263"/>
      <c r="L1396" s="268"/>
      <c r="M1396" s="269"/>
      <c r="N1396" s="270"/>
      <c r="O1396" s="270"/>
      <c r="P1396" s="270"/>
      <c r="Q1396" s="270"/>
      <c r="R1396" s="270"/>
      <c r="S1396" s="270"/>
      <c r="T1396" s="271"/>
      <c r="AT1396" s="272" t="s">
        <v>252</v>
      </c>
      <c r="AU1396" s="272" t="s">
        <v>85</v>
      </c>
      <c r="AV1396" s="13" t="s">
        <v>85</v>
      </c>
      <c r="AW1396" s="13" t="s">
        <v>38</v>
      </c>
      <c r="AX1396" s="13" t="s">
        <v>75</v>
      </c>
      <c r="AY1396" s="272" t="s">
        <v>182</v>
      </c>
    </row>
    <row r="1397" s="15" customFormat="1">
      <c r="B1397" s="299"/>
      <c r="C1397" s="300"/>
      <c r="D1397" s="253" t="s">
        <v>252</v>
      </c>
      <c r="E1397" s="301" t="s">
        <v>21</v>
      </c>
      <c r="F1397" s="302" t="s">
        <v>371</v>
      </c>
      <c r="G1397" s="300"/>
      <c r="H1397" s="303">
        <v>23.52</v>
      </c>
      <c r="I1397" s="304"/>
      <c r="J1397" s="300"/>
      <c r="K1397" s="300"/>
      <c r="L1397" s="305"/>
      <c r="M1397" s="306"/>
      <c r="N1397" s="307"/>
      <c r="O1397" s="307"/>
      <c r="P1397" s="307"/>
      <c r="Q1397" s="307"/>
      <c r="R1397" s="307"/>
      <c r="S1397" s="307"/>
      <c r="T1397" s="308"/>
      <c r="AT1397" s="309" t="s">
        <v>252</v>
      </c>
      <c r="AU1397" s="309" t="s">
        <v>85</v>
      </c>
      <c r="AV1397" s="15" t="s">
        <v>104</v>
      </c>
      <c r="AW1397" s="15" t="s">
        <v>38</v>
      </c>
      <c r="AX1397" s="15" t="s">
        <v>75</v>
      </c>
      <c r="AY1397" s="309" t="s">
        <v>182</v>
      </c>
    </row>
    <row r="1398" s="14" customFormat="1">
      <c r="B1398" s="273"/>
      <c r="C1398" s="274"/>
      <c r="D1398" s="253" t="s">
        <v>252</v>
      </c>
      <c r="E1398" s="275" t="s">
        <v>21</v>
      </c>
      <c r="F1398" s="276" t="s">
        <v>270</v>
      </c>
      <c r="G1398" s="274"/>
      <c r="H1398" s="277">
        <v>307.68000000000001</v>
      </c>
      <c r="I1398" s="278"/>
      <c r="J1398" s="274"/>
      <c r="K1398" s="274"/>
      <c r="L1398" s="279"/>
      <c r="M1398" s="280"/>
      <c r="N1398" s="281"/>
      <c r="O1398" s="281"/>
      <c r="P1398" s="281"/>
      <c r="Q1398" s="281"/>
      <c r="R1398" s="281"/>
      <c r="S1398" s="281"/>
      <c r="T1398" s="282"/>
      <c r="AT1398" s="283" t="s">
        <v>252</v>
      </c>
      <c r="AU1398" s="283" t="s">
        <v>85</v>
      </c>
      <c r="AV1398" s="14" t="s">
        <v>198</v>
      </c>
      <c r="AW1398" s="14" t="s">
        <v>38</v>
      </c>
      <c r="AX1398" s="14" t="s">
        <v>83</v>
      </c>
      <c r="AY1398" s="283" t="s">
        <v>182</v>
      </c>
    </row>
    <row r="1399" s="1" customFormat="1" ht="16.5" customHeight="1">
      <c r="B1399" s="47"/>
      <c r="C1399" s="284" t="s">
        <v>1258</v>
      </c>
      <c r="D1399" s="284" t="s">
        <v>300</v>
      </c>
      <c r="E1399" s="285" t="s">
        <v>1259</v>
      </c>
      <c r="F1399" s="286" t="s">
        <v>1260</v>
      </c>
      <c r="G1399" s="287" t="s">
        <v>250</v>
      </c>
      <c r="H1399" s="288">
        <v>313.834</v>
      </c>
      <c r="I1399" s="289"/>
      <c r="J1399" s="290">
        <f>ROUND(I1399*H1399,2)</f>
        <v>0</v>
      </c>
      <c r="K1399" s="286" t="s">
        <v>21</v>
      </c>
      <c r="L1399" s="291"/>
      <c r="M1399" s="292" t="s">
        <v>21</v>
      </c>
      <c r="N1399" s="293" t="s">
        <v>46</v>
      </c>
      <c r="O1399" s="48"/>
      <c r="P1399" s="244">
        <f>O1399*H1399</f>
        <v>0</v>
      </c>
      <c r="Q1399" s="244">
        <v>0.00010000000000000001</v>
      </c>
      <c r="R1399" s="244">
        <f>Q1399*H1399</f>
        <v>0.031383399999999999</v>
      </c>
      <c r="S1399" s="244">
        <v>0</v>
      </c>
      <c r="T1399" s="245">
        <f>S1399*H1399</f>
        <v>0</v>
      </c>
      <c r="AR1399" s="25" t="s">
        <v>534</v>
      </c>
      <c r="AT1399" s="25" t="s">
        <v>300</v>
      </c>
      <c r="AU1399" s="25" t="s">
        <v>85</v>
      </c>
      <c r="AY1399" s="25" t="s">
        <v>182</v>
      </c>
      <c r="BE1399" s="246">
        <f>IF(N1399="základní",J1399,0)</f>
        <v>0</v>
      </c>
      <c r="BF1399" s="246">
        <f>IF(N1399="snížená",J1399,0)</f>
        <v>0</v>
      </c>
      <c r="BG1399" s="246">
        <f>IF(N1399="zákl. přenesená",J1399,0)</f>
        <v>0</v>
      </c>
      <c r="BH1399" s="246">
        <f>IF(N1399="sníž. přenesená",J1399,0)</f>
        <v>0</v>
      </c>
      <c r="BI1399" s="246">
        <f>IF(N1399="nulová",J1399,0)</f>
        <v>0</v>
      </c>
      <c r="BJ1399" s="25" t="s">
        <v>83</v>
      </c>
      <c r="BK1399" s="246">
        <f>ROUND(I1399*H1399,2)</f>
        <v>0</v>
      </c>
      <c r="BL1399" s="25" t="s">
        <v>430</v>
      </c>
      <c r="BM1399" s="25" t="s">
        <v>1261</v>
      </c>
    </row>
    <row r="1400" s="13" customFormat="1">
      <c r="B1400" s="262"/>
      <c r="C1400" s="263"/>
      <c r="D1400" s="253" t="s">
        <v>252</v>
      </c>
      <c r="E1400" s="263"/>
      <c r="F1400" s="265" t="s">
        <v>1262</v>
      </c>
      <c r="G1400" s="263"/>
      <c r="H1400" s="266">
        <v>313.834</v>
      </c>
      <c r="I1400" s="267"/>
      <c r="J1400" s="263"/>
      <c r="K1400" s="263"/>
      <c r="L1400" s="268"/>
      <c r="M1400" s="269"/>
      <c r="N1400" s="270"/>
      <c r="O1400" s="270"/>
      <c r="P1400" s="270"/>
      <c r="Q1400" s="270"/>
      <c r="R1400" s="270"/>
      <c r="S1400" s="270"/>
      <c r="T1400" s="271"/>
      <c r="AT1400" s="272" t="s">
        <v>252</v>
      </c>
      <c r="AU1400" s="272" t="s">
        <v>85</v>
      </c>
      <c r="AV1400" s="13" t="s">
        <v>85</v>
      </c>
      <c r="AW1400" s="13" t="s">
        <v>6</v>
      </c>
      <c r="AX1400" s="13" t="s">
        <v>83</v>
      </c>
      <c r="AY1400" s="272" t="s">
        <v>182</v>
      </c>
    </row>
    <row r="1401" s="1" customFormat="1" ht="25.5" customHeight="1">
      <c r="B1401" s="47"/>
      <c r="C1401" s="235" t="s">
        <v>1263</v>
      </c>
      <c r="D1401" s="235" t="s">
        <v>185</v>
      </c>
      <c r="E1401" s="236" t="s">
        <v>1264</v>
      </c>
      <c r="F1401" s="237" t="s">
        <v>1265</v>
      </c>
      <c r="G1401" s="238" t="s">
        <v>257</v>
      </c>
      <c r="H1401" s="239">
        <v>1</v>
      </c>
      <c r="I1401" s="240"/>
      <c r="J1401" s="241">
        <f>ROUND(I1401*H1401,2)</f>
        <v>0</v>
      </c>
      <c r="K1401" s="237" t="s">
        <v>189</v>
      </c>
      <c r="L1401" s="73"/>
      <c r="M1401" s="242" t="s">
        <v>21</v>
      </c>
      <c r="N1401" s="243" t="s">
        <v>46</v>
      </c>
      <c r="O1401" s="48"/>
      <c r="P1401" s="244">
        <f>O1401*H1401</f>
        <v>0</v>
      </c>
      <c r="Q1401" s="244">
        <v>0</v>
      </c>
      <c r="R1401" s="244">
        <f>Q1401*H1401</f>
        <v>0</v>
      </c>
      <c r="S1401" s="244">
        <v>0</v>
      </c>
      <c r="T1401" s="245">
        <f>S1401*H1401</f>
        <v>0</v>
      </c>
      <c r="AR1401" s="25" t="s">
        <v>198</v>
      </c>
      <c r="AT1401" s="25" t="s">
        <v>185</v>
      </c>
      <c r="AU1401" s="25" t="s">
        <v>85</v>
      </c>
      <c r="AY1401" s="25" t="s">
        <v>182</v>
      </c>
      <c r="BE1401" s="246">
        <f>IF(N1401="základní",J1401,0)</f>
        <v>0</v>
      </c>
      <c r="BF1401" s="246">
        <f>IF(N1401="snížená",J1401,0)</f>
        <v>0</v>
      </c>
      <c r="BG1401" s="246">
        <f>IF(N1401="zákl. přenesená",J1401,0)</f>
        <v>0</v>
      </c>
      <c r="BH1401" s="246">
        <f>IF(N1401="sníž. přenesená",J1401,0)</f>
        <v>0</v>
      </c>
      <c r="BI1401" s="246">
        <f>IF(N1401="nulová",J1401,0)</f>
        <v>0</v>
      </c>
      <c r="BJ1401" s="25" t="s">
        <v>83</v>
      </c>
      <c r="BK1401" s="246">
        <f>ROUND(I1401*H1401,2)</f>
        <v>0</v>
      </c>
      <c r="BL1401" s="25" t="s">
        <v>198</v>
      </c>
      <c r="BM1401" s="25" t="s">
        <v>1266</v>
      </c>
    </row>
    <row r="1402" s="12" customFormat="1">
      <c r="B1402" s="251"/>
      <c r="C1402" s="252"/>
      <c r="D1402" s="253" t="s">
        <v>252</v>
      </c>
      <c r="E1402" s="254" t="s">
        <v>21</v>
      </c>
      <c r="F1402" s="255" t="s">
        <v>1267</v>
      </c>
      <c r="G1402" s="252"/>
      <c r="H1402" s="254" t="s">
        <v>21</v>
      </c>
      <c r="I1402" s="256"/>
      <c r="J1402" s="252"/>
      <c r="K1402" s="252"/>
      <c r="L1402" s="257"/>
      <c r="M1402" s="258"/>
      <c r="N1402" s="259"/>
      <c r="O1402" s="259"/>
      <c r="P1402" s="259"/>
      <c r="Q1402" s="259"/>
      <c r="R1402" s="259"/>
      <c r="S1402" s="259"/>
      <c r="T1402" s="260"/>
      <c r="AT1402" s="261" t="s">
        <v>252</v>
      </c>
      <c r="AU1402" s="261" t="s">
        <v>85</v>
      </c>
      <c r="AV1402" s="12" t="s">
        <v>83</v>
      </c>
      <c r="AW1402" s="12" t="s">
        <v>38</v>
      </c>
      <c r="AX1402" s="12" t="s">
        <v>75</v>
      </c>
      <c r="AY1402" s="261" t="s">
        <v>182</v>
      </c>
    </row>
    <row r="1403" s="13" customFormat="1">
      <c r="B1403" s="262"/>
      <c r="C1403" s="263"/>
      <c r="D1403" s="253" t="s">
        <v>252</v>
      </c>
      <c r="E1403" s="264" t="s">
        <v>21</v>
      </c>
      <c r="F1403" s="265" t="s">
        <v>83</v>
      </c>
      <c r="G1403" s="263"/>
      <c r="H1403" s="266">
        <v>1</v>
      </c>
      <c r="I1403" s="267"/>
      <c r="J1403" s="263"/>
      <c r="K1403" s="263"/>
      <c r="L1403" s="268"/>
      <c r="M1403" s="269"/>
      <c r="N1403" s="270"/>
      <c r="O1403" s="270"/>
      <c r="P1403" s="270"/>
      <c r="Q1403" s="270"/>
      <c r="R1403" s="270"/>
      <c r="S1403" s="270"/>
      <c r="T1403" s="271"/>
      <c r="AT1403" s="272" t="s">
        <v>252</v>
      </c>
      <c r="AU1403" s="272" t="s">
        <v>85</v>
      </c>
      <c r="AV1403" s="13" t="s">
        <v>85</v>
      </c>
      <c r="AW1403" s="13" t="s">
        <v>38</v>
      </c>
      <c r="AX1403" s="13" t="s">
        <v>83</v>
      </c>
      <c r="AY1403" s="272" t="s">
        <v>182</v>
      </c>
    </row>
    <row r="1404" s="1" customFormat="1" ht="16.5" customHeight="1">
      <c r="B1404" s="47"/>
      <c r="C1404" s="284" t="s">
        <v>1268</v>
      </c>
      <c r="D1404" s="284" t="s">
        <v>300</v>
      </c>
      <c r="E1404" s="285" t="s">
        <v>1269</v>
      </c>
      <c r="F1404" s="286" t="s">
        <v>1270</v>
      </c>
      <c r="G1404" s="287" t="s">
        <v>1210</v>
      </c>
      <c r="H1404" s="288">
        <v>1</v>
      </c>
      <c r="I1404" s="289"/>
      <c r="J1404" s="290">
        <f>ROUND(I1404*H1404,2)</f>
        <v>0</v>
      </c>
      <c r="K1404" s="286" t="s">
        <v>21</v>
      </c>
      <c r="L1404" s="291"/>
      <c r="M1404" s="292" t="s">
        <v>21</v>
      </c>
      <c r="N1404" s="293" t="s">
        <v>46</v>
      </c>
      <c r="O1404" s="48"/>
      <c r="P1404" s="244">
        <f>O1404*H1404</f>
        <v>0</v>
      </c>
      <c r="Q1404" s="244">
        <v>0.0031099999999999999</v>
      </c>
      <c r="R1404" s="244">
        <f>Q1404*H1404</f>
        <v>0.0031099999999999999</v>
      </c>
      <c r="S1404" s="244">
        <v>0</v>
      </c>
      <c r="T1404" s="245">
        <f>S1404*H1404</f>
        <v>0</v>
      </c>
      <c r="AR1404" s="25" t="s">
        <v>215</v>
      </c>
      <c r="AT1404" s="25" t="s">
        <v>300</v>
      </c>
      <c r="AU1404" s="25" t="s">
        <v>85</v>
      </c>
      <c r="AY1404" s="25" t="s">
        <v>182</v>
      </c>
      <c r="BE1404" s="246">
        <f>IF(N1404="základní",J1404,0)</f>
        <v>0</v>
      </c>
      <c r="BF1404" s="246">
        <f>IF(N1404="snížená",J1404,0)</f>
        <v>0</v>
      </c>
      <c r="BG1404" s="246">
        <f>IF(N1404="zákl. přenesená",J1404,0)</f>
        <v>0</v>
      </c>
      <c r="BH1404" s="246">
        <f>IF(N1404="sníž. přenesená",J1404,0)</f>
        <v>0</v>
      </c>
      <c r="BI1404" s="246">
        <f>IF(N1404="nulová",J1404,0)</f>
        <v>0</v>
      </c>
      <c r="BJ1404" s="25" t="s">
        <v>83</v>
      </c>
      <c r="BK1404" s="246">
        <f>ROUND(I1404*H1404,2)</f>
        <v>0</v>
      </c>
      <c r="BL1404" s="25" t="s">
        <v>198</v>
      </c>
      <c r="BM1404" s="25" t="s">
        <v>1271</v>
      </c>
    </row>
    <row r="1405" s="13" customFormat="1">
      <c r="B1405" s="262"/>
      <c r="C1405" s="263"/>
      <c r="D1405" s="253" t="s">
        <v>252</v>
      </c>
      <c r="E1405" s="263"/>
      <c r="F1405" s="265" t="s">
        <v>1272</v>
      </c>
      <c r="G1405" s="263"/>
      <c r="H1405" s="266">
        <v>1</v>
      </c>
      <c r="I1405" s="267"/>
      <c r="J1405" s="263"/>
      <c r="K1405" s="263"/>
      <c r="L1405" s="268"/>
      <c r="M1405" s="269"/>
      <c r="N1405" s="270"/>
      <c r="O1405" s="270"/>
      <c r="P1405" s="270"/>
      <c r="Q1405" s="270"/>
      <c r="R1405" s="270"/>
      <c r="S1405" s="270"/>
      <c r="T1405" s="271"/>
      <c r="AT1405" s="272" t="s">
        <v>252</v>
      </c>
      <c r="AU1405" s="272" t="s">
        <v>85</v>
      </c>
      <c r="AV1405" s="13" t="s">
        <v>85</v>
      </c>
      <c r="AW1405" s="13" t="s">
        <v>6</v>
      </c>
      <c r="AX1405" s="13" t="s">
        <v>83</v>
      </c>
      <c r="AY1405" s="272" t="s">
        <v>182</v>
      </c>
    </row>
    <row r="1406" s="1" customFormat="1" ht="16.5" customHeight="1">
      <c r="B1406" s="47"/>
      <c r="C1406" s="235" t="s">
        <v>1273</v>
      </c>
      <c r="D1406" s="235" t="s">
        <v>185</v>
      </c>
      <c r="E1406" s="236" t="s">
        <v>1274</v>
      </c>
      <c r="F1406" s="237" t="s">
        <v>1275</v>
      </c>
      <c r="G1406" s="238" t="s">
        <v>303</v>
      </c>
      <c r="H1406" s="239">
        <v>2.194</v>
      </c>
      <c r="I1406" s="240"/>
      <c r="J1406" s="241">
        <f>ROUND(I1406*H1406,2)</f>
        <v>0</v>
      </c>
      <c r="K1406" s="237" t="s">
        <v>189</v>
      </c>
      <c r="L1406" s="73"/>
      <c r="M1406" s="242" t="s">
        <v>21</v>
      </c>
      <c r="N1406" s="243" t="s">
        <v>46</v>
      </c>
      <c r="O1406" s="48"/>
      <c r="P1406" s="244">
        <f>O1406*H1406</f>
        <v>0</v>
      </c>
      <c r="Q1406" s="244">
        <v>0</v>
      </c>
      <c r="R1406" s="244">
        <f>Q1406*H1406</f>
        <v>0</v>
      </c>
      <c r="S1406" s="244">
        <v>0</v>
      </c>
      <c r="T1406" s="245">
        <f>S1406*H1406</f>
        <v>0</v>
      </c>
      <c r="AR1406" s="25" t="s">
        <v>430</v>
      </c>
      <c r="AT1406" s="25" t="s">
        <v>185</v>
      </c>
      <c r="AU1406" s="25" t="s">
        <v>85</v>
      </c>
      <c r="AY1406" s="25" t="s">
        <v>182</v>
      </c>
      <c r="BE1406" s="246">
        <f>IF(N1406="základní",J1406,0)</f>
        <v>0</v>
      </c>
      <c r="BF1406" s="246">
        <f>IF(N1406="snížená",J1406,0)</f>
        <v>0</v>
      </c>
      <c r="BG1406" s="246">
        <f>IF(N1406="zákl. přenesená",J1406,0)</f>
        <v>0</v>
      </c>
      <c r="BH1406" s="246">
        <f>IF(N1406="sníž. přenesená",J1406,0)</f>
        <v>0</v>
      </c>
      <c r="BI1406" s="246">
        <f>IF(N1406="nulová",J1406,0)</f>
        <v>0</v>
      </c>
      <c r="BJ1406" s="25" t="s">
        <v>83</v>
      </c>
      <c r="BK1406" s="246">
        <f>ROUND(I1406*H1406,2)</f>
        <v>0</v>
      </c>
      <c r="BL1406" s="25" t="s">
        <v>430</v>
      </c>
      <c r="BM1406" s="25" t="s">
        <v>1276</v>
      </c>
    </row>
    <row r="1407" s="11" customFormat="1" ht="29.88" customHeight="1">
      <c r="B1407" s="219"/>
      <c r="C1407" s="220"/>
      <c r="D1407" s="221" t="s">
        <v>74</v>
      </c>
      <c r="E1407" s="233" t="s">
        <v>1277</v>
      </c>
      <c r="F1407" s="233" t="s">
        <v>1278</v>
      </c>
      <c r="G1407" s="220"/>
      <c r="H1407" s="220"/>
      <c r="I1407" s="223"/>
      <c r="J1407" s="234">
        <f>BK1407</f>
        <v>0</v>
      </c>
      <c r="K1407" s="220"/>
      <c r="L1407" s="225"/>
      <c r="M1407" s="226"/>
      <c r="N1407" s="227"/>
      <c r="O1407" s="227"/>
      <c r="P1407" s="228">
        <f>SUM(P1408:P1598)</f>
        <v>0</v>
      </c>
      <c r="Q1407" s="227"/>
      <c r="R1407" s="228">
        <f>SUM(R1408:R1598)</f>
        <v>5.7509662800000001</v>
      </c>
      <c r="S1407" s="227"/>
      <c r="T1407" s="229">
        <f>SUM(T1408:T1598)</f>
        <v>0</v>
      </c>
      <c r="AR1407" s="230" t="s">
        <v>83</v>
      </c>
      <c r="AT1407" s="231" t="s">
        <v>74</v>
      </c>
      <c r="AU1407" s="231" t="s">
        <v>83</v>
      </c>
      <c r="AY1407" s="230" t="s">
        <v>182</v>
      </c>
      <c r="BK1407" s="232">
        <f>SUM(BK1408:BK1598)</f>
        <v>0</v>
      </c>
    </row>
    <row r="1408" s="1" customFormat="1" ht="25.5" customHeight="1">
      <c r="B1408" s="47"/>
      <c r="C1408" s="235" t="s">
        <v>1279</v>
      </c>
      <c r="D1408" s="235" t="s">
        <v>185</v>
      </c>
      <c r="E1408" s="236" t="s">
        <v>1280</v>
      </c>
      <c r="F1408" s="237" t="s">
        <v>1281</v>
      </c>
      <c r="G1408" s="238" t="s">
        <v>250</v>
      </c>
      <c r="H1408" s="239">
        <v>759.10000000000002</v>
      </c>
      <c r="I1408" s="240"/>
      <c r="J1408" s="241">
        <f>ROUND(I1408*H1408,2)</f>
        <v>0</v>
      </c>
      <c r="K1408" s="237" t="s">
        <v>189</v>
      </c>
      <c r="L1408" s="73"/>
      <c r="M1408" s="242" t="s">
        <v>21</v>
      </c>
      <c r="N1408" s="243" t="s">
        <v>46</v>
      </c>
      <c r="O1408" s="48"/>
      <c r="P1408" s="244">
        <f>O1408*H1408</f>
        <v>0</v>
      </c>
      <c r="Q1408" s="244">
        <v>0</v>
      </c>
      <c r="R1408" s="244">
        <f>Q1408*H1408</f>
        <v>0</v>
      </c>
      <c r="S1408" s="244">
        <v>0</v>
      </c>
      <c r="T1408" s="245">
        <f>S1408*H1408</f>
        <v>0</v>
      </c>
      <c r="AR1408" s="25" t="s">
        <v>198</v>
      </c>
      <c r="AT1408" s="25" t="s">
        <v>185</v>
      </c>
      <c r="AU1408" s="25" t="s">
        <v>85</v>
      </c>
      <c r="AY1408" s="25" t="s">
        <v>182</v>
      </c>
      <c r="BE1408" s="246">
        <f>IF(N1408="základní",J1408,0)</f>
        <v>0</v>
      </c>
      <c r="BF1408" s="246">
        <f>IF(N1408="snížená",J1408,0)</f>
        <v>0</v>
      </c>
      <c r="BG1408" s="246">
        <f>IF(N1408="zákl. přenesená",J1408,0)</f>
        <v>0</v>
      </c>
      <c r="BH1408" s="246">
        <f>IF(N1408="sníž. přenesená",J1408,0)</f>
        <v>0</v>
      </c>
      <c r="BI1408" s="246">
        <f>IF(N1408="nulová",J1408,0)</f>
        <v>0</v>
      </c>
      <c r="BJ1408" s="25" t="s">
        <v>83</v>
      </c>
      <c r="BK1408" s="246">
        <f>ROUND(I1408*H1408,2)</f>
        <v>0</v>
      </c>
      <c r="BL1408" s="25" t="s">
        <v>198</v>
      </c>
      <c r="BM1408" s="25" t="s">
        <v>1282</v>
      </c>
    </row>
    <row r="1409" s="12" customFormat="1">
      <c r="B1409" s="251"/>
      <c r="C1409" s="252"/>
      <c r="D1409" s="253" t="s">
        <v>252</v>
      </c>
      <c r="E1409" s="254" t="s">
        <v>21</v>
      </c>
      <c r="F1409" s="255" t="s">
        <v>1283</v>
      </c>
      <c r="G1409" s="252"/>
      <c r="H1409" s="254" t="s">
        <v>21</v>
      </c>
      <c r="I1409" s="256"/>
      <c r="J1409" s="252"/>
      <c r="K1409" s="252"/>
      <c r="L1409" s="257"/>
      <c r="M1409" s="258"/>
      <c r="N1409" s="259"/>
      <c r="O1409" s="259"/>
      <c r="P1409" s="259"/>
      <c r="Q1409" s="259"/>
      <c r="R1409" s="259"/>
      <c r="S1409" s="259"/>
      <c r="T1409" s="260"/>
      <c r="AT1409" s="261" t="s">
        <v>252</v>
      </c>
      <c r="AU1409" s="261" t="s">
        <v>85</v>
      </c>
      <c r="AV1409" s="12" t="s">
        <v>83</v>
      </c>
      <c r="AW1409" s="12" t="s">
        <v>38</v>
      </c>
      <c r="AX1409" s="12" t="s">
        <v>75</v>
      </c>
      <c r="AY1409" s="261" t="s">
        <v>182</v>
      </c>
    </row>
    <row r="1410" s="13" customFormat="1">
      <c r="B1410" s="262"/>
      <c r="C1410" s="263"/>
      <c r="D1410" s="253" t="s">
        <v>252</v>
      </c>
      <c r="E1410" s="264" t="s">
        <v>21</v>
      </c>
      <c r="F1410" s="265" t="s">
        <v>21</v>
      </c>
      <c r="G1410" s="263"/>
      <c r="H1410" s="266">
        <v>0</v>
      </c>
      <c r="I1410" s="267"/>
      <c r="J1410" s="263"/>
      <c r="K1410" s="263"/>
      <c r="L1410" s="268"/>
      <c r="M1410" s="269"/>
      <c r="N1410" s="270"/>
      <c r="O1410" s="270"/>
      <c r="P1410" s="270"/>
      <c r="Q1410" s="270"/>
      <c r="R1410" s="270"/>
      <c r="S1410" s="270"/>
      <c r="T1410" s="271"/>
      <c r="AT1410" s="272" t="s">
        <v>252</v>
      </c>
      <c r="AU1410" s="272" t="s">
        <v>85</v>
      </c>
      <c r="AV1410" s="13" t="s">
        <v>85</v>
      </c>
      <c r="AW1410" s="13" t="s">
        <v>38</v>
      </c>
      <c r="AX1410" s="13" t="s">
        <v>75</v>
      </c>
      <c r="AY1410" s="272" t="s">
        <v>182</v>
      </c>
    </row>
    <row r="1411" s="12" customFormat="1">
      <c r="B1411" s="251"/>
      <c r="C1411" s="252"/>
      <c r="D1411" s="253" t="s">
        <v>252</v>
      </c>
      <c r="E1411" s="254" t="s">
        <v>21</v>
      </c>
      <c r="F1411" s="255" t="s">
        <v>798</v>
      </c>
      <c r="G1411" s="252"/>
      <c r="H1411" s="254" t="s">
        <v>21</v>
      </c>
      <c r="I1411" s="256"/>
      <c r="J1411" s="252"/>
      <c r="K1411" s="252"/>
      <c r="L1411" s="257"/>
      <c r="M1411" s="258"/>
      <c r="N1411" s="259"/>
      <c r="O1411" s="259"/>
      <c r="P1411" s="259"/>
      <c r="Q1411" s="259"/>
      <c r="R1411" s="259"/>
      <c r="S1411" s="259"/>
      <c r="T1411" s="260"/>
      <c r="AT1411" s="261" t="s">
        <v>252</v>
      </c>
      <c r="AU1411" s="261" t="s">
        <v>85</v>
      </c>
      <c r="AV1411" s="12" t="s">
        <v>83</v>
      </c>
      <c r="AW1411" s="12" t="s">
        <v>38</v>
      </c>
      <c r="AX1411" s="12" t="s">
        <v>75</v>
      </c>
      <c r="AY1411" s="261" t="s">
        <v>182</v>
      </c>
    </row>
    <row r="1412" s="12" customFormat="1">
      <c r="B1412" s="251"/>
      <c r="C1412" s="252"/>
      <c r="D1412" s="253" t="s">
        <v>252</v>
      </c>
      <c r="E1412" s="254" t="s">
        <v>21</v>
      </c>
      <c r="F1412" s="255" t="s">
        <v>799</v>
      </c>
      <c r="G1412" s="252"/>
      <c r="H1412" s="254" t="s">
        <v>21</v>
      </c>
      <c r="I1412" s="256"/>
      <c r="J1412" s="252"/>
      <c r="K1412" s="252"/>
      <c r="L1412" s="257"/>
      <c r="M1412" s="258"/>
      <c r="N1412" s="259"/>
      <c r="O1412" s="259"/>
      <c r="P1412" s="259"/>
      <c r="Q1412" s="259"/>
      <c r="R1412" s="259"/>
      <c r="S1412" s="259"/>
      <c r="T1412" s="260"/>
      <c r="AT1412" s="261" t="s">
        <v>252</v>
      </c>
      <c r="AU1412" s="261" t="s">
        <v>85</v>
      </c>
      <c r="AV1412" s="12" t="s">
        <v>83</v>
      </c>
      <c r="AW1412" s="12" t="s">
        <v>38</v>
      </c>
      <c r="AX1412" s="12" t="s">
        <v>75</v>
      </c>
      <c r="AY1412" s="261" t="s">
        <v>182</v>
      </c>
    </row>
    <row r="1413" s="13" customFormat="1">
      <c r="B1413" s="262"/>
      <c r="C1413" s="263"/>
      <c r="D1413" s="253" t="s">
        <v>252</v>
      </c>
      <c r="E1413" s="264" t="s">
        <v>21</v>
      </c>
      <c r="F1413" s="265" t="s">
        <v>1073</v>
      </c>
      <c r="G1413" s="263"/>
      <c r="H1413" s="266">
        <v>510.30000000000001</v>
      </c>
      <c r="I1413" s="267"/>
      <c r="J1413" s="263"/>
      <c r="K1413" s="263"/>
      <c r="L1413" s="268"/>
      <c r="M1413" s="269"/>
      <c r="N1413" s="270"/>
      <c r="O1413" s="270"/>
      <c r="P1413" s="270"/>
      <c r="Q1413" s="270"/>
      <c r="R1413" s="270"/>
      <c r="S1413" s="270"/>
      <c r="T1413" s="271"/>
      <c r="AT1413" s="272" t="s">
        <v>252</v>
      </c>
      <c r="AU1413" s="272" t="s">
        <v>85</v>
      </c>
      <c r="AV1413" s="13" t="s">
        <v>85</v>
      </c>
      <c r="AW1413" s="13" t="s">
        <v>38</v>
      </c>
      <c r="AX1413" s="13" t="s">
        <v>75</v>
      </c>
      <c r="AY1413" s="272" t="s">
        <v>182</v>
      </c>
    </row>
    <row r="1414" s="15" customFormat="1">
      <c r="B1414" s="299"/>
      <c r="C1414" s="300"/>
      <c r="D1414" s="253" t="s">
        <v>252</v>
      </c>
      <c r="E1414" s="301" t="s">
        <v>21</v>
      </c>
      <c r="F1414" s="302" t="s">
        <v>371</v>
      </c>
      <c r="G1414" s="300"/>
      <c r="H1414" s="303">
        <v>510.30000000000001</v>
      </c>
      <c r="I1414" s="304"/>
      <c r="J1414" s="300"/>
      <c r="K1414" s="300"/>
      <c r="L1414" s="305"/>
      <c r="M1414" s="306"/>
      <c r="N1414" s="307"/>
      <c r="O1414" s="307"/>
      <c r="P1414" s="307"/>
      <c r="Q1414" s="307"/>
      <c r="R1414" s="307"/>
      <c r="S1414" s="307"/>
      <c r="T1414" s="308"/>
      <c r="AT1414" s="309" t="s">
        <v>252</v>
      </c>
      <c r="AU1414" s="309" t="s">
        <v>85</v>
      </c>
      <c r="AV1414" s="15" t="s">
        <v>104</v>
      </c>
      <c r="AW1414" s="15" t="s">
        <v>38</v>
      </c>
      <c r="AX1414" s="15" t="s">
        <v>75</v>
      </c>
      <c r="AY1414" s="309" t="s">
        <v>182</v>
      </c>
    </row>
    <row r="1415" s="13" customFormat="1">
      <c r="B1415" s="262"/>
      <c r="C1415" s="263"/>
      <c r="D1415" s="253" t="s">
        <v>252</v>
      </c>
      <c r="E1415" s="264" t="s">
        <v>21</v>
      </c>
      <c r="F1415" s="265" t="s">
        <v>21</v>
      </c>
      <c r="G1415" s="263"/>
      <c r="H1415" s="266">
        <v>0</v>
      </c>
      <c r="I1415" s="267"/>
      <c r="J1415" s="263"/>
      <c r="K1415" s="263"/>
      <c r="L1415" s="268"/>
      <c r="M1415" s="269"/>
      <c r="N1415" s="270"/>
      <c r="O1415" s="270"/>
      <c r="P1415" s="270"/>
      <c r="Q1415" s="270"/>
      <c r="R1415" s="270"/>
      <c r="S1415" s="270"/>
      <c r="T1415" s="271"/>
      <c r="AT1415" s="272" t="s">
        <v>252</v>
      </c>
      <c r="AU1415" s="272" t="s">
        <v>85</v>
      </c>
      <c r="AV1415" s="13" t="s">
        <v>85</v>
      </c>
      <c r="AW1415" s="13" t="s">
        <v>38</v>
      </c>
      <c r="AX1415" s="13" t="s">
        <v>75</v>
      </c>
      <c r="AY1415" s="272" t="s">
        <v>182</v>
      </c>
    </row>
    <row r="1416" s="12" customFormat="1">
      <c r="B1416" s="251"/>
      <c r="C1416" s="252"/>
      <c r="D1416" s="253" t="s">
        <v>252</v>
      </c>
      <c r="E1416" s="254" t="s">
        <v>21</v>
      </c>
      <c r="F1416" s="255" t="s">
        <v>1284</v>
      </c>
      <c r="G1416" s="252"/>
      <c r="H1416" s="254" t="s">
        <v>21</v>
      </c>
      <c r="I1416" s="256"/>
      <c r="J1416" s="252"/>
      <c r="K1416" s="252"/>
      <c r="L1416" s="257"/>
      <c r="M1416" s="258"/>
      <c r="N1416" s="259"/>
      <c r="O1416" s="259"/>
      <c r="P1416" s="259"/>
      <c r="Q1416" s="259"/>
      <c r="R1416" s="259"/>
      <c r="S1416" s="259"/>
      <c r="T1416" s="260"/>
      <c r="AT1416" s="261" t="s">
        <v>252</v>
      </c>
      <c r="AU1416" s="261" t="s">
        <v>85</v>
      </c>
      <c r="AV1416" s="12" t="s">
        <v>83</v>
      </c>
      <c r="AW1416" s="12" t="s">
        <v>38</v>
      </c>
      <c r="AX1416" s="12" t="s">
        <v>75</v>
      </c>
      <c r="AY1416" s="261" t="s">
        <v>182</v>
      </c>
    </row>
    <row r="1417" s="13" customFormat="1">
      <c r="B1417" s="262"/>
      <c r="C1417" s="263"/>
      <c r="D1417" s="253" t="s">
        <v>252</v>
      </c>
      <c r="E1417" s="264" t="s">
        <v>21</v>
      </c>
      <c r="F1417" s="265" t="s">
        <v>21</v>
      </c>
      <c r="G1417" s="263"/>
      <c r="H1417" s="266">
        <v>0</v>
      </c>
      <c r="I1417" s="267"/>
      <c r="J1417" s="263"/>
      <c r="K1417" s="263"/>
      <c r="L1417" s="268"/>
      <c r="M1417" s="269"/>
      <c r="N1417" s="270"/>
      <c r="O1417" s="270"/>
      <c r="P1417" s="270"/>
      <c r="Q1417" s="270"/>
      <c r="R1417" s="270"/>
      <c r="S1417" s="270"/>
      <c r="T1417" s="271"/>
      <c r="AT1417" s="272" t="s">
        <v>252</v>
      </c>
      <c r="AU1417" s="272" t="s">
        <v>85</v>
      </c>
      <c r="AV1417" s="13" t="s">
        <v>85</v>
      </c>
      <c r="AW1417" s="13" t="s">
        <v>38</v>
      </c>
      <c r="AX1417" s="13" t="s">
        <v>75</v>
      </c>
      <c r="AY1417" s="272" t="s">
        <v>182</v>
      </c>
    </row>
    <row r="1418" s="12" customFormat="1">
      <c r="B1418" s="251"/>
      <c r="C1418" s="252"/>
      <c r="D1418" s="253" t="s">
        <v>252</v>
      </c>
      <c r="E1418" s="254" t="s">
        <v>21</v>
      </c>
      <c r="F1418" s="255" t="s">
        <v>704</v>
      </c>
      <c r="G1418" s="252"/>
      <c r="H1418" s="254" t="s">
        <v>21</v>
      </c>
      <c r="I1418" s="256"/>
      <c r="J1418" s="252"/>
      <c r="K1418" s="252"/>
      <c r="L1418" s="257"/>
      <c r="M1418" s="258"/>
      <c r="N1418" s="259"/>
      <c r="O1418" s="259"/>
      <c r="P1418" s="259"/>
      <c r="Q1418" s="259"/>
      <c r="R1418" s="259"/>
      <c r="S1418" s="259"/>
      <c r="T1418" s="260"/>
      <c r="AT1418" s="261" t="s">
        <v>252</v>
      </c>
      <c r="AU1418" s="261" t="s">
        <v>85</v>
      </c>
      <c r="AV1418" s="12" t="s">
        <v>83</v>
      </c>
      <c r="AW1418" s="12" t="s">
        <v>38</v>
      </c>
      <c r="AX1418" s="12" t="s">
        <v>75</v>
      </c>
      <c r="AY1418" s="261" t="s">
        <v>182</v>
      </c>
    </row>
    <row r="1419" s="12" customFormat="1">
      <c r="B1419" s="251"/>
      <c r="C1419" s="252"/>
      <c r="D1419" s="253" t="s">
        <v>252</v>
      </c>
      <c r="E1419" s="254" t="s">
        <v>21</v>
      </c>
      <c r="F1419" s="255" t="s">
        <v>705</v>
      </c>
      <c r="G1419" s="252"/>
      <c r="H1419" s="254" t="s">
        <v>21</v>
      </c>
      <c r="I1419" s="256"/>
      <c r="J1419" s="252"/>
      <c r="K1419" s="252"/>
      <c r="L1419" s="257"/>
      <c r="M1419" s="258"/>
      <c r="N1419" s="259"/>
      <c r="O1419" s="259"/>
      <c r="P1419" s="259"/>
      <c r="Q1419" s="259"/>
      <c r="R1419" s="259"/>
      <c r="S1419" s="259"/>
      <c r="T1419" s="260"/>
      <c r="AT1419" s="261" t="s">
        <v>252</v>
      </c>
      <c r="AU1419" s="261" t="s">
        <v>85</v>
      </c>
      <c r="AV1419" s="12" t="s">
        <v>83</v>
      </c>
      <c r="AW1419" s="12" t="s">
        <v>38</v>
      </c>
      <c r="AX1419" s="12" t="s">
        <v>75</v>
      </c>
      <c r="AY1419" s="261" t="s">
        <v>182</v>
      </c>
    </row>
    <row r="1420" s="13" customFormat="1">
      <c r="B1420" s="262"/>
      <c r="C1420" s="263"/>
      <c r="D1420" s="253" t="s">
        <v>252</v>
      </c>
      <c r="E1420" s="264" t="s">
        <v>21</v>
      </c>
      <c r="F1420" s="265" t="s">
        <v>706</v>
      </c>
      <c r="G1420" s="263"/>
      <c r="H1420" s="266">
        <v>4.9000000000000004</v>
      </c>
      <c r="I1420" s="267"/>
      <c r="J1420" s="263"/>
      <c r="K1420" s="263"/>
      <c r="L1420" s="268"/>
      <c r="M1420" s="269"/>
      <c r="N1420" s="270"/>
      <c r="O1420" s="270"/>
      <c r="P1420" s="270"/>
      <c r="Q1420" s="270"/>
      <c r="R1420" s="270"/>
      <c r="S1420" s="270"/>
      <c r="T1420" s="271"/>
      <c r="AT1420" s="272" t="s">
        <v>252</v>
      </c>
      <c r="AU1420" s="272" t="s">
        <v>85</v>
      </c>
      <c r="AV1420" s="13" t="s">
        <v>85</v>
      </c>
      <c r="AW1420" s="13" t="s">
        <v>38</v>
      </c>
      <c r="AX1420" s="13" t="s">
        <v>75</v>
      </c>
      <c r="AY1420" s="272" t="s">
        <v>182</v>
      </c>
    </row>
    <row r="1421" s="12" customFormat="1">
      <c r="B1421" s="251"/>
      <c r="C1421" s="252"/>
      <c r="D1421" s="253" t="s">
        <v>252</v>
      </c>
      <c r="E1421" s="254" t="s">
        <v>21</v>
      </c>
      <c r="F1421" s="255" t="s">
        <v>707</v>
      </c>
      <c r="G1421" s="252"/>
      <c r="H1421" s="254" t="s">
        <v>21</v>
      </c>
      <c r="I1421" s="256"/>
      <c r="J1421" s="252"/>
      <c r="K1421" s="252"/>
      <c r="L1421" s="257"/>
      <c r="M1421" s="258"/>
      <c r="N1421" s="259"/>
      <c r="O1421" s="259"/>
      <c r="P1421" s="259"/>
      <c r="Q1421" s="259"/>
      <c r="R1421" s="259"/>
      <c r="S1421" s="259"/>
      <c r="T1421" s="260"/>
      <c r="AT1421" s="261" t="s">
        <v>252</v>
      </c>
      <c r="AU1421" s="261" t="s">
        <v>85</v>
      </c>
      <c r="AV1421" s="12" t="s">
        <v>83</v>
      </c>
      <c r="AW1421" s="12" t="s">
        <v>38</v>
      </c>
      <c r="AX1421" s="12" t="s">
        <v>75</v>
      </c>
      <c r="AY1421" s="261" t="s">
        <v>182</v>
      </c>
    </row>
    <row r="1422" s="12" customFormat="1">
      <c r="B1422" s="251"/>
      <c r="C1422" s="252"/>
      <c r="D1422" s="253" t="s">
        <v>252</v>
      </c>
      <c r="E1422" s="254" t="s">
        <v>21</v>
      </c>
      <c r="F1422" s="255" t="s">
        <v>708</v>
      </c>
      <c r="G1422" s="252"/>
      <c r="H1422" s="254" t="s">
        <v>21</v>
      </c>
      <c r="I1422" s="256"/>
      <c r="J1422" s="252"/>
      <c r="K1422" s="252"/>
      <c r="L1422" s="257"/>
      <c r="M1422" s="258"/>
      <c r="N1422" s="259"/>
      <c r="O1422" s="259"/>
      <c r="P1422" s="259"/>
      <c r="Q1422" s="259"/>
      <c r="R1422" s="259"/>
      <c r="S1422" s="259"/>
      <c r="T1422" s="260"/>
      <c r="AT1422" s="261" t="s">
        <v>252</v>
      </c>
      <c r="AU1422" s="261" t="s">
        <v>85</v>
      </c>
      <c r="AV1422" s="12" t="s">
        <v>83</v>
      </c>
      <c r="AW1422" s="12" t="s">
        <v>38</v>
      </c>
      <c r="AX1422" s="12" t="s">
        <v>75</v>
      </c>
      <c r="AY1422" s="261" t="s">
        <v>182</v>
      </c>
    </row>
    <row r="1423" s="13" customFormat="1">
      <c r="B1423" s="262"/>
      <c r="C1423" s="263"/>
      <c r="D1423" s="253" t="s">
        <v>252</v>
      </c>
      <c r="E1423" s="264" t="s">
        <v>21</v>
      </c>
      <c r="F1423" s="265" t="s">
        <v>709</v>
      </c>
      <c r="G1423" s="263"/>
      <c r="H1423" s="266">
        <v>31.100000000000001</v>
      </c>
      <c r="I1423" s="267"/>
      <c r="J1423" s="263"/>
      <c r="K1423" s="263"/>
      <c r="L1423" s="268"/>
      <c r="M1423" s="269"/>
      <c r="N1423" s="270"/>
      <c r="O1423" s="270"/>
      <c r="P1423" s="270"/>
      <c r="Q1423" s="270"/>
      <c r="R1423" s="270"/>
      <c r="S1423" s="270"/>
      <c r="T1423" s="271"/>
      <c r="AT1423" s="272" t="s">
        <v>252</v>
      </c>
      <c r="AU1423" s="272" t="s">
        <v>85</v>
      </c>
      <c r="AV1423" s="13" t="s">
        <v>85</v>
      </c>
      <c r="AW1423" s="13" t="s">
        <v>38</v>
      </c>
      <c r="AX1423" s="13" t="s">
        <v>75</v>
      </c>
      <c r="AY1423" s="272" t="s">
        <v>182</v>
      </c>
    </row>
    <row r="1424" s="12" customFormat="1">
      <c r="B1424" s="251"/>
      <c r="C1424" s="252"/>
      <c r="D1424" s="253" t="s">
        <v>252</v>
      </c>
      <c r="E1424" s="254" t="s">
        <v>21</v>
      </c>
      <c r="F1424" s="255" t="s">
        <v>710</v>
      </c>
      <c r="G1424" s="252"/>
      <c r="H1424" s="254" t="s">
        <v>21</v>
      </c>
      <c r="I1424" s="256"/>
      <c r="J1424" s="252"/>
      <c r="K1424" s="252"/>
      <c r="L1424" s="257"/>
      <c r="M1424" s="258"/>
      <c r="N1424" s="259"/>
      <c r="O1424" s="259"/>
      <c r="P1424" s="259"/>
      <c r="Q1424" s="259"/>
      <c r="R1424" s="259"/>
      <c r="S1424" s="259"/>
      <c r="T1424" s="260"/>
      <c r="AT1424" s="261" t="s">
        <v>252</v>
      </c>
      <c r="AU1424" s="261" t="s">
        <v>85</v>
      </c>
      <c r="AV1424" s="12" t="s">
        <v>83</v>
      </c>
      <c r="AW1424" s="12" t="s">
        <v>38</v>
      </c>
      <c r="AX1424" s="12" t="s">
        <v>75</v>
      </c>
      <c r="AY1424" s="261" t="s">
        <v>182</v>
      </c>
    </row>
    <row r="1425" s="12" customFormat="1">
      <c r="B1425" s="251"/>
      <c r="C1425" s="252"/>
      <c r="D1425" s="253" t="s">
        <v>252</v>
      </c>
      <c r="E1425" s="254" t="s">
        <v>21</v>
      </c>
      <c r="F1425" s="255" t="s">
        <v>711</v>
      </c>
      <c r="G1425" s="252"/>
      <c r="H1425" s="254" t="s">
        <v>21</v>
      </c>
      <c r="I1425" s="256"/>
      <c r="J1425" s="252"/>
      <c r="K1425" s="252"/>
      <c r="L1425" s="257"/>
      <c r="M1425" s="258"/>
      <c r="N1425" s="259"/>
      <c r="O1425" s="259"/>
      <c r="P1425" s="259"/>
      <c r="Q1425" s="259"/>
      <c r="R1425" s="259"/>
      <c r="S1425" s="259"/>
      <c r="T1425" s="260"/>
      <c r="AT1425" s="261" t="s">
        <v>252</v>
      </c>
      <c r="AU1425" s="261" t="s">
        <v>85</v>
      </c>
      <c r="AV1425" s="12" t="s">
        <v>83</v>
      </c>
      <c r="AW1425" s="12" t="s">
        <v>38</v>
      </c>
      <c r="AX1425" s="12" t="s">
        <v>75</v>
      </c>
      <c r="AY1425" s="261" t="s">
        <v>182</v>
      </c>
    </row>
    <row r="1426" s="13" customFormat="1">
      <c r="B1426" s="262"/>
      <c r="C1426" s="263"/>
      <c r="D1426" s="253" t="s">
        <v>252</v>
      </c>
      <c r="E1426" s="264" t="s">
        <v>21</v>
      </c>
      <c r="F1426" s="265" t="s">
        <v>712</v>
      </c>
      <c r="G1426" s="263"/>
      <c r="H1426" s="266">
        <v>32.399999999999999</v>
      </c>
      <c r="I1426" s="267"/>
      <c r="J1426" s="263"/>
      <c r="K1426" s="263"/>
      <c r="L1426" s="268"/>
      <c r="M1426" s="269"/>
      <c r="N1426" s="270"/>
      <c r="O1426" s="270"/>
      <c r="P1426" s="270"/>
      <c r="Q1426" s="270"/>
      <c r="R1426" s="270"/>
      <c r="S1426" s="270"/>
      <c r="T1426" s="271"/>
      <c r="AT1426" s="272" t="s">
        <v>252</v>
      </c>
      <c r="AU1426" s="272" t="s">
        <v>85</v>
      </c>
      <c r="AV1426" s="13" t="s">
        <v>85</v>
      </c>
      <c r="AW1426" s="13" t="s">
        <v>38</v>
      </c>
      <c r="AX1426" s="13" t="s">
        <v>75</v>
      </c>
      <c r="AY1426" s="272" t="s">
        <v>182</v>
      </c>
    </row>
    <row r="1427" s="12" customFormat="1">
      <c r="B1427" s="251"/>
      <c r="C1427" s="252"/>
      <c r="D1427" s="253" t="s">
        <v>252</v>
      </c>
      <c r="E1427" s="254" t="s">
        <v>21</v>
      </c>
      <c r="F1427" s="255" t="s">
        <v>713</v>
      </c>
      <c r="G1427" s="252"/>
      <c r="H1427" s="254" t="s">
        <v>21</v>
      </c>
      <c r="I1427" s="256"/>
      <c r="J1427" s="252"/>
      <c r="K1427" s="252"/>
      <c r="L1427" s="257"/>
      <c r="M1427" s="258"/>
      <c r="N1427" s="259"/>
      <c r="O1427" s="259"/>
      <c r="P1427" s="259"/>
      <c r="Q1427" s="259"/>
      <c r="R1427" s="259"/>
      <c r="S1427" s="259"/>
      <c r="T1427" s="260"/>
      <c r="AT1427" s="261" t="s">
        <v>252</v>
      </c>
      <c r="AU1427" s="261" t="s">
        <v>85</v>
      </c>
      <c r="AV1427" s="12" t="s">
        <v>83</v>
      </c>
      <c r="AW1427" s="12" t="s">
        <v>38</v>
      </c>
      <c r="AX1427" s="12" t="s">
        <v>75</v>
      </c>
      <c r="AY1427" s="261" t="s">
        <v>182</v>
      </c>
    </row>
    <row r="1428" s="12" customFormat="1">
      <c r="B1428" s="251"/>
      <c r="C1428" s="252"/>
      <c r="D1428" s="253" t="s">
        <v>252</v>
      </c>
      <c r="E1428" s="254" t="s">
        <v>21</v>
      </c>
      <c r="F1428" s="255" t="s">
        <v>714</v>
      </c>
      <c r="G1428" s="252"/>
      <c r="H1428" s="254" t="s">
        <v>21</v>
      </c>
      <c r="I1428" s="256"/>
      <c r="J1428" s="252"/>
      <c r="K1428" s="252"/>
      <c r="L1428" s="257"/>
      <c r="M1428" s="258"/>
      <c r="N1428" s="259"/>
      <c r="O1428" s="259"/>
      <c r="P1428" s="259"/>
      <c r="Q1428" s="259"/>
      <c r="R1428" s="259"/>
      <c r="S1428" s="259"/>
      <c r="T1428" s="260"/>
      <c r="AT1428" s="261" t="s">
        <v>252</v>
      </c>
      <c r="AU1428" s="261" t="s">
        <v>85</v>
      </c>
      <c r="AV1428" s="12" t="s">
        <v>83</v>
      </c>
      <c r="AW1428" s="12" t="s">
        <v>38</v>
      </c>
      <c r="AX1428" s="12" t="s">
        <v>75</v>
      </c>
      <c r="AY1428" s="261" t="s">
        <v>182</v>
      </c>
    </row>
    <row r="1429" s="13" customFormat="1">
      <c r="B1429" s="262"/>
      <c r="C1429" s="263"/>
      <c r="D1429" s="253" t="s">
        <v>252</v>
      </c>
      <c r="E1429" s="264" t="s">
        <v>21</v>
      </c>
      <c r="F1429" s="265" t="s">
        <v>715</v>
      </c>
      <c r="G1429" s="263"/>
      <c r="H1429" s="266">
        <v>8.8000000000000007</v>
      </c>
      <c r="I1429" s="267"/>
      <c r="J1429" s="263"/>
      <c r="K1429" s="263"/>
      <c r="L1429" s="268"/>
      <c r="M1429" s="269"/>
      <c r="N1429" s="270"/>
      <c r="O1429" s="270"/>
      <c r="P1429" s="270"/>
      <c r="Q1429" s="270"/>
      <c r="R1429" s="270"/>
      <c r="S1429" s="270"/>
      <c r="T1429" s="271"/>
      <c r="AT1429" s="272" t="s">
        <v>252</v>
      </c>
      <c r="AU1429" s="272" t="s">
        <v>85</v>
      </c>
      <c r="AV1429" s="13" t="s">
        <v>85</v>
      </c>
      <c r="AW1429" s="13" t="s">
        <v>38</v>
      </c>
      <c r="AX1429" s="13" t="s">
        <v>75</v>
      </c>
      <c r="AY1429" s="272" t="s">
        <v>182</v>
      </c>
    </row>
    <row r="1430" s="12" customFormat="1">
      <c r="B1430" s="251"/>
      <c r="C1430" s="252"/>
      <c r="D1430" s="253" t="s">
        <v>252</v>
      </c>
      <c r="E1430" s="254" t="s">
        <v>21</v>
      </c>
      <c r="F1430" s="255" t="s">
        <v>716</v>
      </c>
      <c r="G1430" s="252"/>
      <c r="H1430" s="254" t="s">
        <v>21</v>
      </c>
      <c r="I1430" s="256"/>
      <c r="J1430" s="252"/>
      <c r="K1430" s="252"/>
      <c r="L1430" s="257"/>
      <c r="M1430" s="258"/>
      <c r="N1430" s="259"/>
      <c r="O1430" s="259"/>
      <c r="P1430" s="259"/>
      <c r="Q1430" s="259"/>
      <c r="R1430" s="259"/>
      <c r="S1430" s="259"/>
      <c r="T1430" s="260"/>
      <c r="AT1430" s="261" t="s">
        <v>252</v>
      </c>
      <c r="AU1430" s="261" t="s">
        <v>85</v>
      </c>
      <c r="AV1430" s="12" t="s">
        <v>83</v>
      </c>
      <c r="AW1430" s="12" t="s">
        <v>38</v>
      </c>
      <c r="AX1430" s="12" t="s">
        <v>75</v>
      </c>
      <c r="AY1430" s="261" t="s">
        <v>182</v>
      </c>
    </row>
    <row r="1431" s="12" customFormat="1">
      <c r="B1431" s="251"/>
      <c r="C1431" s="252"/>
      <c r="D1431" s="253" t="s">
        <v>252</v>
      </c>
      <c r="E1431" s="254" t="s">
        <v>21</v>
      </c>
      <c r="F1431" s="255" t="s">
        <v>717</v>
      </c>
      <c r="G1431" s="252"/>
      <c r="H1431" s="254" t="s">
        <v>21</v>
      </c>
      <c r="I1431" s="256"/>
      <c r="J1431" s="252"/>
      <c r="K1431" s="252"/>
      <c r="L1431" s="257"/>
      <c r="M1431" s="258"/>
      <c r="N1431" s="259"/>
      <c r="O1431" s="259"/>
      <c r="P1431" s="259"/>
      <c r="Q1431" s="259"/>
      <c r="R1431" s="259"/>
      <c r="S1431" s="259"/>
      <c r="T1431" s="260"/>
      <c r="AT1431" s="261" t="s">
        <v>252</v>
      </c>
      <c r="AU1431" s="261" t="s">
        <v>85</v>
      </c>
      <c r="AV1431" s="12" t="s">
        <v>83</v>
      </c>
      <c r="AW1431" s="12" t="s">
        <v>38</v>
      </c>
      <c r="AX1431" s="12" t="s">
        <v>75</v>
      </c>
      <c r="AY1431" s="261" t="s">
        <v>182</v>
      </c>
    </row>
    <row r="1432" s="13" customFormat="1">
      <c r="B1432" s="262"/>
      <c r="C1432" s="263"/>
      <c r="D1432" s="253" t="s">
        <v>252</v>
      </c>
      <c r="E1432" s="264" t="s">
        <v>21</v>
      </c>
      <c r="F1432" s="265" t="s">
        <v>718</v>
      </c>
      <c r="G1432" s="263"/>
      <c r="H1432" s="266">
        <v>4.0999999999999996</v>
      </c>
      <c r="I1432" s="267"/>
      <c r="J1432" s="263"/>
      <c r="K1432" s="263"/>
      <c r="L1432" s="268"/>
      <c r="M1432" s="269"/>
      <c r="N1432" s="270"/>
      <c r="O1432" s="270"/>
      <c r="P1432" s="270"/>
      <c r="Q1432" s="270"/>
      <c r="R1432" s="270"/>
      <c r="S1432" s="270"/>
      <c r="T1432" s="271"/>
      <c r="AT1432" s="272" t="s">
        <v>252</v>
      </c>
      <c r="AU1432" s="272" t="s">
        <v>85</v>
      </c>
      <c r="AV1432" s="13" t="s">
        <v>85</v>
      </c>
      <c r="AW1432" s="13" t="s">
        <v>38</v>
      </c>
      <c r="AX1432" s="13" t="s">
        <v>75</v>
      </c>
      <c r="AY1432" s="272" t="s">
        <v>182</v>
      </c>
    </row>
    <row r="1433" s="12" customFormat="1">
      <c r="B1433" s="251"/>
      <c r="C1433" s="252"/>
      <c r="D1433" s="253" t="s">
        <v>252</v>
      </c>
      <c r="E1433" s="254" t="s">
        <v>21</v>
      </c>
      <c r="F1433" s="255" t="s">
        <v>719</v>
      </c>
      <c r="G1433" s="252"/>
      <c r="H1433" s="254" t="s">
        <v>21</v>
      </c>
      <c r="I1433" s="256"/>
      <c r="J1433" s="252"/>
      <c r="K1433" s="252"/>
      <c r="L1433" s="257"/>
      <c r="M1433" s="258"/>
      <c r="N1433" s="259"/>
      <c r="O1433" s="259"/>
      <c r="P1433" s="259"/>
      <c r="Q1433" s="259"/>
      <c r="R1433" s="259"/>
      <c r="S1433" s="259"/>
      <c r="T1433" s="260"/>
      <c r="AT1433" s="261" t="s">
        <v>252</v>
      </c>
      <c r="AU1433" s="261" t="s">
        <v>85</v>
      </c>
      <c r="AV1433" s="12" t="s">
        <v>83</v>
      </c>
      <c r="AW1433" s="12" t="s">
        <v>38</v>
      </c>
      <c r="AX1433" s="12" t="s">
        <v>75</v>
      </c>
      <c r="AY1433" s="261" t="s">
        <v>182</v>
      </c>
    </row>
    <row r="1434" s="12" customFormat="1">
      <c r="B1434" s="251"/>
      <c r="C1434" s="252"/>
      <c r="D1434" s="253" t="s">
        <v>252</v>
      </c>
      <c r="E1434" s="254" t="s">
        <v>21</v>
      </c>
      <c r="F1434" s="255" t="s">
        <v>720</v>
      </c>
      <c r="G1434" s="252"/>
      <c r="H1434" s="254" t="s">
        <v>21</v>
      </c>
      <c r="I1434" s="256"/>
      <c r="J1434" s="252"/>
      <c r="K1434" s="252"/>
      <c r="L1434" s="257"/>
      <c r="M1434" s="258"/>
      <c r="N1434" s="259"/>
      <c r="O1434" s="259"/>
      <c r="P1434" s="259"/>
      <c r="Q1434" s="259"/>
      <c r="R1434" s="259"/>
      <c r="S1434" s="259"/>
      <c r="T1434" s="260"/>
      <c r="AT1434" s="261" t="s">
        <v>252</v>
      </c>
      <c r="AU1434" s="261" t="s">
        <v>85</v>
      </c>
      <c r="AV1434" s="12" t="s">
        <v>83</v>
      </c>
      <c r="AW1434" s="12" t="s">
        <v>38</v>
      </c>
      <c r="AX1434" s="12" t="s">
        <v>75</v>
      </c>
      <c r="AY1434" s="261" t="s">
        <v>182</v>
      </c>
    </row>
    <row r="1435" s="13" customFormat="1">
      <c r="B1435" s="262"/>
      <c r="C1435" s="263"/>
      <c r="D1435" s="253" t="s">
        <v>252</v>
      </c>
      <c r="E1435" s="264" t="s">
        <v>21</v>
      </c>
      <c r="F1435" s="265" t="s">
        <v>721</v>
      </c>
      <c r="G1435" s="263"/>
      <c r="H1435" s="266">
        <v>4.2999999999999998</v>
      </c>
      <c r="I1435" s="267"/>
      <c r="J1435" s="263"/>
      <c r="K1435" s="263"/>
      <c r="L1435" s="268"/>
      <c r="M1435" s="269"/>
      <c r="N1435" s="270"/>
      <c r="O1435" s="270"/>
      <c r="P1435" s="270"/>
      <c r="Q1435" s="270"/>
      <c r="R1435" s="270"/>
      <c r="S1435" s="270"/>
      <c r="T1435" s="271"/>
      <c r="AT1435" s="272" t="s">
        <v>252</v>
      </c>
      <c r="AU1435" s="272" t="s">
        <v>85</v>
      </c>
      <c r="AV1435" s="13" t="s">
        <v>85</v>
      </c>
      <c r="AW1435" s="13" t="s">
        <v>38</v>
      </c>
      <c r="AX1435" s="13" t="s">
        <v>75</v>
      </c>
      <c r="AY1435" s="272" t="s">
        <v>182</v>
      </c>
    </row>
    <row r="1436" s="12" customFormat="1">
      <c r="B1436" s="251"/>
      <c r="C1436" s="252"/>
      <c r="D1436" s="253" t="s">
        <v>252</v>
      </c>
      <c r="E1436" s="254" t="s">
        <v>21</v>
      </c>
      <c r="F1436" s="255" t="s">
        <v>722</v>
      </c>
      <c r="G1436" s="252"/>
      <c r="H1436" s="254" t="s">
        <v>21</v>
      </c>
      <c r="I1436" s="256"/>
      <c r="J1436" s="252"/>
      <c r="K1436" s="252"/>
      <c r="L1436" s="257"/>
      <c r="M1436" s="258"/>
      <c r="N1436" s="259"/>
      <c r="O1436" s="259"/>
      <c r="P1436" s="259"/>
      <c r="Q1436" s="259"/>
      <c r="R1436" s="259"/>
      <c r="S1436" s="259"/>
      <c r="T1436" s="260"/>
      <c r="AT1436" s="261" t="s">
        <v>252</v>
      </c>
      <c r="AU1436" s="261" t="s">
        <v>85</v>
      </c>
      <c r="AV1436" s="12" t="s">
        <v>83</v>
      </c>
      <c r="AW1436" s="12" t="s">
        <v>38</v>
      </c>
      <c r="AX1436" s="12" t="s">
        <v>75</v>
      </c>
      <c r="AY1436" s="261" t="s">
        <v>182</v>
      </c>
    </row>
    <row r="1437" s="12" customFormat="1">
      <c r="B1437" s="251"/>
      <c r="C1437" s="252"/>
      <c r="D1437" s="253" t="s">
        <v>252</v>
      </c>
      <c r="E1437" s="254" t="s">
        <v>21</v>
      </c>
      <c r="F1437" s="255" t="s">
        <v>723</v>
      </c>
      <c r="G1437" s="252"/>
      <c r="H1437" s="254" t="s">
        <v>21</v>
      </c>
      <c r="I1437" s="256"/>
      <c r="J1437" s="252"/>
      <c r="K1437" s="252"/>
      <c r="L1437" s="257"/>
      <c r="M1437" s="258"/>
      <c r="N1437" s="259"/>
      <c r="O1437" s="259"/>
      <c r="P1437" s="259"/>
      <c r="Q1437" s="259"/>
      <c r="R1437" s="259"/>
      <c r="S1437" s="259"/>
      <c r="T1437" s="260"/>
      <c r="AT1437" s="261" t="s">
        <v>252</v>
      </c>
      <c r="AU1437" s="261" t="s">
        <v>85</v>
      </c>
      <c r="AV1437" s="12" t="s">
        <v>83</v>
      </c>
      <c r="AW1437" s="12" t="s">
        <v>38</v>
      </c>
      <c r="AX1437" s="12" t="s">
        <v>75</v>
      </c>
      <c r="AY1437" s="261" t="s">
        <v>182</v>
      </c>
    </row>
    <row r="1438" s="13" customFormat="1">
      <c r="B1438" s="262"/>
      <c r="C1438" s="263"/>
      <c r="D1438" s="253" t="s">
        <v>252</v>
      </c>
      <c r="E1438" s="264" t="s">
        <v>21</v>
      </c>
      <c r="F1438" s="265" t="s">
        <v>724</v>
      </c>
      <c r="G1438" s="263"/>
      <c r="H1438" s="266">
        <v>18.199999999999999</v>
      </c>
      <c r="I1438" s="267"/>
      <c r="J1438" s="263"/>
      <c r="K1438" s="263"/>
      <c r="L1438" s="268"/>
      <c r="M1438" s="269"/>
      <c r="N1438" s="270"/>
      <c r="O1438" s="270"/>
      <c r="P1438" s="270"/>
      <c r="Q1438" s="270"/>
      <c r="R1438" s="270"/>
      <c r="S1438" s="270"/>
      <c r="T1438" s="271"/>
      <c r="AT1438" s="272" t="s">
        <v>252</v>
      </c>
      <c r="AU1438" s="272" t="s">
        <v>85</v>
      </c>
      <c r="AV1438" s="13" t="s">
        <v>85</v>
      </c>
      <c r="AW1438" s="13" t="s">
        <v>38</v>
      </c>
      <c r="AX1438" s="13" t="s">
        <v>75</v>
      </c>
      <c r="AY1438" s="272" t="s">
        <v>182</v>
      </c>
    </row>
    <row r="1439" s="12" customFormat="1">
      <c r="B1439" s="251"/>
      <c r="C1439" s="252"/>
      <c r="D1439" s="253" t="s">
        <v>252</v>
      </c>
      <c r="E1439" s="254" t="s">
        <v>21</v>
      </c>
      <c r="F1439" s="255" t="s">
        <v>725</v>
      </c>
      <c r="G1439" s="252"/>
      <c r="H1439" s="254" t="s">
        <v>21</v>
      </c>
      <c r="I1439" s="256"/>
      <c r="J1439" s="252"/>
      <c r="K1439" s="252"/>
      <c r="L1439" s="257"/>
      <c r="M1439" s="258"/>
      <c r="N1439" s="259"/>
      <c r="O1439" s="259"/>
      <c r="P1439" s="259"/>
      <c r="Q1439" s="259"/>
      <c r="R1439" s="259"/>
      <c r="S1439" s="259"/>
      <c r="T1439" s="260"/>
      <c r="AT1439" s="261" t="s">
        <v>252</v>
      </c>
      <c r="AU1439" s="261" t="s">
        <v>85</v>
      </c>
      <c r="AV1439" s="12" t="s">
        <v>83</v>
      </c>
      <c r="AW1439" s="12" t="s">
        <v>38</v>
      </c>
      <c r="AX1439" s="12" t="s">
        <v>75</v>
      </c>
      <c r="AY1439" s="261" t="s">
        <v>182</v>
      </c>
    </row>
    <row r="1440" s="12" customFormat="1">
      <c r="B1440" s="251"/>
      <c r="C1440" s="252"/>
      <c r="D1440" s="253" t="s">
        <v>252</v>
      </c>
      <c r="E1440" s="254" t="s">
        <v>21</v>
      </c>
      <c r="F1440" s="255" t="s">
        <v>726</v>
      </c>
      <c r="G1440" s="252"/>
      <c r="H1440" s="254" t="s">
        <v>21</v>
      </c>
      <c r="I1440" s="256"/>
      <c r="J1440" s="252"/>
      <c r="K1440" s="252"/>
      <c r="L1440" s="257"/>
      <c r="M1440" s="258"/>
      <c r="N1440" s="259"/>
      <c r="O1440" s="259"/>
      <c r="P1440" s="259"/>
      <c r="Q1440" s="259"/>
      <c r="R1440" s="259"/>
      <c r="S1440" s="259"/>
      <c r="T1440" s="260"/>
      <c r="AT1440" s="261" t="s">
        <v>252</v>
      </c>
      <c r="AU1440" s="261" t="s">
        <v>85</v>
      </c>
      <c r="AV1440" s="12" t="s">
        <v>83</v>
      </c>
      <c r="AW1440" s="12" t="s">
        <v>38</v>
      </c>
      <c r="AX1440" s="12" t="s">
        <v>75</v>
      </c>
      <c r="AY1440" s="261" t="s">
        <v>182</v>
      </c>
    </row>
    <row r="1441" s="13" customFormat="1">
      <c r="B1441" s="262"/>
      <c r="C1441" s="263"/>
      <c r="D1441" s="253" t="s">
        <v>252</v>
      </c>
      <c r="E1441" s="264" t="s">
        <v>21</v>
      </c>
      <c r="F1441" s="265" t="s">
        <v>727</v>
      </c>
      <c r="G1441" s="263"/>
      <c r="H1441" s="266">
        <v>12</v>
      </c>
      <c r="I1441" s="267"/>
      <c r="J1441" s="263"/>
      <c r="K1441" s="263"/>
      <c r="L1441" s="268"/>
      <c r="M1441" s="269"/>
      <c r="N1441" s="270"/>
      <c r="O1441" s="270"/>
      <c r="P1441" s="270"/>
      <c r="Q1441" s="270"/>
      <c r="R1441" s="270"/>
      <c r="S1441" s="270"/>
      <c r="T1441" s="271"/>
      <c r="AT1441" s="272" t="s">
        <v>252</v>
      </c>
      <c r="AU1441" s="272" t="s">
        <v>85</v>
      </c>
      <c r="AV1441" s="13" t="s">
        <v>85</v>
      </c>
      <c r="AW1441" s="13" t="s">
        <v>38</v>
      </c>
      <c r="AX1441" s="13" t="s">
        <v>75</v>
      </c>
      <c r="AY1441" s="272" t="s">
        <v>182</v>
      </c>
    </row>
    <row r="1442" s="12" customFormat="1">
      <c r="B1442" s="251"/>
      <c r="C1442" s="252"/>
      <c r="D1442" s="253" t="s">
        <v>252</v>
      </c>
      <c r="E1442" s="254" t="s">
        <v>21</v>
      </c>
      <c r="F1442" s="255" t="s">
        <v>728</v>
      </c>
      <c r="G1442" s="252"/>
      <c r="H1442" s="254" t="s">
        <v>21</v>
      </c>
      <c r="I1442" s="256"/>
      <c r="J1442" s="252"/>
      <c r="K1442" s="252"/>
      <c r="L1442" s="257"/>
      <c r="M1442" s="258"/>
      <c r="N1442" s="259"/>
      <c r="O1442" s="259"/>
      <c r="P1442" s="259"/>
      <c r="Q1442" s="259"/>
      <c r="R1442" s="259"/>
      <c r="S1442" s="259"/>
      <c r="T1442" s="260"/>
      <c r="AT1442" s="261" t="s">
        <v>252</v>
      </c>
      <c r="AU1442" s="261" t="s">
        <v>85</v>
      </c>
      <c r="AV1442" s="12" t="s">
        <v>83</v>
      </c>
      <c r="AW1442" s="12" t="s">
        <v>38</v>
      </c>
      <c r="AX1442" s="12" t="s">
        <v>75</v>
      </c>
      <c r="AY1442" s="261" t="s">
        <v>182</v>
      </c>
    </row>
    <row r="1443" s="12" customFormat="1">
      <c r="B1443" s="251"/>
      <c r="C1443" s="252"/>
      <c r="D1443" s="253" t="s">
        <v>252</v>
      </c>
      <c r="E1443" s="254" t="s">
        <v>21</v>
      </c>
      <c r="F1443" s="255" t="s">
        <v>729</v>
      </c>
      <c r="G1443" s="252"/>
      <c r="H1443" s="254" t="s">
        <v>21</v>
      </c>
      <c r="I1443" s="256"/>
      <c r="J1443" s="252"/>
      <c r="K1443" s="252"/>
      <c r="L1443" s="257"/>
      <c r="M1443" s="258"/>
      <c r="N1443" s="259"/>
      <c r="O1443" s="259"/>
      <c r="P1443" s="259"/>
      <c r="Q1443" s="259"/>
      <c r="R1443" s="259"/>
      <c r="S1443" s="259"/>
      <c r="T1443" s="260"/>
      <c r="AT1443" s="261" t="s">
        <v>252</v>
      </c>
      <c r="AU1443" s="261" t="s">
        <v>85</v>
      </c>
      <c r="AV1443" s="12" t="s">
        <v>83</v>
      </c>
      <c r="AW1443" s="12" t="s">
        <v>38</v>
      </c>
      <c r="AX1443" s="12" t="s">
        <v>75</v>
      </c>
      <c r="AY1443" s="261" t="s">
        <v>182</v>
      </c>
    </row>
    <row r="1444" s="13" customFormat="1">
      <c r="B1444" s="262"/>
      <c r="C1444" s="263"/>
      <c r="D1444" s="253" t="s">
        <v>252</v>
      </c>
      <c r="E1444" s="264" t="s">
        <v>21</v>
      </c>
      <c r="F1444" s="265" t="s">
        <v>727</v>
      </c>
      <c r="G1444" s="263"/>
      <c r="H1444" s="266">
        <v>12</v>
      </c>
      <c r="I1444" s="267"/>
      <c r="J1444" s="263"/>
      <c r="K1444" s="263"/>
      <c r="L1444" s="268"/>
      <c r="M1444" s="269"/>
      <c r="N1444" s="270"/>
      <c r="O1444" s="270"/>
      <c r="P1444" s="270"/>
      <c r="Q1444" s="270"/>
      <c r="R1444" s="270"/>
      <c r="S1444" s="270"/>
      <c r="T1444" s="271"/>
      <c r="AT1444" s="272" t="s">
        <v>252</v>
      </c>
      <c r="AU1444" s="272" t="s">
        <v>85</v>
      </c>
      <c r="AV1444" s="13" t="s">
        <v>85</v>
      </c>
      <c r="AW1444" s="13" t="s">
        <v>38</v>
      </c>
      <c r="AX1444" s="13" t="s">
        <v>75</v>
      </c>
      <c r="AY1444" s="272" t="s">
        <v>182</v>
      </c>
    </row>
    <row r="1445" s="12" customFormat="1">
      <c r="B1445" s="251"/>
      <c r="C1445" s="252"/>
      <c r="D1445" s="253" t="s">
        <v>252</v>
      </c>
      <c r="E1445" s="254" t="s">
        <v>21</v>
      </c>
      <c r="F1445" s="255" t="s">
        <v>730</v>
      </c>
      <c r="G1445" s="252"/>
      <c r="H1445" s="254" t="s">
        <v>21</v>
      </c>
      <c r="I1445" s="256"/>
      <c r="J1445" s="252"/>
      <c r="K1445" s="252"/>
      <c r="L1445" s="257"/>
      <c r="M1445" s="258"/>
      <c r="N1445" s="259"/>
      <c r="O1445" s="259"/>
      <c r="P1445" s="259"/>
      <c r="Q1445" s="259"/>
      <c r="R1445" s="259"/>
      <c r="S1445" s="259"/>
      <c r="T1445" s="260"/>
      <c r="AT1445" s="261" t="s">
        <v>252</v>
      </c>
      <c r="AU1445" s="261" t="s">
        <v>85</v>
      </c>
      <c r="AV1445" s="12" t="s">
        <v>83</v>
      </c>
      <c r="AW1445" s="12" t="s">
        <v>38</v>
      </c>
      <c r="AX1445" s="12" t="s">
        <v>75</v>
      </c>
      <c r="AY1445" s="261" t="s">
        <v>182</v>
      </c>
    </row>
    <row r="1446" s="12" customFormat="1">
      <c r="B1446" s="251"/>
      <c r="C1446" s="252"/>
      <c r="D1446" s="253" t="s">
        <v>252</v>
      </c>
      <c r="E1446" s="254" t="s">
        <v>21</v>
      </c>
      <c r="F1446" s="255" t="s">
        <v>731</v>
      </c>
      <c r="G1446" s="252"/>
      <c r="H1446" s="254" t="s">
        <v>21</v>
      </c>
      <c r="I1446" s="256"/>
      <c r="J1446" s="252"/>
      <c r="K1446" s="252"/>
      <c r="L1446" s="257"/>
      <c r="M1446" s="258"/>
      <c r="N1446" s="259"/>
      <c r="O1446" s="259"/>
      <c r="P1446" s="259"/>
      <c r="Q1446" s="259"/>
      <c r="R1446" s="259"/>
      <c r="S1446" s="259"/>
      <c r="T1446" s="260"/>
      <c r="AT1446" s="261" t="s">
        <v>252</v>
      </c>
      <c r="AU1446" s="261" t="s">
        <v>85</v>
      </c>
      <c r="AV1446" s="12" t="s">
        <v>83</v>
      </c>
      <c r="AW1446" s="12" t="s">
        <v>38</v>
      </c>
      <c r="AX1446" s="12" t="s">
        <v>75</v>
      </c>
      <c r="AY1446" s="261" t="s">
        <v>182</v>
      </c>
    </row>
    <row r="1447" s="13" customFormat="1">
      <c r="B1447" s="262"/>
      <c r="C1447" s="263"/>
      <c r="D1447" s="253" t="s">
        <v>252</v>
      </c>
      <c r="E1447" s="264" t="s">
        <v>21</v>
      </c>
      <c r="F1447" s="265" t="s">
        <v>732</v>
      </c>
      <c r="G1447" s="263"/>
      <c r="H1447" s="266">
        <v>16.100000000000001</v>
      </c>
      <c r="I1447" s="267"/>
      <c r="J1447" s="263"/>
      <c r="K1447" s="263"/>
      <c r="L1447" s="268"/>
      <c r="M1447" s="269"/>
      <c r="N1447" s="270"/>
      <c r="O1447" s="270"/>
      <c r="P1447" s="270"/>
      <c r="Q1447" s="270"/>
      <c r="R1447" s="270"/>
      <c r="S1447" s="270"/>
      <c r="T1447" s="271"/>
      <c r="AT1447" s="272" t="s">
        <v>252</v>
      </c>
      <c r="AU1447" s="272" t="s">
        <v>85</v>
      </c>
      <c r="AV1447" s="13" t="s">
        <v>85</v>
      </c>
      <c r="AW1447" s="13" t="s">
        <v>38</v>
      </c>
      <c r="AX1447" s="13" t="s">
        <v>75</v>
      </c>
      <c r="AY1447" s="272" t="s">
        <v>182</v>
      </c>
    </row>
    <row r="1448" s="12" customFormat="1">
      <c r="B1448" s="251"/>
      <c r="C1448" s="252"/>
      <c r="D1448" s="253" t="s">
        <v>252</v>
      </c>
      <c r="E1448" s="254" t="s">
        <v>21</v>
      </c>
      <c r="F1448" s="255" t="s">
        <v>733</v>
      </c>
      <c r="G1448" s="252"/>
      <c r="H1448" s="254" t="s">
        <v>21</v>
      </c>
      <c r="I1448" s="256"/>
      <c r="J1448" s="252"/>
      <c r="K1448" s="252"/>
      <c r="L1448" s="257"/>
      <c r="M1448" s="258"/>
      <c r="N1448" s="259"/>
      <c r="O1448" s="259"/>
      <c r="P1448" s="259"/>
      <c r="Q1448" s="259"/>
      <c r="R1448" s="259"/>
      <c r="S1448" s="259"/>
      <c r="T1448" s="260"/>
      <c r="AT1448" s="261" t="s">
        <v>252</v>
      </c>
      <c r="AU1448" s="261" t="s">
        <v>85</v>
      </c>
      <c r="AV1448" s="12" t="s">
        <v>83</v>
      </c>
      <c r="AW1448" s="12" t="s">
        <v>38</v>
      </c>
      <c r="AX1448" s="12" t="s">
        <v>75</v>
      </c>
      <c r="AY1448" s="261" t="s">
        <v>182</v>
      </c>
    </row>
    <row r="1449" s="12" customFormat="1">
      <c r="B1449" s="251"/>
      <c r="C1449" s="252"/>
      <c r="D1449" s="253" t="s">
        <v>252</v>
      </c>
      <c r="E1449" s="254" t="s">
        <v>21</v>
      </c>
      <c r="F1449" s="255" t="s">
        <v>734</v>
      </c>
      <c r="G1449" s="252"/>
      <c r="H1449" s="254" t="s">
        <v>21</v>
      </c>
      <c r="I1449" s="256"/>
      <c r="J1449" s="252"/>
      <c r="K1449" s="252"/>
      <c r="L1449" s="257"/>
      <c r="M1449" s="258"/>
      <c r="N1449" s="259"/>
      <c r="O1449" s="259"/>
      <c r="P1449" s="259"/>
      <c r="Q1449" s="259"/>
      <c r="R1449" s="259"/>
      <c r="S1449" s="259"/>
      <c r="T1449" s="260"/>
      <c r="AT1449" s="261" t="s">
        <v>252</v>
      </c>
      <c r="AU1449" s="261" t="s">
        <v>85</v>
      </c>
      <c r="AV1449" s="12" t="s">
        <v>83</v>
      </c>
      <c r="AW1449" s="12" t="s">
        <v>38</v>
      </c>
      <c r="AX1449" s="12" t="s">
        <v>75</v>
      </c>
      <c r="AY1449" s="261" t="s">
        <v>182</v>
      </c>
    </row>
    <row r="1450" s="13" customFormat="1">
      <c r="B1450" s="262"/>
      <c r="C1450" s="263"/>
      <c r="D1450" s="253" t="s">
        <v>252</v>
      </c>
      <c r="E1450" s="264" t="s">
        <v>21</v>
      </c>
      <c r="F1450" s="265" t="s">
        <v>732</v>
      </c>
      <c r="G1450" s="263"/>
      <c r="H1450" s="266">
        <v>16.100000000000001</v>
      </c>
      <c r="I1450" s="267"/>
      <c r="J1450" s="263"/>
      <c r="K1450" s="263"/>
      <c r="L1450" s="268"/>
      <c r="M1450" s="269"/>
      <c r="N1450" s="270"/>
      <c r="O1450" s="270"/>
      <c r="P1450" s="270"/>
      <c r="Q1450" s="270"/>
      <c r="R1450" s="270"/>
      <c r="S1450" s="270"/>
      <c r="T1450" s="271"/>
      <c r="AT1450" s="272" t="s">
        <v>252</v>
      </c>
      <c r="AU1450" s="272" t="s">
        <v>85</v>
      </c>
      <c r="AV1450" s="13" t="s">
        <v>85</v>
      </c>
      <c r="AW1450" s="13" t="s">
        <v>38</v>
      </c>
      <c r="AX1450" s="13" t="s">
        <v>75</v>
      </c>
      <c r="AY1450" s="272" t="s">
        <v>182</v>
      </c>
    </row>
    <row r="1451" s="12" customFormat="1">
      <c r="B1451" s="251"/>
      <c r="C1451" s="252"/>
      <c r="D1451" s="253" t="s">
        <v>252</v>
      </c>
      <c r="E1451" s="254" t="s">
        <v>21</v>
      </c>
      <c r="F1451" s="255" t="s">
        <v>735</v>
      </c>
      <c r="G1451" s="252"/>
      <c r="H1451" s="254" t="s">
        <v>21</v>
      </c>
      <c r="I1451" s="256"/>
      <c r="J1451" s="252"/>
      <c r="K1451" s="252"/>
      <c r="L1451" s="257"/>
      <c r="M1451" s="258"/>
      <c r="N1451" s="259"/>
      <c r="O1451" s="259"/>
      <c r="P1451" s="259"/>
      <c r="Q1451" s="259"/>
      <c r="R1451" s="259"/>
      <c r="S1451" s="259"/>
      <c r="T1451" s="260"/>
      <c r="AT1451" s="261" t="s">
        <v>252</v>
      </c>
      <c r="AU1451" s="261" t="s">
        <v>85</v>
      </c>
      <c r="AV1451" s="12" t="s">
        <v>83</v>
      </c>
      <c r="AW1451" s="12" t="s">
        <v>38</v>
      </c>
      <c r="AX1451" s="12" t="s">
        <v>75</v>
      </c>
      <c r="AY1451" s="261" t="s">
        <v>182</v>
      </c>
    </row>
    <row r="1452" s="12" customFormat="1">
      <c r="B1452" s="251"/>
      <c r="C1452" s="252"/>
      <c r="D1452" s="253" t="s">
        <v>252</v>
      </c>
      <c r="E1452" s="254" t="s">
        <v>21</v>
      </c>
      <c r="F1452" s="255" t="s">
        <v>736</v>
      </c>
      <c r="G1452" s="252"/>
      <c r="H1452" s="254" t="s">
        <v>21</v>
      </c>
      <c r="I1452" s="256"/>
      <c r="J1452" s="252"/>
      <c r="K1452" s="252"/>
      <c r="L1452" s="257"/>
      <c r="M1452" s="258"/>
      <c r="N1452" s="259"/>
      <c r="O1452" s="259"/>
      <c r="P1452" s="259"/>
      <c r="Q1452" s="259"/>
      <c r="R1452" s="259"/>
      <c r="S1452" s="259"/>
      <c r="T1452" s="260"/>
      <c r="AT1452" s="261" t="s">
        <v>252</v>
      </c>
      <c r="AU1452" s="261" t="s">
        <v>85</v>
      </c>
      <c r="AV1452" s="12" t="s">
        <v>83</v>
      </c>
      <c r="AW1452" s="12" t="s">
        <v>38</v>
      </c>
      <c r="AX1452" s="12" t="s">
        <v>75</v>
      </c>
      <c r="AY1452" s="261" t="s">
        <v>182</v>
      </c>
    </row>
    <row r="1453" s="13" customFormat="1">
      <c r="B1453" s="262"/>
      <c r="C1453" s="263"/>
      <c r="D1453" s="253" t="s">
        <v>252</v>
      </c>
      <c r="E1453" s="264" t="s">
        <v>21</v>
      </c>
      <c r="F1453" s="265" t="s">
        <v>737</v>
      </c>
      <c r="G1453" s="263"/>
      <c r="H1453" s="266">
        <v>8.0999999999999996</v>
      </c>
      <c r="I1453" s="267"/>
      <c r="J1453" s="263"/>
      <c r="K1453" s="263"/>
      <c r="L1453" s="268"/>
      <c r="M1453" s="269"/>
      <c r="N1453" s="270"/>
      <c r="O1453" s="270"/>
      <c r="P1453" s="270"/>
      <c r="Q1453" s="270"/>
      <c r="R1453" s="270"/>
      <c r="S1453" s="270"/>
      <c r="T1453" s="271"/>
      <c r="AT1453" s="272" t="s">
        <v>252</v>
      </c>
      <c r="AU1453" s="272" t="s">
        <v>85</v>
      </c>
      <c r="AV1453" s="13" t="s">
        <v>85</v>
      </c>
      <c r="AW1453" s="13" t="s">
        <v>38</v>
      </c>
      <c r="AX1453" s="13" t="s">
        <v>75</v>
      </c>
      <c r="AY1453" s="272" t="s">
        <v>182</v>
      </c>
    </row>
    <row r="1454" s="12" customFormat="1">
      <c r="B1454" s="251"/>
      <c r="C1454" s="252"/>
      <c r="D1454" s="253" t="s">
        <v>252</v>
      </c>
      <c r="E1454" s="254" t="s">
        <v>21</v>
      </c>
      <c r="F1454" s="255" t="s">
        <v>738</v>
      </c>
      <c r="G1454" s="252"/>
      <c r="H1454" s="254" t="s">
        <v>21</v>
      </c>
      <c r="I1454" s="256"/>
      <c r="J1454" s="252"/>
      <c r="K1454" s="252"/>
      <c r="L1454" s="257"/>
      <c r="M1454" s="258"/>
      <c r="N1454" s="259"/>
      <c r="O1454" s="259"/>
      <c r="P1454" s="259"/>
      <c r="Q1454" s="259"/>
      <c r="R1454" s="259"/>
      <c r="S1454" s="259"/>
      <c r="T1454" s="260"/>
      <c r="AT1454" s="261" t="s">
        <v>252</v>
      </c>
      <c r="AU1454" s="261" t="s">
        <v>85</v>
      </c>
      <c r="AV1454" s="12" t="s">
        <v>83</v>
      </c>
      <c r="AW1454" s="12" t="s">
        <v>38</v>
      </c>
      <c r="AX1454" s="12" t="s">
        <v>75</v>
      </c>
      <c r="AY1454" s="261" t="s">
        <v>182</v>
      </c>
    </row>
    <row r="1455" s="12" customFormat="1">
      <c r="B1455" s="251"/>
      <c r="C1455" s="252"/>
      <c r="D1455" s="253" t="s">
        <v>252</v>
      </c>
      <c r="E1455" s="254" t="s">
        <v>21</v>
      </c>
      <c r="F1455" s="255" t="s">
        <v>739</v>
      </c>
      <c r="G1455" s="252"/>
      <c r="H1455" s="254" t="s">
        <v>21</v>
      </c>
      <c r="I1455" s="256"/>
      <c r="J1455" s="252"/>
      <c r="K1455" s="252"/>
      <c r="L1455" s="257"/>
      <c r="M1455" s="258"/>
      <c r="N1455" s="259"/>
      <c r="O1455" s="259"/>
      <c r="P1455" s="259"/>
      <c r="Q1455" s="259"/>
      <c r="R1455" s="259"/>
      <c r="S1455" s="259"/>
      <c r="T1455" s="260"/>
      <c r="AT1455" s="261" t="s">
        <v>252</v>
      </c>
      <c r="AU1455" s="261" t="s">
        <v>85</v>
      </c>
      <c r="AV1455" s="12" t="s">
        <v>83</v>
      </c>
      <c r="AW1455" s="12" t="s">
        <v>38</v>
      </c>
      <c r="AX1455" s="12" t="s">
        <v>75</v>
      </c>
      <c r="AY1455" s="261" t="s">
        <v>182</v>
      </c>
    </row>
    <row r="1456" s="13" customFormat="1">
      <c r="B1456" s="262"/>
      <c r="C1456" s="263"/>
      <c r="D1456" s="253" t="s">
        <v>252</v>
      </c>
      <c r="E1456" s="264" t="s">
        <v>21</v>
      </c>
      <c r="F1456" s="265" t="s">
        <v>740</v>
      </c>
      <c r="G1456" s="263"/>
      <c r="H1456" s="266">
        <v>3.2000000000000002</v>
      </c>
      <c r="I1456" s="267"/>
      <c r="J1456" s="263"/>
      <c r="K1456" s="263"/>
      <c r="L1456" s="268"/>
      <c r="M1456" s="269"/>
      <c r="N1456" s="270"/>
      <c r="O1456" s="270"/>
      <c r="P1456" s="270"/>
      <c r="Q1456" s="270"/>
      <c r="R1456" s="270"/>
      <c r="S1456" s="270"/>
      <c r="T1456" s="271"/>
      <c r="AT1456" s="272" t="s">
        <v>252</v>
      </c>
      <c r="AU1456" s="272" t="s">
        <v>85</v>
      </c>
      <c r="AV1456" s="13" t="s">
        <v>85</v>
      </c>
      <c r="AW1456" s="13" t="s">
        <v>38</v>
      </c>
      <c r="AX1456" s="13" t="s">
        <v>75</v>
      </c>
      <c r="AY1456" s="272" t="s">
        <v>182</v>
      </c>
    </row>
    <row r="1457" s="12" customFormat="1">
      <c r="B1457" s="251"/>
      <c r="C1457" s="252"/>
      <c r="D1457" s="253" t="s">
        <v>252</v>
      </c>
      <c r="E1457" s="254" t="s">
        <v>21</v>
      </c>
      <c r="F1457" s="255" t="s">
        <v>741</v>
      </c>
      <c r="G1457" s="252"/>
      <c r="H1457" s="254" t="s">
        <v>21</v>
      </c>
      <c r="I1457" s="256"/>
      <c r="J1457" s="252"/>
      <c r="K1457" s="252"/>
      <c r="L1457" s="257"/>
      <c r="M1457" s="258"/>
      <c r="N1457" s="259"/>
      <c r="O1457" s="259"/>
      <c r="P1457" s="259"/>
      <c r="Q1457" s="259"/>
      <c r="R1457" s="259"/>
      <c r="S1457" s="259"/>
      <c r="T1457" s="260"/>
      <c r="AT1457" s="261" t="s">
        <v>252</v>
      </c>
      <c r="AU1457" s="261" t="s">
        <v>85</v>
      </c>
      <c r="AV1457" s="12" t="s">
        <v>83</v>
      </c>
      <c r="AW1457" s="12" t="s">
        <v>38</v>
      </c>
      <c r="AX1457" s="12" t="s">
        <v>75</v>
      </c>
      <c r="AY1457" s="261" t="s">
        <v>182</v>
      </c>
    </row>
    <row r="1458" s="12" customFormat="1">
      <c r="B1458" s="251"/>
      <c r="C1458" s="252"/>
      <c r="D1458" s="253" t="s">
        <v>252</v>
      </c>
      <c r="E1458" s="254" t="s">
        <v>21</v>
      </c>
      <c r="F1458" s="255" t="s">
        <v>742</v>
      </c>
      <c r="G1458" s="252"/>
      <c r="H1458" s="254" t="s">
        <v>21</v>
      </c>
      <c r="I1458" s="256"/>
      <c r="J1458" s="252"/>
      <c r="K1458" s="252"/>
      <c r="L1458" s="257"/>
      <c r="M1458" s="258"/>
      <c r="N1458" s="259"/>
      <c r="O1458" s="259"/>
      <c r="P1458" s="259"/>
      <c r="Q1458" s="259"/>
      <c r="R1458" s="259"/>
      <c r="S1458" s="259"/>
      <c r="T1458" s="260"/>
      <c r="AT1458" s="261" t="s">
        <v>252</v>
      </c>
      <c r="AU1458" s="261" t="s">
        <v>85</v>
      </c>
      <c r="AV1458" s="12" t="s">
        <v>83</v>
      </c>
      <c r="AW1458" s="12" t="s">
        <v>38</v>
      </c>
      <c r="AX1458" s="12" t="s">
        <v>75</v>
      </c>
      <c r="AY1458" s="261" t="s">
        <v>182</v>
      </c>
    </row>
    <row r="1459" s="13" customFormat="1">
      <c r="B1459" s="262"/>
      <c r="C1459" s="263"/>
      <c r="D1459" s="253" t="s">
        <v>252</v>
      </c>
      <c r="E1459" s="264" t="s">
        <v>21</v>
      </c>
      <c r="F1459" s="265" t="s">
        <v>743</v>
      </c>
      <c r="G1459" s="263"/>
      <c r="H1459" s="266">
        <v>15.5</v>
      </c>
      <c r="I1459" s="267"/>
      <c r="J1459" s="263"/>
      <c r="K1459" s="263"/>
      <c r="L1459" s="268"/>
      <c r="M1459" s="269"/>
      <c r="N1459" s="270"/>
      <c r="O1459" s="270"/>
      <c r="P1459" s="270"/>
      <c r="Q1459" s="270"/>
      <c r="R1459" s="270"/>
      <c r="S1459" s="270"/>
      <c r="T1459" s="271"/>
      <c r="AT1459" s="272" t="s">
        <v>252</v>
      </c>
      <c r="AU1459" s="272" t="s">
        <v>85</v>
      </c>
      <c r="AV1459" s="13" t="s">
        <v>85</v>
      </c>
      <c r="AW1459" s="13" t="s">
        <v>38</v>
      </c>
      <c r="AX1459" s="13" t="s">
        <v>75</v>
      </c>
      <c r="AY1459" s="272" t="s">
        <v>182</v>
      </c>
    </row>
    <row r="1460" s="12" customFormat="1">
      <c r="B1460" s="251"/>
      <c r="C1460" s="252"/>
      <c r="D1460" s="253" t="s">
        <v>252</v>
      </c>
      <c r="E1460" s="254" t="s">
        <v>21</v>
      </c>
      <c r="F1460" s="255" t="s">
        <v>744</v>
      </c>
      <c r="G1460" s="252"/>
      <c r="H1460" s="254" t="s">
        <v>21</v>
      </c>
      <c r="I1460" s="256"/>
      <c r="J1460" s="252"/>
      <c r="K1460" s="252"/>
      <c r="L1460" s="257"/>
      <c r="M1460" s="258"/>
      <c r="N1460" s="259"/>
      <c r="O1460" s="259"/>
      <c r="P1460" s="259"/>
      <c r="Q1460" s="259"/>
      <c r="R1460" s="259"/>
      <c r="S1460" s="259"/>
      <c r="T1460" s="260"/>
      <c r="AT1460" s="261" t="s">
        <v>252</v>
      </c>
      <c r="AU1460" s="261" t="s">
        <v>85</v>
      </c>
      <c r="AV1460" s="12" t="s">
        <v>83</v>
      </c>
      <c r="AW1460" s="12" t="s">
        <v>38</v>
      </c>
      <c r="AX1460" s="12" t="s">
        <v>75</v>
      </c>
      <c r="AY1460" s="261" t="s">
        <v>182</v>
      </c>
    </row>
    <row r="1461" s="12" customFormat="1">
      <c r="B1461" s="251"/>
      <c r="C1461" s="252"/>
      <c r="D1461" s="253" t="s">
        <v>252</v>
      </c>
      <c r="E1461" s="254" t="s">
        <v>21</v>
      </c>
      <c r="F1461" s="255" t="s">
        <v>745</v>
      </c>
      <c r="G1461" s="252"/>
      <c r="H1461" s="254" t="s">
        <v>21</v>
      </c>
      <c r="I1461" s="256"/>
      <c r="J1461" s="252"/>
      <c r="K1461" s="252"/>
      <c r="L1461" s="257"/>
      <c r="M1461" s="258"/>
      <c r="N1461" s="259"/>
      <c r="O1461" s="259"/>
      <c r="P1461" s="259"/>
      <c r="Q1461" s="259"/>
      <c r="R1461" s="259"/>
      <c r="S1461" s="259"/>
      <c r="T1461" s="260"/>
      <c r="AT1461" s="261" t="s">
        <v>252</v>
      </c>
      <c r="AU1461" s="261" t="s">
        <v>85</v>
      </c>
      <c r="AV1461" s="12" t="s">
        <v>83</v>
      </c>
      <c r="AW1461" s="12" t="s">
        <v>38</v>
      </c>
      <c r="AX1461" s="12" t="s">
        <v>75</v>
      </c>
      <c r="AY1461" s="261" t="s">
        <v>182</v>
      </c>
    </row>
    <row r="1462" s="13" customFormat="1">
      <c r="B1462" s="262"/>
      <c r="C1462" s="263"/>
      <c r="D1462" s="253" t="s">
        <v>252</v>
      </c>
      <c r="E1462" s="264" t="s">
        <v>21</v>
      </c>
      <c r="F1462" s="265" t="s">
        <v>746</v>
      </c>
      <c r="G1462" s="263"/>
      <c r="H1462" s="266">
        <v>28.600000000000001</v>
      </c>
      <c r="I1462" s="267"/>
      <c r="J1462" s="263"/>
      <c r="K1462" s="263"/>
      <c r="L1462" s="268"/>
      <c r="M1462" s="269"/>
      <c r="N1462" s="270"/>
      <c r="O1462" s="270"/>
      <c r="P1462" s="270"/>
      <c r="Q1462" s="270"/>
      <c r="R1462" s="270"/>
      <c r="S1462" s="270"/>
      <c r="T1462" s="271"/>
      <c r="AT1462" s="272" t="s">
        <v>252</v>
      </c>
      <c r="AU1462" s="272" t="s">
        <v>85</v>
      </c>
      <c r="AV1462" s="13" t="s">
        <v>85</v>
      </c>
      <c r="AW1462" s="13" t="s">
        <v>38</v>
      </c>
      <c r="AX1462" s="13" t="s">
        <v>75</v>
      </c>
      <c r="AY1462" s="272" t="s">
        <v>182</v>
      </c>
    </row>
    <row r="1463" s="12" customFormat="1">
      <c r="B1463" s="251"/>
      <c r="C1463" s="252"/>
      <c r="D1463" s="253" t="s">
        <v>252</v>
      </c>
      <c r="E1463" s="254" t="s">
        <v>21</v>
      </c>
      <c r="F1463" s="255" t="s">
        <v>747</v>
      </c>
      <c r="G1463" s="252"/>
      <c r="H1463" s="254" t="s">
        <v>21</v>
      </c>
      <c r="I1463" s="256"/>
      <c r="J1463" s="252"/>
      <c r="K1463" s="252"/>
      <c r="L1463" s="257"/>
      <c r="M1463" s="258"/>
      <c r="N1463" s="259"/>
      <c r="O1463" s="259"/>
      <c r="P1463" s="259"/>
      <c r="Q1463" s="259"/>
      <c r="R1463" s="259"/>
      <c r="S1463" s="259"/>
      <c r="T1463" s="260"/>
      <c r="AT1463" s="261" t="s">
        <v>252</v>
      </c>
      <c r="AU1463" s="261" t="s">
        <v>85</v>
      </c>
      <c r="AV1463" s="12" t="s">
        <v>83</v>
      </c>
      <c r="AW1463" s="12" t="s">
        <v>38</v>
      </c>
      <c r="AX1463" s="12" t="s">
        <v>75</v>
      </c>
      <c r="AY1463" s="261" t="s">
        <v>182</v>
      </c>
    </row>
    <row r="1464" s="12" customFormat="1">
      <c r="B1464" s="251"/>
      <c r="C1464" s="252"/>
      <c r="D1464" s="253" t="s">
        <v>252</v>
      </c>
      <c r="E1464" s="254" t="s">
        <v>21</v>
      </c>
      <c r="F1464" s="255" t="s">
        <v>708</v>
      </c>
      <c r="G1464" s="252"/>
      <c r="H1464" s="254" t="s">
        <v>21</v>
      </c>
      <c r="I1464" s="256"/>
      <c r="J1464" s="252"/>
      <c r="K1464" s="252"/>
      <c r="L1464" s="257"/>
      <c r="M1464" s="258"/>
      <c r="N1464" s="259"/>
      <c r="O1464" s="259"/>
      <c r="P1464" s="259"/>
      <c r="Q1464" s="259"/>
      <c r="R1464" s="259"/>
      <c r="S1464" s="259"/>
      <c r="T1464" s="260"/>
      <c r="AT1464" s="261" t="s">
        <v>252</v>
      </c>
      <c r="AU1464" s="261" t="s">
        <v>85</v>
      </c>
      <c r="AV1464" s="12" t="s">
        <v>83</v>
      </c>
      <c r="AW1464" s="12" t="s">
        <v>38</v>
      </c>
      <c r="AX1464" s="12" t="s">
        <v>75</v>
      </c>
      <c r="AY1464" s="261" t="s">
        <v>182</v>
      </c>
    </row>
    <row r="1465" s="13" customFormat="1">
      <c r="B1465" s="262"/>
      <c r="C1465" s="263"/>
      <c r="D1465" s="253" t="s">
        <v>252</v>
      </c>
      <c r="E1465" s="264" t="s">
        <v>21</v>
      </c>
      <c r="F1465" s="265" t="s">
        <v>748</v>
      </c>
      <c r="G1465" s="263"/>
      <c r="H1465" s="266">
        <v>8.9000000000000004</v>
      </c>
      <c r="I1465" s="267"/>
      <c r="J1465" s="263"/>
      <c r="K1465" s="263"/>
      <c r="L1465" s="268"/>
      <c r="M1465" s="269"/>
      <c r="N1465" s="270"/>
      <c r="O1465" s="270"/>
      <c r="P1465" s="270"/>
      <c r="Q1465" s="270"/>
      <c r="R1465" s="270"/>
      <c r="S1465" s="270"/>
      <c r="T1465" s="271"/>
      <c r="AT1465" s="272" t="s">
        <v>252</v>
      </c>
      <c r="AU1465" s="272" t="s">
        <v>85</v>
      </c>
      <c r="AV1465" s="13" t="s">
        <v>85</v>
      </c>
      <c r="AW1465" s="13" t="s">
        <v>38</v>
      </c>
      <c r="AX1465" s="13" t="s">
        <v>75</v>
      </c>
      <c r="AY1465" s="272" t="s">
        <v>182</v>
      </c>
    </row>
    <row r="1466" s="12" customFormat="1">
      <c r="B1466" s="251"/>
      <c r="C1466" s="252"/>
      <c r="D1466" s="253" t="s">
        <v>252</v>
      </c>
      <c r="E1466" s="254" t="s">
        <v>21</v>
      </c>
      <c r="F1466" s="255" t="s">
        <v>749</v>
      </c>
      <c r="G1466" s="252"/>
      <c r="H1466" s="254" t="s">
        <v>21</v>
      </c>
      <c r="I1466" s="256"/>
      <c r="J1466" s="252"/>
      <c r="K1466" s="252"/>
      <c r="L1466" s="257"/>
      <c r="M1466" s="258"/>
      <c r="N1466" s="259"/>
      <c r="O1466" s="259"/>
      <c r="P1466" s="259"/>
      <c r="Q1466" s="259"/>
      <c r="R1466" s="259"/>
      <c r="S1466" s="259"/>
      <c r="T1466" s="260"/>
      <c r="AT1466" s="261" t="s">
        <v>252</v>
      </c>
      <c r="AU1466" s="261" t="s">
        <v>85</v>
      </c>
      <c r="AV1466" s="12" t="s">
        <v>83</v>
      </c>
      <c r="AW1466" s="12" t="s">
        <v>38</v>
      </c>
      <c r="AX1466" s="12" t="s">
        <v>75</v>
      </c>
      <c r="AY1466" s="261" t="s">
        <v>182</v>
      </c>
    </row>
    <row r="1467" s="12" customFormat="1">
      <c r="B1467" s="251"/>
      <c r="C1467" s="252"/>
      <c r="D1467" s="253" t="s">
        <v>252</v>
      </c>
      <c r="E1467" s="254" t="s">
        <v>21</v>
      </c>
      <c r="F1467" s="255" t="s">
        <v>750</v>
      </c>
      <c r="G1467" s="252"/>
      <c r="H1467" s="254" t="s">
        <v>21</v>
      </c>
      <c r="I1467" s="256"/>
      <c r="J1467" s="252"/>
      <c r="K1467" s="252"/>
      <c r="L1467" s="257"/>
      <c r="M1467" s="258"/>
      <c r="N1467" s="259"/>
      <c r="O1467" s="259"/>
      <c r="P1467" s="259"/>
      <c r="Q1467" s="259"/>
      <c r="R1467" s="259"/>
      <c r="S1467" s="259"/>
      <c r="T1467" s="260"/>
      <c r="AT1467" s="261" t="s">
        <v>252</v>
      </c>
      <c r="AU1467" s="261" t="s">
        <v>85</v>
      </c>
      <c r="AV1467" s="12" t="s">
        <v>83</v>
      </c>
      <c r="AW1467" s="12" t="s">
        <v>38</v>
      </c>
      <c r="AX1467" s="12" t="s">
        <v>75</v>
      </c>
      <c r="AY1467" s="261" t="s">
        <v>182</v>
      </c>
    </row>
    <row r="1468" s="13" customFormat="1">
      <c r="B1468" s="262"/>
      <c r="C1468" s="263"/>
      <c r="D1468" s="253" t="s">
        <v>252</v>
      </c>
      <c r="E1468" s="264" t="s">
        <v>21</v>
      </c>
      <c r="F1468" s="265" t="s">
        <v>751</v>
      </c>
      <c r="G1468" s="263"/>
      <c r="H1468" s="266">
        <v>3.8999999999999999</v>
      </c>
      <c r="I1468" s="267"/>
      <c r="J1468" s="263"/>
      <c r="K1468" s="263"/>
      <c r="L1468" s="268"/>
      <c r="M1468" s="269"/>
      <c r="N1468" s="270"/>
      <c r="O1468" s="270"/>
      <c r="P1468" s="270"/>
      <c r="Q1468" s="270"/>
      <c r="R1468" s="270"/>
      <c r="S1468" s="270"/>
      <c r="T1468" s="271"/>
      <c r="AT1468" s="272" t="s">
        <v>252</v>
      </c>
      <c r="AU1468" s="272" t="s">
        <v>85</v>
      </c>
      <c r="AV1468" s="13" t="s">
        <v>85</v>
      </c>
      <c r="AW1468" s="13" t="s">
        <v>38</v>
      </c>
      <c r="AX1468" s="13" t="s">
        <v>75</v>
      </c>
      <c r="AY1468" s="272" t="s">
        <v>182</v>
      </c>
    </row>
    <row r="1469" s="12" customFormat="1">
      <c r="B1469" s="251"/>
      <c r="C1469" s="252"/>
      <c r="D1469" s="253" t="s">
        <v>252</v>
      </c>
      <c r="E1469" s="254" t="s">
        <v>21</v>
      </c>
      <c r="F1469" s="255" t="s">
        <v>752</v>
      </c>
      <c r="G1469" s="252"/>
      <c r="H1469" s="254" t="s">
        <v>21</v>
      </c>
      <c r="I1469" s="256"/>
      <c r="J1469" s="252"/>
      <c r="K1469" s="252"/>
      <c r="L1469" s="257"/>
      <c r="M1469" s="258"/>
      <c r="N1469" s="259"/>
      <c r="O1469" s="259"/>
      <c r="P1469" s="259"/>
      <c r="Q1469" s="259"/>
      <c r="R1469" s="259"/>
      <c r="S1469" s="259"/>
      <c r="T1469" s="260"/>
      <c r="AT1469" s="261" t="s">
        <v>252</v>
      </c>
      <c r="AU1469" s="261" t="s">
        <v>85</v>
      </c>
      <c r="AV1469" s="12" t="s">
        <v>83</v>
      </c>
      <c r="AW1469" s="12" t="s">
        <v>38</v>
      </c>
      <c r="AX1469" s="12" t="s">
        <v>75</v>
      </c>
      <c r="AY1469" s="261" t="s">
        <v>182</v>
      </c>
    </row>
    <row r="1470" s="12" customFormat="1">
      <c r="B1470" s="251"/>
      <c r="C1470" s="252"/>
      <c r="D1470" s="253" t="s">
        <v>252</v>
      </c>
      <c r="E1470" s="254" t="s">
        <v>21</v>
      </c>
      <c r="F1470" s="255" t="s">
        <v>753</v>
      </c>
      <c r="G1470" s="252"/>
      <c r="H1470" s="254" t="s">
        <v>21</v>
      </c>
      <c r="I1470" s="256"/>
      <c r="J1470" s="252"/>
      <c r="K1470" s="252"/>
      <c r="L1470" s="257"/>
      <c r="M1470" s="258"/>
      <c r="N1470" s="259"/>
      <c r="O1470" s="259"/>
      <c r="P1470" s="259"/>
      <c r="Q1470" s="259"/>
      <c r="R1470" s="259"/>
      <c r="S1470" s="259"/>
      <c r="T1470" s="260"/>
      <c r="AT1470" s="261" t="s">
        <v>252</v>
      </c>
      <c r="AU1470" s="261" t="s">
        <v>85</v>
      </c>
      <c r="AV1470" s="12" t="s">
        <v>83</v>
      </c>
      <c r="AW1470" s="12" t="s">
        <v>38</v>
      </c>
      <c r="AX1470" s="12" t="s">
        <v>75</v>
      </c>
      <c r="AY1470" s="261" t="s">
        <v>182</v>
      </c>
    </row>
    <row r="1471" s="13" customFormat="1">
      <c r="B1471" s="262"/>
      <c r="C1471" s="263"/>
      <c r="D1471" s="253" t="s">
        <v>252</v>
      </c>
      <c r="E1471" s="264" t="s">
        <v>21</v>
      </c>
      <c r="F1471" s="265" t="s">
        <v>754</v>
      </c>
      <c r="G1471" s="263"/>
      <c r="H1471" s="266">
        <v>5.9000000000000004</v>
      </c>
      <c r="I1471" s="267"/>
      <c r="J1471" s="263"/>
      <c r="K1471" s="263"/>
      <c r="L1471" s="268"/>
      <c r="M1471" s="269"/>
      <c r="N1471" s="270"/>
      <c r="O1471" s="270"/>
      <c r="P1471" s="270"/>
      <c r="Q1471" s="270"/>
      <c r="R1471" s="270"/>
      <c r="S1471" s="270"/>
      <c r="T1471" s="271"/>
      <c r="AT1471" s="272" t="s">
        <v>252</v>
      </c>
      <c r="AU1471" s="272" t="s">
        <v>85</v>
      </c>
      <c r="AV1471" s="13" t="s">
        <v>85</v>
      </c>
      <c r="AW1471" s="13" t="s">
        <v>38</v>
      </c>
      <c r="AX1471" s="13" t="s">
        <v>75</v>
      </c>
      <c r="AY1471" s="272" t="s">
        <v>182</v>
      </c>
    </row>
    <row r="1472" s="12" customFormat="1">
      <c r="B1472" s="251"/>
      <c r="C1472" s="252"/>
      <c r="D1472" s="253" t="s">
        <v>252</v>
      </c>
      <c r="E1472" s="254" t="s">
        <v>21</v>
      </c>
      <c r="F1472" s="255" t="s">
        <v>755</v>
      </c>
      <c r="G1472" s="252"/>
      <c r="H1472" s="254" t="s">
        <v>21</v>
      </c>
      <c r="I1472" s="256"/>
      <c r="J1472" s="252"/>
      <c r="K1472" s="252"/>
      <c r="L1472" s="257"/>
      <c r="M1472" s="258"/>
      <c r="N1472" s="259"/>
      <c r="O1472" s="259"/>
      <c r="P1472" s="259"/>
      <c r="Q1472" s="259"/>
      <c r="R1472" s="259"/>
      <c r="S1472" s="259"/>
      <c r="T1472" s="260"/>
      <c r="AT1472" s="261" t="s">
        <v>252</v>
      </c>
      <c r="AU1472" s="261" t="s">
        <v>85</v>
      </c>
      <c r="AV1472" s="12" t="s">
        <v>83</v>
      </c>
      <c r="AW1472" s="12" t="s">
        <v>38</v>
      </c>
      <c r="AX1472" s="12" t="s">
        <v>75</v>
      </c>
      <c r="AY1472" s="261" t="s">
        <v>182</v>
      </c>
    </row>
    <row r="1473" s="12" customFormat="1">
      <c r="B1473" s="251"/>
      <c r="C1473" s="252"/>
      <c r="D1473" s="253" t="s">
        <v>252</v>
      </c>
      <c r="E1473" s="254" t="s">
        <v>21</v>
      </c>
      <c r="F1473" s="255" t="s">
        <v>756</v>
      </c>
      <c r="G1473" s="252"/>
      <c r="H1473" s="254" t="s">
        <v>21</v>
      </c>
      <c r="I1473" s="256"/>
      <c r="J1473" s="252"/>
      <c r="K1473" s="252"/>
      <c r="L1473" s="257"/>
      <c r="M1473" s="258"/>
      <c r="N1473" s="259"/>
      <c r="O1473" s="259"/>
      <c r="P1473" s="259"/>
      <c r="Q1473" s="259"/>
      <c r="R1473" s="259"/>
      <c r="S1473" s="259"/>
      <c r="T1473" s="260"/>
      <c r="AT1473" s="261" t="s">
        <v>252</v>
      </c>
      <c r="AU1473" s="261" t="s">
        <v>85</v>
      </c>
      <c r="AV1473" s="12" t="s">
        <v>83</v>
      </c>
      <c r="AW1473" s="12" t="s">
        <v>38</v>
      </c>
      <c r="AX1473" s="12" t="s">
        <v>75</v>
      </c>
      <c r="AY1473" s="261" t="s">
        <v>182</v>
      </c>
    </row>
    <row r="1474" s="13" customFormat="1">
      <c r="B1474" s="262"/>
      <c r="C1474" s="263"/>
      <c r="D1474" s="253" t="s">
        <v>252</v>
      </c>
      <c r="E1474" s="264" t="s">
        <v>21</v>
      </c>
      <c r="F1474" s="265" t="s">
        <v>757</v>
      </c>
      <c r="G1474" s="263"/>
      <c r="H1474" s="266">
        <v>10</v>
      </c>
      <c r="I1474" s="267"/>
      <c r="J1474" s="263"/>
      <c r="K1474" s="263"/>
      <c r="L1474" s="268"/>
      <c r="M1474" s="269"/>
      <c r="N1474" s="270"/>
      <c r="O1474" s="270"/>
      <c r="P1474" s="270"/>
      <c r="Q1474" s="270"/>
      <c r="R1474" s="270"/>
      <c r="S1474" s="270"/>
      <c r="T1474" s="271"/>
      <c r="AT1474" s="272" t="s">
        <v>252</v>
      </c>
      <c r="AU1474" s="272" t="s">
        <v>85</v>
      </c>
      <c r="AV1474" s="13" t="s">
        <v>85</v>
      </c>
      <c r="AW1474" s="13" t="s">
        <v>38</v>
      </c>
      <c r="AX1474" s="13" t="s">
        <v>75</v>
      </c>
      <c r="AY1474" s="272" t="s">
        <v>182</v>
      </c>
    </row>
    <row r="1475" s="12" customFormat="1">
      <c r="B1475" s="251"/>
      <c r="C1475" s="252"/>
      <c r="D1475" s="253" t="s">
        <v>252</v>
      </c>
      <c r="E1475" s="254" t="s">
        <v>21</v>
      </c>
      <c r="F1475" s="255" t="s">
        <v>758</v>
      </c>
      <c r="G1475" s="252"/>
      <c r="H1475" s="254" t="s">
        <v>21</v>
      </c>
      <c r="I1475" s="256"/>
      <c r="J1475" s="252"/>
      <c r="K1475" s="252"/>
      <c r="L1475" s="257"/>
      <c r="M1475" s="258"/>
      <c r="N1475" s="259"/>
      <c r="O1475" s="259"/>
      <c r="P1475" s="259"/>
      <c r="Q1475" s="259"/>
      <c r="R1475" s="259"/>
      <c r="S1475" s="259"/>
      <c r="T1475" s="260"/>
      <c r="AT1475" s="261" t="s">
        <v>252</v>
      </c>
      <c r="AU1475" s="261" t="s">
        <v>85</v>
      </c>
      <c r="AV1475" s="12" t="s">
        <v>83</v>
      </c>
      <c r="AW1475" s="12" t="s">
        <v>38</v>
      </c>
      <c r="AX1475" s="12" t="s">
        <v>75</v>
      </c>
      <c r="AY1475" s="261" t="s">
        <v>182</v>
      </c>
    </row>
    <row r="1476" s="12" customFormat="1">
      <c r="B1476" s="251"/>
      <c r="C1476" s="252"/>
      <c r="D1476" s="253" t="s">
        <v>252</v>
      </c>
      <c r="E1476" s="254" t="s">
        <v>21</v>
      </c>
      <c r="F1476" s="255" t="s">
        <v>759</v>
      </c>
      <c r="G1476" s="252"/>
      <c r="H1476" s="254" t="s">
        <v>21</v>
      </c>
      <c r="I1476" s="256"/>
      <c r="J1476" s="252"/>
      <c r="K1476" s="252"/>
      <c r="L1476" s="257"/>
      <c r="M1476" s="258"/>
      <c r="N1476" s="259"/>
      <c r="O1476" s="259"/>
      <c r="P1476" s="259"/>
      <c r="Q1476" s="259"/>
      <c r="R1476" s="259"/>
      <c r="S1476" s="259"/>
      <c r="T1476" s="260"/>
      <c r="AT1476" s="261" t="s">
        <v>252</v>
      </c>
      <c r="AU1476" s="261" t="s">
        <v>85</v>
      </c>
      <c r="AV1476" s="12" t="s">
        <v>83</v>
      </c>
      <c r="AW1476" s="12" t="s">
        <v>38</v>
      </c>
      <c r="AX1476" s="12" t="s">
        <v>75</v>
      </c>
      <c r="AY1476" s="261" t="s">
        <v>182</v>
      </c>
    </row>
    <row r="1477" s="13" customFormat="1">
      <c r="B1477" s="262"/>
      <c r="C1477" s="263"/>
      <c r="D1477" s="253" t="s">
        <v>252</v>
      </c>
      <c r="E1477" s="264" t="s">
        <v>21</v>
      </c>
      <c r="F1477" s="265" t="s">
        <v>760</v>
      </c>
      <c r="G1477" s="263"/>
      <c r="H1477" s="266">
        <v>3.6000000000000001</v>
      </c>
      <c r="I1477" s="267"/>
      <c r="J1477" s="263"/>
      <c r="K1477" s="263"/>
      <c r="L1477" s="268"/>
      <c r="M1477" s="269"/>
      <c r="N1477" s="270"/>
      <c r="O1477" s="270"/>
      <c r="P1477" s="270"/>
      <c r="Q1477" s="270"/>
      <c r="R1477" s="270"/>
      <c r="S1477" s="270"/>
      <c r="T1477" s="271"/>
      <c r="AT1477" s="272" t="s">
        <v>252</v>
      </c>
      <c r="AU1477" s="272" t="s">
        <v>85</v>
      </c>
      <c r="AV1477" s="13" t="s">
        <v>85</v>
      </c>
      <c r="AW1477" s="13" t="s">
        <v>38</v>
      </c>
      <c r="AX1477" s="13" t="s">
        <v>75</v>
      </c>
      <c r="AY1477" s="272" t="s">
        <v>182</v>
      </c>
    </row>
    <row r="1478" s="12" customFormat="1">
      <c r="B1478" s="251"/>
      <c r="C1478" s="252"/>
      <c r="D1478" s="253" t="s">
        <v>252</v>
      </c>
      <c r="E1478" s="254" t="s">
        <v>21</v>
      </c>
      <c r="F1478" s="255" t="s">
        <v>761</v>
      </c>
      <c r="G1478" s="252"/>
      <c r="H1478" s="254" t="s">
        <v>21</v>
      </c>
      <c r="I1478" s="256"/>
      <c r="J1478" s="252"/>
      <c r="K1478" s="252"/>
      <c r="L1478" s="257"/>
      <c r="M1478" s="258"/>
      <c r="N1478" s="259"/>
      <c r="O1478" s="259"/>
      <c r="P1478" s="259"/>
      <c r="Q1478" s="259"/>
      <c r="R1478" s="259"/>
      <c r="S1478" s="259"/>
      <c r="T1478" s="260"/>
      <c r="AT1478" s="261" t="s">
        <v>252</v>
      </c>
      <c r="AU1478" s="261" t="s">
        <v>85</v>
      </c>
      <c r="AV1478" s="12" t="s">
        <v>83</v>
      </c>
      <c r="AW1478" s="12" t="s">
        <v>38</v>
      </c>
      <c r="AX1478" s="12" t="s">
        <v>75</v>
      </c>
      <c r="AY1478" s="261" t="s">
        <v>182</v>
      </c>
    </row>
    <row r="1479" s="12" customFormat="1">
      <c r="B1479" s="251"/>
      <c r="C1479" s="252"/>
      <c r="D1479" s="253" t="s">
        <v>252</v>
      </c>
      <c r="E1479" s="254" t="s">
        <v>21</v>
      </c>
      <c r="F1479" s="255" t="s">
        <v>762</v>
      </c>
      <c r="G1479" s="252"/>
      <c r="H1479" s="254" t="s">
        <v>21</v>
      </c>
      <c r="I1479" s="256"/>
      <c r="J1479" s="252"/>
      <c r="K1479" s="252"/>
      <c r="L1479" s="257"/>
      <c r="M1479" s="258"/>
      <c r="N1479" s="259"/>
      <c r="O1479" s="259"/>
      <c r="P1479" s="259"/>
      <c r="Q1479" s="259"/>
      <c r="R1479" s="259"/>
      <c r="S1479" s="259"/>
      <c r="T1479" s="260"/>
      <c r="AT1479" s="261" t="s">
        <v>252</v>
      </c>
      <c r="AU1479" s="261" t="s">
        <v>85</v>
      </c>
      <c r="AV1479" s="12" t="s">
        <v>83</v>
      </c>
      <c r="AW1479" s="12" t="s">
        <v>38</v>
      </c>
      <c r="AX1479" s="12" t="s">
        <v>75</v>
      </c>
      <c r="AY1479" s="261" t="s">
        <v>182</v>
      </c>
    </row>
    <row r="1480" s="13" customFormat="1">
      <c r="B1480" s="262"/>
      <c r="C1480" s="263"/>
      <c r="D1480" s="253" t="s">
        <v>252</v>
      </c>
      <c r="E1480" s="264" t="s">
        <v>21</v>
      </c>
      <c r="F1480" s="265" t="s">
        <v>763</v>
      </c>
      <c r="G1480" s="263"/>
      <c r="H1480" s="266">
        <v>1.1000000000000001</v>
      </c>
      <c r="I1480" s="267"/>
      <c r="J1480" s="263"/>
      <c r="K1480" s="263"/>
      <c r="L1480" s="268"/>
      <c r="M1480" s="269"/>
      <c r="N1480" s="270"/>
      <c r="O1480" s="270"/>
      <c r="P1480" s="270"/>
      <c r="Q1480" s="270"/>
      <c r="R1480" s="270"/>
      <c r="S1480" s="270"/>
      <c r="T1480" s="271"/>
      <c r="AT1480" s="272" t="s">
        <v>252</v>
      </c>
      <c r="AU1480" s="272" t="s">
        <v>85</v>
      </c>
      <c r="AV1480" s="13" t="s">
        <v>85</v>
      </c>
      <c r="AW1480" s="13" t="s">
        <v>38</v>
      </c>
      <c r="AX1480" s="13" t="s">
        <v>75</v>
      </c>
      <c r="AY1480" s="272" t="s">
        <v>182</v>
      </c>
    </row>
    <row r="1481" s="15" customFormat="1">
      <c r="B1481" s="299"/>
      <c r="C1481" s="300"/>
      <c r="D1481" s="253" t="s">
        <v>252</v>
      </c>
      <c r="E1481" s="301" t="s">
        <v>21</v>
      </c>
      <c r="F1481" s="302" t="s">
        <v>371</v>
      </c>
      <c r="G1481" s="300"/>
      <c r="H1481" s="303">
        <v>248.80000000000001</v>
      </c>
      <c r="I1481" s="304"/>
      <c r="J1481" s="300"/>
      <c r="K1481" s="300"/>
      <c r="L1481" s="305"/>
      <c r="M1481" s="306"/>
      <c r="N1481" s="307"/>
      <c r="O1481" s="307"/>
      <c r="P1481" s="307"/>
      <c r="Q1481" s="307"/>
      <c r="R1481" s="307"/>
      <c r="S1481" s="307"/>
      <c r="T1481" s="308"/>
      <c r="AT1481" s="309" t="s">
        <v>252</v>
      </c>
      <c r="AU1481" s="309" t="s">
        <v>85</v>
      </c>
      <c r="AV1481" s="15" t="s">
        <v>104</v>
      </c>
      <c r="AW1481" s="15" t="s">
        <v>38</v>
      </c>
      <c r="AX1481" s="15" t="s">
        <v>75</v>
      </c>
      <c r="AY1481" s="309" t="s">
        <v>182</v>
      </c>
    </row>
    <row r="1482" s="14" customFormat="1">
      <c r="B1482" s="273"/>
      <c r="C1482" s="274"/>
      <c r="D1482" s="253" t="s">
        <v>252</v>
      </c>
      <c r="E1482" s="275" t="s">
        <v>21</v>
      </c>
      <c r="F1482" s="276" t="s">
        <v>270</v>
      </c>
      <c r="G1482" s="274"/>
      <c r="H1482" s="277">
        <v>759.10000000000002</v>
      </c>
      <c r="I1482" s="278"/>
      <c r="J1482" s="274"/>
      <c r="K1482" s="274"/>
      <c r="L1482" s="279"/>
      <c r="M1482" s="280"/>
      <c r="N1482" s="281"/>
      <c r="O1482" s="281"/>
      <c r="P1482" s="281"/>
      <c r="Q1482" s="281"/>
      <c r="R1482" s="281"/>
      <c r="S1482" s="281"/>
      <c r="T1482" s="282"/>
      <c r="AT1482" s="283" t="s">
        <v>252</v>
      </c>
      <c r="AU1482" s="283" t="s">
        <v>85</v>
      </c>
      <c r="AV1482" s="14" t="s">
        <v>198</v>
      </c>
      <c r="AW1482" s="14" t="s">
        <v>38</v>
      </c>
      <c r="AX1482" s="14" t="s">
        <v>83</v>
      </c>
      <c r="AY1482" s="283" t="s">
        <v>182</v>
      </c>
    </row>
    <row r="1483" s="1" customFormat="1" ht="25.5" customHeight="1">
      <c r="B1483" s="47"/>
      <c r="C1483" s="284" t="s">
        <v>1285</v>
      </c>
      <c r="D1483" s="284" t="s">
        <v>300</v>
      </c>
      <c r="E1483" s="285" t="s">
        <v>1286</v>
      </c>
      <c r="F1483" s="286" t="s">
        <v>1287</v>
      </c>
      <c r="G1483" s="287" t="s">
        <v>250</v>
      </c>
      <c r="H1483" s="288">
        <v>520.50599999999997</v>
      </c>
      <c r="I1483" s="289"/>
      <c r="J1483" s="290">
        <f>ROUND(I1483*H1483,2)</f>
        <v>0</v>
      </c>
      <c r="K1483" s="286" t="s">
        <v>189</v>
      </c>
      <c r="L1483" s="291"/>
      <c r="M1483" s="292" t="s">
        <v>21</v>
      </c>
      <c r="N1483" s="293" t="s">
        <v>46</v>
      </c>
      <c r="O1483" s="48"/>
      <c r="P1483" s="244">
        <f>O1483*H1483</f>
        <v>0</v>
      </c>
      <c r="Q1483" s="244">
        <v>0.0032000000000000002</v>
      </c>
      <c r="R1483" s="244">
        <f>Q1483*H1483</f>
        <v>1.6656192000000001</v>
      </c>
      <c r="S1483" s="244">
        <v>0</v>
      </c>
      <c r="T1483" s="245">
        <f>S1483*H1483</f>
        <v>0</v>
      </c>
      <c r="AR1483" s="25" t="s">
        <v>215</v>
      </c>
      <c r="AT1483" s="25" t="s">
        <v>300</v>
      </c>
      <c r="AU1483" s="25" t="s">
        <v>85</v>
      </c>
      <c r="AY1483" s="25" t="s">
        <v>182</v>
      </c>
      <c r="BE1483" s="246">
        <f>IF(N1483="základní",J1483,0)</f>
        <v>0</v>
      </c>
      <c r="BF1483" s="246">
        <f>IF(N1483="snížená",J1483,0)</f>
        <v>0</v>
      </c>
      <c r="BG1483" s="246">
        <f>IF(N1483="zákl. přenesená",J1483,0)</f>
        <v>0</v>
      </c>
      <c r="BH1483" s="246">
        <f>IF(N1483="sníž. přenesená",J1483,0)</f>
        <v>0</v>
      </c>
      <c r="BI1483" s="246">
        <f>IF(N1483="nulová",J1483,0)</f>
        <v>0</v>
      </c>
      <c r="BJ1483" s="25" t="s">
        <v>83</v>
      </c>
      <c r="BK1483" s="246">
        <f>ROUND(I1483*H1483,2)</f>
        <v>0</v>
      </c>
      <c r="BL1483" s="25" t="s">
        <v>198</v>
      </c>
      <c r="BM1483" s="25" t="s">
        <v>1288</v>
      </c>
    </row>
    <row r="1484" s="12" customFormat="1">
      <c r="B1484" s="251"/>
      <c r="C1484" s="252"/>
      <c r="D1484" s="253" t="s">
        <v>252</v>
      </c>
      <c r="E1484" s="254" t="s">
        <v>21</v>
      </c>
      <c r="F1484" s="255" t="s">
        <v>1283</v>
      </c>
      <c r="G1484" s="252"/>
      <c r="H1484" s="254" t="s">
        <v>21</v>
      </c>
      <c r="I1484" s="256"/>
      <c r="J1484" s="252"/>
      <c r="K1484" s="252"/>
      <c r="L1484" s="257"/>
      <c r="M1484" s="258"/>
      <c r="N1484" s="259"/>
      <c r="O1484" s="259"/>
      <c r="P1484" s="259"/>
      <c r="Q1484" s="259"/>
      <c r="R1484" s="259"/>
      <c r="S1484" s="259"/>
      <c r="T1484" s="260"/>
      <c r="AT1484" s="261" t="s">
        <v>252</v>
      </c>
      <c r="AU1484" s="261" t="s">
        <v>85</v>
      </c>
      <c r="AV1484" s="12" t="s">
        <v>83</v>
      </c>
      <c r="AW1484" s="12" t="s">
        <v>38</v>
      </c>
      <c r="AX1484" s="12" t="s">
        <v>75</v>
      </c>
      <c r="AY1484" s="261" t="s">
        <v>182</v>
      </c>
    </row>
    <row r="1485" s="13" customFormat="1">
      <c r="B1485" s="262"/>
      <c r="C1485" s="263"/>
      <c r="D1485" s="253" t="s">
        <v>252</v>
      </c>
      <c r="E1485" s="264" t="s">
        <v>21</v>
      </c>
      <c r="F1485" s="265" t="s">
        <v>21</v>
      </c>
      <c r="G1485" s="263"/>
      <c r="H1485" s="266">
        <v>0</v>
      </c>
      <c r="I1485" s="267"/>
      <c r="J1485" s="263"/>
      <c r="K1485" s="263"/>
      <c r="L1485" s="268"/>
      <c r="M1485" s="269"/>
      <c r="N1485" s="270"/>
      <c r="O1485" s="270"/>
      <c r="P1485" s="270"/>
      <c r="Q1485" s="270"/>
      <c r="R1485" s="270"/>
      <c r="S1485" s="270"/>
      <c r="T1485" s="271"/>
      <c r="AT1485" s="272" t="s">
        <v>252</v>
      </c>
      <c r="AU1485" s="272" t="s">
        <v>85</v>
      </c>
      <c r="AV1485" s="13" t="s">
        <v>85</v>
      </c>
      <c r="AW1485" s="13" t="s">
        <v>38</v>
      </c>
      <c r="AX1485" s="13" t="s">
        <v>75</v>
      </c>
      <c r="AY1485" s="272" t="s">
        <v>182</v>
      </c>
    </row>
    <row r="1486" s="12" customFormat="1">
      <c r="B1486" s="251"/>
      <c r="C1486" s="252"/>
      <c r="D1486" s="253" t="s">
        <v>252</v>
      </c>
      <c r="E1486" s="254" t="s">
        <v>21</v>
      </c>
      <c r="F1486" s="255" t="s">
        <v>798</v>
      </c>
      <c r="G1486" s="252"/>
      <c r="H1486" s="254" t="s">
        <v>21</v>
      </c>
      <c r="I1486" s="256"/>
      <c r="J1486" s="252"/>
      <c r="K1486" s="252"/>
      <c r="L1486" s="257"/>
      <c r="M1486" s="258"/>
      <c r="N1486" s="259"/>
      <c r="O1486" s="259"/>
      <c r="P1486" s="259"/>
      <c r="Q1486" s="259"/>
      <c r="R1486" s="259"/>
      <c r="S1486" s="259"/>
      <c r="T1486" s="260"/>
      <c r="AT1486" s="261" t="s">
        <v>252</v>
      </c>
      <c r="AU1486" s="261" t="s">
        <v>85</v>
      </c>
      <c r="AV1486" s="12" t="s">
        <v>83</v>
      </c>
      <c r="AW1486" s="12" t="s">
        <v>38</v>
      </c>
      <c r="AX1486" s="12" t="s">
        <v>75</v>
      </c>
      <c r="AY1486" s="261" t="s">
        <v>182</v>
      </c>
    </row>
    <row r="1487" s="12" customFormat="1">
      <c r="B1487" s="251"/>
      <c r="C1487" s="252"/>
      <c r="D1487" s="253" t="s">
        <v>252</v>
      </c>
      <c r="E1487" s="254" t="s">
        <v>21</v>
      </c>
      <c r="F1487" s="255" t="s">
        <v>799</v>
      </c>
      <c r="G1487" s="252"/>
      <c r="H1487" s="254" t="s">
        <v>21</v>
      </c>
      <c r="I1487" s="256"/>
      <c r="J1487" s="252"/>
      <c r="K1487" s="252"/>
      <c r="L1487" s="257"/>
      <c r="M1487" s="258"/>
      <c r="N1487" s="259"/>
      <c r="O1487" s="259"/>
      <c r="P1487" s="259"/>
      <c r="Q1487" s="259"/>
      <c r="R1487" s="259"/>
      <c r="S1487" s="259"/>
      <c r="T1487" s="260"/>
      <c r="AT1487" s="261" t="s">
        <v>252</v>
      </c>
      <c r="AU1487" s="261" t="s">
        <v>85</v>
      </c>
      <c r="AV1487" s="12" t="s">
        <v>83</v>
      </c>
      <c r="AW1487" s="12" t="s">
        <v>38</v>
      </c>
      <c r="AX1487" s="12" t="s">
        <v>75</v>
      </c>
      <c r="AY1487" s="261" t="s">
        <v>182</v>
      </c>
    </row>
    <row r="1488" s="13" customFormat="1">
      <c r="B1488" s="262"/>
      <c r="C1488" s="263"/>
      <c r="D1488" s="253" t="s">
        <v>252</v>
      </c>
      <c r="E1488" s="264" t="s">
        <v>21</v>
      </c>
      <c r="F1488" s="265" t="s">
        <v>1073</v>
      </c>
      <c r="G1488" s="263"/>
      <c r="H1488" s="266">
        <v>510.30000000000001</v>
      </c>
      <c r="I1488" s="267"/>
      <c r="J1488" s="263"/>
      <c r="K1488" s="263"/>
      <c r="L1488" s="268"/>
      <c r="M1488" s="269"/>
      <c r="N1488" s="270"/>
      <c r="O1488" s="270"/>
      <c r="P1488" s="270"/>
      <c r="Q1488" s="270"/>
      <c r="R1488" s="270"/>
      <c r="S1488" s="270"/>
      <c r="T1488" s="271"/>
      <c r="AT1488" s="272" t="s">
        <v>252</v>
      </c>
      <c r="AU1488" s="272" t="s">
        <v>85</v>
      </c>
      <c r="AV1488" s="13" t="s">
        <v>85</v>
      </c>
      <c r="AW1488" s="13" t="s">
        <v>38</v>
      </c>
      <c r="AX1488" s="13" t="s">
        <v>75</v>
      </c>
      <c r="AY1488" s="272" t="s">
        <v>182</v>
      </c>
    </row>
    <row r="1489" s="15" customFormat="1">
      <c r="B1489" s="299"/>
      <c r="C1489" s="300"/>
      <c r="D1489" s="253" t="s">
        <v>252</v>
      </c>
      <c r="E1489" s="301" t="s">
        <v>21</v>
      </c>
      <c r="F1489" s="302" t="s">
        <v>371</v>
      </c>
      <c r="G1489" s="300"/>
      <c r="H1489" s="303">
        <v>510.30000000000001</v>
      </c>
      <c r="I1489" s="304"/>
      <c r="J1489" s="300"/>
      <c r="K1489" s="300"/>
      <c r="L1489" s="305"/>
      <c r="M1489" s="306"/>
      <c r="N1489" s="307"/>
      <c r="O1489" s="307"/>
      <c r="P1489" s="307"/>
      <c r="Q1489" s="307"/>
      <c r="R1489" s="307"/>
      <c r="S1489" s="307"/>
      <c r="T1489" s="308"/>
      <c r="AT1489" s="309" t="s">
        <v>252</v>
      </c>
      <c r="AU1489" s="309" t="s">
        <v>85</v>
      </c>
      <c r="AV1489" s="15" t="s">
        <v>104</v>
      </c>
      <c r="AW1489" s="15" t="s">
        <v>38</v>
      </c>
      <c r="AX1489" s="15" t="s">
        <v>75</v>
      </c>
      <c r="AY1489" s="309" t="s">
        <v>182</v>
      </c>
    </row>
    <row r="1490" s="14" customFormat="1">
      <c r="B1490" s="273"/>
      <c r="C1490" s="274"/>
      <c r="D1490" s="253" t="s">
        <v>252</v>
      </c>
      <c r="E1490" s="275" t="s">
        <v>21</v>
      </c>
      <c r="F1490" s="276" t="s">
        <v>270</v>
      </c>
      <c r="G1490" s="274"/>
      <c r="H1490" s="277">
        <v>510.30000000000001</v>
      </c>
      <c r="I1490" s="278"/>
      <c r="J1490" s="274"/>
      <c r="K1490" s="274"/>
      <c r="L1490" s="279"/>
      <c r="M1490" s="280"/>
      <c r="N1490" s="281"/>
      <c r="O1490" s="281"/>
      <c r="P1490" s="281"/>
      <c r="Q1490" s="281"/>
      <c r="R1490" s="281"/>
      <c r="S1490" s="281"/>
      <c r="T1490" s="282"/>
      <c r="AT1490" s="283" t="s">
        <v>252</v>
      </c>
      <c r="AU1490" s="283" t="s">
        <v>85</v>
      </c>
      <c r="AV1490" s="14" t="s">
        <v>198</v>
      </c>
      <c r="AW1490" s="14" t="s">
        <v>38</v>
      </c>
      <c r="AX1490" s="14" t="s">
        <v>83</v>
      </c>
      <c r="AY1490" s="283" t="s">
        <v>182</v>
      </c>
    </row>
    <row r="1491" s="13" customFormat="1">
      <c r="B1491" s="262"/>
      <c r="C1491" s="263"/>
      <c r="D1491" s="253" t="s">
        <v>252</v>
      </c>
      <c r="E1491" s="263"/>
      <c r="F1491" s="265" t="s">
        <v>1289</v>
      </c>
      <c r="G1491" s="263"/>
      <c r="H1491" s="266">
        <v>520.50599999999997</v>
      </c>
      <c r="I1491" s="267"/>
      <c r="J1491" s="263"/>
      <c r="K1491" s="263"/>
      <c r="L1491" s="268"/>
      <c r="M1491" s="269"/>
      <c r="N1491" s="270"/>
      <c r="O1491" s="270"/>
      <c r="P1491" s="270"/>
      <c r="Q1491" s="270"/>
      <c r="R1491" s="270"/>
      <c r="S1491" s="270"/>
      <c r="T1491" s="271"/>
      <c r="AT1491" s="272" t="s">
        <v>252</v>
      </c>
      <c r="AU1491" s="272" t="s">
        <v>85</v>
      </c>
      <c r="AV1491" s="13" t="s">
        <v>85</v>
      </c>
      <c r="AW1491" s="13" t="s">
        <v>6</v>
      </c>
      <c r="AX1491" s="13" t="s">
        <v>83</v>
      </c>
      <c r="AY1491" s="272" t="s">
        <v>182</v>
      </c>
    </row>
    <row r="1492" s="1" customFormat="1" ht="16.5" customHeight="1">
      <c r="B1492" s="47"/>
      <c r="C1492" s="284" t="s">
        <v>1290</v>
      </c>
      <c r="D1492" s="284" t="s">
        <v>300</v>
      </c>
      <c r="E1492" s="285" t="s">
        <v>1291</v>
      </c>
      <c r="F1492" s="286" t="s">
        <v>1292</v>
      </c>
      <c r="G1492" s="287" t="s">
        <v>250</v>
      </c>
      <c r="H1492" s="288">
        <v>253.77600000000001</v>
      </c>
      <c r="I1492" s="289"/>
      <c r="J1492" s="290">
        <f>ROUND(I1492*H1492,2)</f>
        <v>0</v>
      </c>
      <c r="K1492" s="286" t="s">
        <v>189</v>
      </c>
      <c r="L1492" s="291"/>
      <c r="M1492" s="292" t="s">
        <v>21</v>
      </c>
      <c r="N1492" s="293" t="s">
        <v>46</v>
      </c>
      <c r="O1492" s="48"/>
      <c r="P1492" s="244">
        <f>O1492*H1492</f>
        <v>0</v>
      </c>
      <c r="Q1492" s="244">
        <v>0.0030000000000000001</v>
      </c>
      <c r="R1492" s="244">
        <f>Q1492*H1492</f>
        <v>0.761328</v>
      </c>
      <c r="S1492" s="244">
        <v>0</v>
      </c>
      <c r="T1492" s="245">
        <f>S1492*H1492</f>
        <v>0</v>
      </c>
      <c r="AR1492" s="25" t="s">
        <v>215</v>
      </c>
      <c r="AT1492" s="25" t="s">
        <v>300</v>
      </c>
      <c r="AU1492" s="25" t="s">
        <v>85</v>
      </c>
      <c r="AY1492" s="25" t="s">
        <v>182</v>
      </c>
      <c r="BE1492" s="246">
        <f>IF(N1492="základní",J1492,0)</f>
        <v>0</v>
      </c>
      <c r="BF1492" s="246">
        <f>IF(N1492="snížená",J1492,0)</f>
        <v>0</v>
      </c>
      <c r="BG1492" s="246">
        <f>IF(N1492="zákl. přenesená",J1492,0)</f>
        <v>0</v>
      </c>
      <c r="BH1492" s="246">
        <f>IF(N1492="sníž. přenesená",J1492,0)</f>
        <v>0</v>
      </c>
      <c r="BI1492" s="246">
        <f>IF(N1492="nulová",J1492,0)</f>
        <v>0</v>
      </c>
      <c r="BJ1492" s="25" t="s">
        <v>83</v>
      </c>
      <c r="BK1492" s="246">
        <f>ROUND(I1492*H1492,2)</f>
        <v>0</v>
      </c>
      <c r="BL1492" s="25" t="s">
        <v>198</v>
      </c>
      <c r="BM1492" s="25" t="s">
        <v>1293</v>
      </c>
    </row>
    <row r="1493" s="12" customFormat="1">
      <c r="B1493" s="251"/>
      <c r="C1493" s="252"/>
      <c r="D1493" s="253" t="s">
        <v>252</v>
      </c>
      <c r="E1493" s="254" t="s">
        <v>21</v>
      </c>
      <c r="F1493" s="255" t="s">
        <v>1284</v>
      </c>
      <c r="G1493" s="252"/>
      <c r="H1493" s="254" t="s">
        <v>21</v>
      </c>
      <c r="I1493" s="256"/>
      <c r="J1493" s="252"/>
      <c r="K1493" s="252"/>
      <c r="L1493" s="257"/>
      <c r="M1493" s="258"/>
      <c r="N1493" s="259"/>
      <c r="O1493" s="259"/>
      <c r="P1493" s="259"/>
      <c r="Q1493" s="259"/>
      <c r="R1493" s="259"/>
      <c r="S1493" s="259"/>
      <c r="T1493" s="260"/>
      <c r="AT1493" s="261" t="s">
        <v>252</v>
      </c>
      <c r="AU1493" s="261" t="s">
        <v>85</v>
      </c>
      <c r="AV1493" s="12" t="s">
        <v>83</v>
      </c>
      <c r="AW1493" s="12" t="s">
        <v>38</v>
      </c>
      <c r="AX1493" s="12" t="s">
        <v>75</v>
      </c>
      <c r="AY1493" s="261" t="s">
        <v>182</v>
      </c>
    </row>
    <row r="1494" s="13" customFormat="1">
      <c r="B1494" s="262"/>
      <c r="C1494" s="263"/>
      <c r="D1494" s="253" t="s">
        <v>252</v>
      </c>
      <c r="E1494" s="264" t="s">
        <v>21</v>
      </c>
      <c r="F1494" s="265" t="s">
        <v>21</v>
      </c>
      <c r="G1494" s="263"/>
      <c r="H1494" s="266">
        <v>0</v>
      </c>
      <c r="I1494" s="267"/>
      <c r="J1494" s="263"/>
      <c r="K1494" s="263"/>
      <c r="L1494" s="268"/>
      <c r="M1494" s="269"/>
      <c r="N1494" s="270"/>
      <c r="O1494" s="270"/>
      <c r="P1494" s="270"/>
      <c r="Q1494" s="270"/>
      <c r="R1494" s="270"/>
      <c r="S1494" s="270"/>
      <c r="T1494" s="271"/>
      <c r="AT1494" s="272" t="s">
        <v>252</v>
      </c>
      <c r="AU1494" s="272" t="s">
        <v>85</v>
      </c>
      <c r="AV1494" s="13" t="s">
        <v>85</v>
      </c>
      <c r="AW1494" s="13" t="s">
        <v>38</v>
      </c>
      <c r="AX1494" s="13" t="s">
        <v>75</v>
      </c>
      <c r="AY1494" s="272" t="s">
        <v>182</v>
      </c>
    </row>
    <row r="1495" s="12" customFormat="1">
      <c r="B1495" s="251"/>
      <c r="C1495" s="252"/>
      <c r="D1495" s="253" t="s">
        <v>252</v>
      </c>
      <c r="E1495" s="254" t="s">
        <v>21</v>
      </c>
      <c r="F1495" s="255" t="s">
        <v>704</v>
      </c>
      <c r="G1495" s="252"/>
      <c r="H1495" s="254" t="s">
        <v>21</v>
      </c>
      <c r="I1495" s="256"/>
      <c r="J1495" s="252"/>
      <c r="K1495" s="252"/>
      <c r="L1495" s="257"/>
      <c r="M1495" s="258"/>
      <c r="N1495" s="259"/>
      <c r="O1495" s="259"/>
      <c r="P1495" s="259"/>
      <c r="Q1495" s="259"/>
      <c r="R1495" s="259"/>
      <c r="S1495" s="259"/>
      <c r="T1495" s="260"/>
      <c r="AT1495" s="261" t="s">
        <v>252</v>
      </c>
      <c r="AU1495" s="261" t="s">
        <v>85</v>
      </c>
      <c r="AV1495" s="12" t="s">
        <v>83</v>
      </c>
      <c r="AW1495" s="12" t="s">
        <v>38</v>
      </c>
      <c r="AX1495" s="12" t="s">
        <v>75</v>
      </c>
      <c r="AY1495" s="261" t="s">
        <v>182</v>
      </c>
    </row>
    <row r="1496" s="12" customFormat="1">
      <c r="B1496" s="251"/>
      <c r="C1496" s="252"/>
      <c r="D1496" s="253" t="s">
        <v>252</v>
      </c>
      <c r="E1496" s="254" t="s">
        <v>21</v>
      </c>
      <c r="F1496" s="255" t="s">
        <v>705</v>
      </c>
      <c r="G1496" s="252"/>
      <c r="H1496" s="254" t="s">
        <v>21</v>
      </c>
      <c r="I1496" s="256"/>
      <c r="J1496" s="252"/>
      <c r="K1496" s="252"/>
      <c r="L1496" s="257"/>
      <c r="M1496" s="258"/>
      <c r="N1496" s="259"/>
      <c r="O1496" s="259"/>
      <c r="P1496" s="259"/>
      <c r="Q1496" s="259"/>
      <c r="R1496" s="259"/>
      <c r="S1496" s="259"/>
      <c r="T1496" s="260"/>
      <c r="AT1496" s="261" t="s">
        <v>252</v>
      </c>
      <c r="AU1496" s="261" t="s">
        <v>85</v>
      </c>
      <c r="AV1496" s="12" t="s">
        <v>83</v>
      </c>
      <c r="AW1496" s="12" t="s">
        <v>38</v>
      </c>
      <c r="AX1496" s="12" t="s">
        <v>75</v>
      </c>
      <c r="AY1496" s="261" t="s">
        <v>182</v>
      </c>
    </row>
    <row r="1497" s="13" customFormat="1">
      <c r="B1497" s="262"/>
      <c r="C1497" s="263"/>
      <c r="D1497" s="253" t="s">
        <v>252</v>
      </c>
      <c r="E1497" s="264" t="s">
        <v>21</v>
      </c>
      <c r="F1497" s="265" t="s">
        <v>706</v>
      </c>
      <c r="G1497" s="263"/>
      <c r="H1497" s="266">
        <v>4.9000000000000004</v>
      </c>
      <c r="I1497" s="267"/>
      <c r="J1497" s="263"/>
      <c r="K1497" s="263"/>
      <c r="L1497" s="268"/>
      <c r="M1497" s="269"/>
      <c r="N1497" s="270"/>
      <c r="O1497" s="270"/>
      <c r="P1497" s="270"/>
      <c r="Q1497" s="270"/>
      <c r="R1497" s="270"/>
      <c r="S1497" s="270"/>
      <c r="T1497" s="271"/>
      <c r="AT1497" s="272" t="s">
        <v>252</v>
      </c>
      <c r="AU1497" s="272" t="s">
        <v>85</v>
      </c>
      <c r="AV1497" s="13" t="s">
        <v>85</v>
      </c>
      <c r="AW1497" s="13" t="s">
        <v>38</v>
      </c>
      <c r="AX1497" s="13" t="s">
        <v>75</v>
      </c>
      <c r="AY1497" s="272" t="s">
        <v>182</v>
      </c>
    </row>
    <row r="1498" s="12" customFormat="1">
      <c r="B1498" s="251"/>
      <c r="C1498" s="252"/>
      <c r="D1498" s="253" t="s">
        <v>252</v>
      </c>
      <c r="E1498" s="254" t="s">
        <v>21</v>
      </c>
      <c r="F1498" s="255" t="s">
        <v>707</v>
      </c>
      <c r="G1498" s="252"/>
      <c r="H1498" s="254" t="s">
        <v>21</v>
      </c>
      <c r="I1498" s="256"/>
      <c r="J1498" s="252"/>
      <c r="K1498" s="252"/>
      <c r="L1498" s="257"/>
      <c r="M1498" s="258"/>
      <c r="N1498" s="259"/>
      <c r="O1498" s="259"/>
      <c r="P1498" s="259"/>
      <c r="Q1498" s="259"/>
      <c r="R1498" s="259"/>
      <c r="S1498" s="259"/>
      <c r="T1498" s="260"/>
      <c r="AT1498" s="261" t="s">
        <v>252</v>
      </c>
      <c r="AU1498" s="261" t="s">
        <v>85</v>
      </c>
      <c r="AV1498" s="12" t="s">
        <v>83</v>
      </c>
      <c r="AW1498" s="12" t="s">
        <v>38</v>
      </c>
      <c r="AX1498" s="12" t="s">
        <v>75</v>
      </c>
      <c r="AY1498" s="261" t="s">
        <v>182</v>
      </c>
    </row>
    <row r="1499" s="12" customFormat="1">
      <c r="B1499" s="251"/>
      <c r="C1499" s="252"/>
      <c r="D1499" s="253" t="s">
        <v>252</v>
      </c>
      <c r="E1499" s="254" t="s">
        <v>21</v>
      </c>
      <c r="F1499" s="255" t="s">
        <v>708</v>
      </c>
      <c r="G1499" s="252"/>
      <c r="H1499" s="254" t="s">
        <v>21</v>
      </c>
      <c r="I1499" s="256"/>
      <c r="J1499" s="252"/>
      <c r="K1499" s="252"/>
      <c r="L1499" s="257"/>
      <c r="M1499" s="258"/>
      <c r="N1499" s="259"/>
      <c r="O1499" s="259"/>
      <c r="P1499" s="259"/>
      <c r="Q1499" s="259"/>
      <c r="R1499" s="259"/>
      <c r="S1499" s="259"/>
      <c r="T1499" s="260"/>
      <c r="AT1499" s="261" t="s">
        <v>252</v>
      </c>
      <c r="AU1499" s="261" t="s">
        <v>85</v>
      </c>
      <c r="AV1499" s="12" t="s">
        <v>83</v>
      </c>
      <c r="AW1499" s="12" t="s">
        <v>38</v>
      </c>
      <c r="AX1499" s="12" t="s">
        <v>75</v>
      </c>
      <c r="AY1499" s="261" t="s">
        <v>182</v>
      </c>
    </row>
    <row r="1500" s="13" customFormat="1">
      <c r="B1500" s="262"/>
      <c r="C1500" s="263"/>
      <c r="D1500" s="253" t="s">
        <v>252</v>
      </c>
      <c r="E1500" s="264" t="s">
        <v>21</v>
      </c>
      <c r="F1500" s="265" t="s">
        <v>709</v>
      </c>
      <c r="G1500" s="263"/>
      <c r="H1500" s="266">
        <v>31.100000000000001</v>
      </c>
      <c r="I1500" s="267"/>
      <c r="J1500" s="263"/>
      <c r="K1500" s="263"/>
      <c r="L1500" s="268"/>
      <c r="M1500" s="269"/>
      <c r="N1500" s="270"/>
      <c r="O1500" s="270"/>
      <c r="P1500" s="270"/>
      <c r="Q1500" s="270"/>
      <c r="R1500" s="270"/>
      <c r="S1500" s="270"/>
      <c r="T1500" s="271"/>
      <c r="AT1500" s="272" t="s">
        <v>252</v>
      </c>
      <c r="AU1500" s="272" t="s">
        <v>85</v>
      </c>
      <c r="AV1500" s="13" t="s">
        <v>85</v>
      </c>
      <c r="AW1500" s="13" t="s">
        <v>38</v>
      </c>
      <c r="AX1500" s="13" t="s">
        <v>75</v>
      </c>
      <c r="AY1500" s="272" t="s">
        <v>182</v>
      </c>
    </row>
    <row r="1501" s="12" customFormat="1">
      <c r="B1501" s="251"/>
      <c r="C1501" s="252"/>
      <c r="D1501" s="253" t="s">
        <v>252</v>
      </c>
      <c r="E1501" s="254" t="s">
        <v>21</v>
      </c>
      <c r="F1501" s="255" t="s">
        <v>710</v>
      </c>
      <c r="G1501" s="252"/>
      <c r="H1501" s="254" t="s">
        <v>21</v>
      </c>
      <c r="I1501" s="256"/>
      <c r="J1501" s="252"/>
      <c r="K1501" s="252"/>
      <c r="L1501" s="257"/>
      <c r="M1501" s="258"/>
      <c r="N1501" s="259"/>
      <c r="O1501" s="259"/>
      <c r="P1501" s="259"/>
      <c r="Q1501" s="259"/>
      <c r="R1501" s="259"/>
      <c r="S1501" s="259"/>
      <c r="T1501" s="260"/>
      <c r="AT1501" s="261" t="s">
        <v>252</v>
      </c>
      <c r="AU1501" s="261" t="s">
        <v>85</v>
      </c>
      <c r="AV1501" s="12" t="s">
        <v>83</v>
      </c>
      <c r="AW1501" s="12" t="s">
        <v>38</v>
      </c>
      <c r="AX1501" s="12" t="s">
        <v>75</v>
      </c>
      <c r="AY1501" s="261" t="s">
        <v>182</v>
      </c>
    </row>
    <row r="1502" s="12" customFormat="1">
      <c r="B1502" s="251"/>
      <c r="C1502" s="252"/>
      <c r="D1502" s="253" t="s">
        <v>252</v>
      </c>
      <c r="E1502" s="254" t="s">
        <v>21</v>
      </c>
      <c r="F1502" s="255" t="s">
        <v>711</v>
      </c>
      <c r="G1502" s="252"/>
      <c r="H1502" s="254" t="s">
        <v>21</v>
      </c>
      <c r="I1502" s="256"/>
      <c r="J1502" s="252"/>
      <c r="K1502" s="252"/>
      <c r="L1502" s="257"/>
      <c r="M1502" s="258"/>
      <c r="N1502" s="259"/>
      <c r="O1502" s="259"/>
      <c r="P1502" s="259"/>
      <c r="Q1502" s="259"/>
      <c r="R1502" s="259"/>
      <c r="S1502" s="259"/>
      <c r="T1502" s="260"/>
      <c r="AT1502" s="261" t="s">
        <v>252</v>
      </c>
      <c r="AU1502" s="261" t="s">
        <v>85</v>
      </c>
      <c r="AV1502" s="12" t="s">
        <v>83</v>
      </c>
      <c r="AW1502" s="12" t="s">
        <v>38</v>
      </c>
      <c r="AX1502" s="12" t="s">
        <v>75</v>
      </c>
      <c r="AY1502" s="261" t="s">
        <v>182</v>
      </c>
    </row>
    <row r="1503" s="13" customFormat="1">
      <c r="B1503" s="262"/>
      <c r="C1503" s="263"/>
      <c r="D1503" s="253" t="s">
        <v>252</v>
      </c>
      <c r="E1503" s="264" t="s">
        <v>21</v>
      </c>
      <c r="F1503" s="265" t="s">
        <v>712</v>
      </c>
      <c r="G1503" s="263"/>
      <c r="H1503" s="266">
        <v>32.399999999999999</v>
      </c>
      <c r="I1503" s="267"/>
      <c r="J1503" s="263"/>
      <c r="K1503" s="263"/>
      <c r="L1503" s="268"/>
      <c r="M1503" s="269"/>
      <c r="N1503" s="270"/>
      <c r="O1503" s="270"/>
      <c r="P1503" s="270"/>
      <c r="Q1503" s="270"/>
      <c r="R1503" s="270"/>
      <c r="S1503" s="270"/>
      <c r="T1503" s="271"/>
      <c r="AT1503" s="272" t="s">
        <v>252</v>
      </c>
      <c r="AU1503" s="272" t="s">
        <v>85</v>
      </c>
      <c r="AV1503" s="13" t="s">
        <v>85</v>
      </c>
      <c r="AW1503" s="13" t="s">
        <v>38</v>
      </c>
      <c r="AX1503" s="13" t="s">
        <v>75</v>
      </c>
      <c r="AY1503" s="272" t="s">
        <v>182</v>
      </c>
    </row>
    <row r="1504" s="12" customFormat="1">
      <c r="B1504" s="251"/>
      <c r="C1504" s="252"/>
      <c r="D1504" s="253" t="s">
        <v>252</v>
      </c>
      <c r="E1504" s="254" t="s">
        <v>21</v>
      </c>
      <c r="F1504" s="255" t="s">
        <v>713</v>
      </c>
      <c r="G1504" s="252"/>
      <c r="H1504" s="254" t="s">
        <v>21</v>
      </c>
      <c r="I1504" s="256"/>
      <c r="J1504" s="252"/>
      <c r="K1504" s="252"/>
      <c r="L1504" s="257"/>
      <c r="M1504" s="258"/>
      <c r="N1504" s="259"/>
      <c r="O1504" s="259"/>
      <c r="P1504" s="259"/>
      <c r="Q1504" s="259"/>
      <c r="R1504" s="259"/>
      <c r="S1504" s="259"/>
      <c r="T1504" s="260"/>
      <c r="AT1504" s="261" t="s">
        <v>252</v>
      </c>
      <c r="AU1504" s="261" t="s">
        <v>85</v>
      </c>
      <c r="AV1504" s="12" t="s">
        <v>83</v>
      </c>
      <c r="AW1504" s="12" t="s">
        <v>38</v>
      </c>
      <c r="AX1504" s="12" t="s">
        <v>75</v>
      </c>
      <c r="AY1504" s="261" t="s">
        <v>182</v>
      </c>
    </row>
    <row r="1505" s="12" customFormat="1">
      <c r="B1505" s="251"/>
      <c r="C1505" s="252"/>
      <c r="D1505" s="253" t="s">
        <v>252</v>
      </c>
      <c r="E1505" s="254" t="s">
        <v>21</v>
      </c>
      <c r="F1505" s="255" t="s">
        <v>714</v>
      </c>
      <c r="G1505" s="252"/>
      <c r="H1505" s="254" t="s">
        <v>21</v>
      </c>
      <c r="I1505" s="256"/>
      <c r="J1505" s="252"/>
      <c r="K1505" s="252"/>
      <c r="L1505" s="257"/>
      <c r="M1505" s="258"/>
      <c r="N1505" s="259"/>
      <c r="O1505" s="259"/>
      <c r="P1505" s="259"/>
      <c r="Q1505" s="259"/>
      <c r="R1505" s="259"/>
      <c r="S1505" s="259"/>
      <c r="T1505" s="260"/>
      <c r="AT1505" s="261" t="s">
        <v>252</v>
      </c>
      <c r="AU1505" s="261" t="s">
        <v>85</v>
      </c>
      <c r="AV1505" s="12" t="s">
        <v>83</v>
      </c>
      <c r="AW1505" s="12" t="s">
        <v>38</v>
      </c>
      <c r="AX1505" s="12" t="s">
        <v>75</v>
      </c>
      <c r="AY1505" s="261" t="s">
        <v>182</v>
      </c>
    </row>
    <row r="1506" s="13" customFormat="1">
      <c r="B1506" s="262"/>
      <c r="C1506" s="263"/>
      <c r="D1506" s="253" t="s">
        <v>252</v>
      </c>
      <c r="E1506" s="264" t="s">
        <v>21</v>
      </c>
      <c r="F1506" s="265" t="s">
        <v>715</v>
      </c>
      <c r="G1506" s="263"/>
      <c r="H1506" s="266">
        <v>8.8000000000000007</v>
      </c>
      <c r="I1506" s="267"/>
      <c r="J1506" s="263"/>
      <c r="K1506" s="263"/>
      <c r="L1506" s="268"/>
      <c r="M1506" s="269"/>
      <c r="N1506" s="270"/>
      <c r="O1506" s="270"/>
      <c r="P1506" s="270"/>
      <c r="Q1506" s="270"/>
      <c r="R1506" s="270"/>
      <c r="S1506" s="270"/>
      <c r="T1506" s="271"/>
      <c r="AT1506" s="272" t="s">
        <v>252</v>
      </c>
      <c r="AU1506" s="272" t="s">
        <v>85</v>
      </c>
      <c r="AV1506" s="13" t="s">
        <v>85</v>
      </c>
      <c r="AW1506" s="13" t="s">
        <v>38</v>
      </c>
      <c r="AX1506" s="13" t="s">
        <v>75</v>
      </c>
      <c r="AY1506" s="272" t="s">
        <v>182</v>
      </c>
    </row>
    <row r="1507" s="12" customFormat="1">
      <c r="B1507" s="251"/>
      <c r="C1507" s="252"/>
      <c r="D1507" s="253" t="s">
        <v>252</v>
      </c>
      <c r="E1507" s="254" t="s">
        <v>21</v>
      </c>
      <c r="F1507" s="255" t="s">
        <v>716</v>
      </c>
      <c r="G1507" s="252"/>
      <c r="H1507" s="254" t="s">
        <v>21</v>
      </c>
      <c r="I1507" s="256"/>
      <c r="J1507" s="252"/>
      <c r="K1507" s="252"/>
      <c r="L1507" s="257"/>
      <c r="M1507" s="258"/>
      <c r="N1507" s="259"/>
      <c r="O1507" s="259"/>
      <c r="P1507" s="259"/>
      <c r="Q1507" s="259"/>
      <c r="R1507" s="259"/>
      <c r="S1507" s="259"/>
      <c r="T1507" s="260"/>
      <c r="AT1507" s="261" t="s">
        <v>252</v>
      </c>
      <c r="AU1507" s="261" t="s">
        <v>85</v>
      </c>
      <c r="AV1507" s="12" t="s">
        <v>83</v>
      </c>
      <c r="AW1507" s="12" t="s">
        <v>38</v>
      </c>
      <c r="AX1507" s="12" t="s">
        <v>75</v>
      </c>
      <c r="AY1507" s="261" t="s">
        <v>182</v>
      </c>
    </row>
    <row r="1508" s="12" customFormat="1">
      <c r="B1508" s="251"/>
      <c r="C1508" s="252"/>
      <c r="D1508" s="253" t="s">
        <v>252</v>
      </c>
      <c r="E1508" s="254" t="s">
        <v>21</v>
      </c>
      <c r="F1508" s="255" t="s">
        <v>717</v>
      </c>
      <c r="G1508" s="252"/>
      <c r="H1508" s="254" t="s">
        <v>21</v>
      </c>
      <c r="I1508" s="256"/>
      <c r="J1508" s="252"/>
      <c r="K1508" s="252"/>
      <c r="L1508" s="257"/>
      <c r="M1508" s="258"/>
      <c r="N1508" s="259"/>
      <c r="O1508" s="259"/>
      <c r="P1508" s="259"/>
      <c r="Q1508" s="259"/>
      <c r="R1508" s="259"/>
      <c r="S1508" s="259"/>
      <c r="T1508" s="260"/>
      <c r="AT1508" s="261" t="s">
        <v>252</v>
      </c>
      <c r="AU1508" s="261" t="s">
        <v>85</v>
      </c>
      <c r="AV1508" s="12" t="s">
        <v>83</v>
      </c>
      <c r="AW1508" s="12" t="s">
        <v>38</v>
      </c>
      <c r="AX1508" s="12" t="s">
        <v>75</v>
      </c>
      <c r="AY1508" s="261" t="s">
        <v>182</v>
      </c>
    </row>
    <row r="1509" s="13" customFormat="1">
      <c r="B1509" s="262"/>
      <c r="C1509" s="263"/>
      <c r="D1509" s="253" t="s">
        <v>252</v>
      </c>
      <c r="E1509" s="264" t="s">
        <v>21</v>
      </c>
      <c r="F1509" s="265" t="s">
        <v>718</v>
      </c>
      <c r="G1509" s="263"/>
      <c r="H1509" s="266">
        <v>4.0999999999999996</v>
      </c>
      <c r="I1509" s="267"/>
      <c r="J1509" s="263"/>
      <c r="K1509" s="263"/>
      <c r="L1509" s="268"/>
      <c r="M1509" s="269"/>
      <c r="N1509" s="270"/>
      <c r="O1509" s="270"/>
      <c r="P1509" s="270"/>
      <c r="Q1509" s="270"/>
      <c r="R1509" s="270"/>
      <c r="S1509" s="270"/>
      <c r="T1509" s="271"/>
      <c r="AT1509" s="272" t="s">
        <v>252</v>
      </c>
      <c r="AU1509" s="272" t="s">
        <v>85</v>
      </c>
      <c r="AV1509" s="13" t="s">
        <v>85</v>
      </c>
      <c r="AW1509" s="13" t="s">
        <v>38</v>
      </c>
      <c r="AX1509" s="13" t="s">
        <v>75</v>
      </c>
      <c r="AY1509" s="272" t="s">
        <v>182</v>
      </c>
    </row>
    <row r="1510" s="12" customFormat="1">
      <c r="B1510" s="251"/>
      <c r="C1510" s="252"/>
      <c r="D1510" s="253" t="s">
        <v>252</v>
      </c>
      <c r="E1510" s="254" t="s">
        <v>21</v>
      </c>
      <c r="F1510" s="255" t="s">
        <v>719</v>
      </c>
      <c r="G1510" s="252"/>
      <c r="H1510" s="254" t="s">
        <v>21</v>
      </c>
      <c r="I1510" s="256"/>
      <c r="J1510" s="252"/>
      <c r="K1510" s="252"/>
      <c r="L1510" s="257"/>
      <c r="M1510" s="258"/>
      <c r="N1510" s="259"/>
      <c r="O1510" s="259"/>
      <c r="P1510" s="259"/>
      <c r="Q1510" s="259"/>
      <c r="R1510" s="259"/>
      <c r="S1510" s="259"/>
      <c r="T1510" s="260"/>
      <c r="AT1510" s="261" t="s">
        <v>252</v>
      </c>
      <c r="AU1510" s="261" t="s">
        <v>85</v>
      </c>
      <c r="AV1510" s="12" t="s">
        <v>83</v>
      </c>
      <c r="AW1510" s="12" t="s">
        <v>38</v>
      </c>
      <c r="AX1510" s="12" t="s">
        <v>75</v>
      </c>
      <c r="AY1510" s="261" t="s">
        <v>182</v>
      </c>
    </row>
    <row r="1511" s="12" customFormat="1">
      <c r="B1511" s="251"/>
      <c r="C1511" s="252"/>
      <c r="D1511" s="253" t="s">
        <v>252</v>
      </c>
      <c r="E1511" s="254" t="s">
        <v>21</v>
      </c>
      <c r="F1511" s="255" t="s">
        <v>720</v>
      </c>
      <c r="G1511" s="252"/>
      <c r="H1511" s="254" t="s">
        <v>21</v>
      </c>
      <c r="I1511" s="256"/>
      <c r="J1511" s="252"/>
      <c r="K1511" s="252"/>
      <c r="L1511" s="257"/>
      <c r="M1511" s="258"/>
      <c r="N1511" s="259"/>
      <c r="O1511" s="259"/>
      <c r="P1511" s="259"/>
      <c r="Q1511" s="259"/>
      <c r="R1511" s="259"/>
      <c r="S1511" s="259"/>
      <c r="T1511" s="260"/>
      <c r="AT1511" s="261" t="s">
        <v>252</v>
      </c>
      <c r="AU1511" s="261" t="s">
        <v>85</v>
      </c>
      <c r="AV1511" s="12" t="s">
        <v>83</v>
      </c>
      <c r="AW1511" s="12" t="s">
        <v>38</v>
      </c>
      <c r="AX1511" s="12" t="s">
        <v>75</v>
      </c>
      <c r="AY1511" s="261" t="s">
        <v>182</v>
      </c>
    </row>
    <row r="1512" s="13" customFormat="1">
      <c r="B1512" s="262"/>
      <c r="C1512" s="263"/>
      <c r="D1512" s="253" t="s">
        <v>252</v>
      </c>
      <c r="E1512" s="264" t="s">
        <v>21</v>
      </c>
      <c r="F1512" s="265" t="s">
        <v>721</v>
      </c>
      <c r="G1512" s="263"/>
      <c r="H1512" s="266">
        <v>4.2999999999999998</v>
      </c>
      <c r="I1512" s="267"/>
      <c r="J1512" s="263"/>
      <c r="K1512" s="263"/>
      <c r="L1512" s="268"/>
      <c r="M1512" s="269"/>
      <c r="N1512" s="270"/>
      <c r="O1512" s="270"/>
      <c r="P1512" s="270"/>
      <c r="Q1512" s="270"/>
      <c r="R1512" s="270"/>
      <c r="S1512" s="270"/>
      <c r="T1512" s="271"/>
      <c r="AT1512" s="272" t="s">
        <v>252</v>
      </c>
      <c r="AU1512" s="272" t="s">
        <v>85</v>
      </c>
      <c r="AV1512" s="13" t="s">
        <v>85</v>
      </c>
      <c r="AW1512" s="13" t="s">
        <v>38</v>
      </c>
      <c r="AX1512" s="13" t="s">
        <v>75</v>
      </c>
      <c r="AY1512" s="272" t="s">
        <v>182</v>
      </c>
    </row>
    <row r="1513" s="12" customFormat="1">
      <c r="B1513" s="251"/>
      <c r="C1513" s="252"/>
      <c r="D1513" s="253" t="s">
        <v>252</v>
      </c>
      <c r="E1513" s="254" t="s">
        <v>21</v>
      </c>
      <c r="F1513" s="255" t="s">
        <v>722</v>
      </c>
      <c r="G1513" s="252"/>
      <c r="H1513" s="254" t="s">
        <v>21</v>
      </c>
      <c r="I1513" s="256"/>
      <c r="J1513" s="252"/>
      <c r="K1513" s="252"/>
      <c r="L1513" s="257"/>
      <c r="M1513" s="258"/>
      <c r="N1513" s="259"/>
      <c r="O1513" s="259"/>
      <c r="P1513" s="259"/>
      <c r="Q1513" s="259"/>
      <c r="R1513" s="259"/>
      <c r="S1513" s="259"/>
      <c r="T1513" s="260"/>
      <c r="AT1513" s="261" t="s">
        <v>252</v>
      </c>
      <c r="AU1513" s="261" t="s">
        <v>85</v>
      </c>
      <c r="AV1513" s="12" t="s">
        <v>83</v>
      </c>
      <c r="AW1513" s="12" t="s">
        <v>38</v>
      </c>
      <c r="AX1513" s="12" t="s">
        <v>75</v>
      </c>
      <c r="AY1513" s="261" t="s">
        <v>182</v>
      </c>
    </row>
    <row r="1514" s="12" customFormat="1">
      <c r="B1514" s="251"/>
      <c r="C1514" s="252"/>
      <c r="D1514" s="253" t="s">
        <v>252</v>
      </c>
      <c r="E1514" s="254" t="s">
        <v>21</v>
      </c>
      <c r="F1514" s="255" t="s">
        <v>723</v>
      </c>
      <c r="G1514" s="252"/>
      <c r="H1514" s="254" t="s">
        <v>21</v>
      </c>
      <c r="I1514" s="256"/>
      <c r="J1514" s="252"/>
      <c r="K1514" s="252"/>
      <c r="L1514" s="257"/>
      <c r="M1514" s="258"/>
      <c r="N1514" s="259"/>
      <c r="O1514" s="259"/>
      <c r="P1514" s="259"/>
      <c r="Q1514" s="259"/>
      <c r="R1514" s="259"/>
      <c r="S1514" s="259"/>
      <c r="T1514" s="260"/>
      <c r="AT1514" s="261" t="s">
        <v>252</v>
      </c>
      <c r="AU1514" s="261" t="s">
        <v>85</v>
      </c>
      <c r="AV1514" s="12" t="s">
        <v>83</v>
      </c>
      <c r="AW1514" s="12" t="s">
        <v>38</v>
      </c>
      <c r="AX1514" s="12" t="s">
        <v>75</v>
      </c>
      <c r="AY1514" s="261" t="s">
        <v>182</v>
      </c>
    </row>
    <row r="1515" s="13" customFormat="1">
      <c r="B1515" s="262"/>
      <c r="C1515" s="263"/>
      <c r="D1515" s="253" t="s">
        <v>252</v>
      </c>
      <c r="E1515" s="264" t="s">
        <v>21</v>
      </c>
      <c r="F1515" s="265" t="s">
        <v>724</v>
      </c>
      <c r="G1515" s="263"/>
      <c r="H1515" s="266">
        <v>18.199999999999999</v>
      </c>
      <c r="I1515" s="267"/>
      <c r="J1515" s="263"/>
      <c r="K1515" s="263"/>
      <c r="L1515" s="268"/>
      <c r="M1515" s="269"/>
      <c r="N1515" s="270"/>
      <c r="O1515" s="270"/>
      <c r="P1515" s="270"/>
      <c r="Q1515" s="270"/>
      <c r="R1515" s="270"/>
      <c r="S1515" s="270"/>
      <c r="T1515" s="271"/>
      <c r="AT1515" s="272" t="s">
        <v>252</v>
      </c>
      <c r="AU1515" s="272" t="s">
        <v>85</v>
      </c>
      <c r="AV1515" s="13" t="s">
        <v>85</v>
      </c>
      <c r="AW1515" s="13" t="s">
        <v>38</v>
      </c>
      <c r="AX1515" s="13" t="s">
        <v>75</v>
      </c>
      <c r="AY1515" s="272" t="s">
        <v>182</v>
      </c>
    </row>
    <row r="1516" s="12" customFormat="1">
      <c r="B1516" s="251"/>
      <c r="C1516" s="252"/>
      <c r="D1516" s="253" t="s">
        <v>252</v>
      </c>
      <c r="E1516" s="254" t="s">
        <v>21</v>
      </c>
      <c r="F1516" s="255" t="s">
        <v>725</v>
      </c>
      <c r="G1516" s="252"/>
      <c r="H1516" s="254" t="s">
        <v>21</v>
      </c>
      <c r="I1516" s="256"/>
      <c r="J1516" s="252"/>
      <c r="K1516" s="252"/>
      <c r="L1516" s="257"/>
      <c r="M1516" s="258"/>
      <c r="N1516" s="259"/>
      <c r="O1516" s="259"/>
      <c r="P1516" s="259"/>
      <c r="Q1516" s="259"/>
      <c r="R1516" s="259"/>
      <c r="S1516" s="259"/>
      <c r="T1516" s="260"/>
      <c r="AT1516" s="261" t="s">
        <v>252</v>
      </c>
      <c r="AU1516" s="261" t="s">
        <v>85</v>
      </c>
      <c r="AV1516" s="12" t="s">
        <v>83</v>
      </c>
      <c r="AW1516" s="12" t="s">
        <v>38</v>
      </c>
      <c r="AX1516" s="12" t="s">
        <v>75</v>
      </c>
      <c r="AY1516" s="261" t="s">
        <v>182</v>
      </c>
    </row>
    <row r="1517" s="12" customFormat="1">
      <c r="B1517" s="251"/>
      <c r="C1517" s="252"/>
      <c r="D1517" s="253" t="s">
        <v>252</v>
      </c>
      <c r="E1517" s="254" t="s">
        <v>21</v>
      </c>
      <c r="F1517" s="255" t="s">
        <v>726</v>
      </c>
      <c r="G1517" s="252"/>
      <c r="H1517" s="254" t="s">
        <v>21</v>
      </c>
      <c r="I1517" s="256"/>
      <c r="J1517" s="252"/>
      <c r="K1517" s="252"/>
      <c r="L1517" s="257"/>
      <c r="M1517" s="258"/>
      <c r="N1517" s="259"/>
      <c r="O1517" s="259"/>
      <c r="P1517" s="259"/>
      <c r="Q1517" s="259"/>
      <c r="R1517" s="259"/>
      <c r="S1517" s="259"/>
      <c r="T1517" s="260"/>
      <c r="AT1517" s="261" t="s">
        <v>252</v>
      </c>
      <c r="AU1517" s="261" t="s">
        <v>85</v>
      </c>
      <c r="AV1517" s="12" t="s">
        <v>83</v>
      </c>
      <c r="AW1517" s="12" t="s">
        <v>38</v>
      </c>
      <c r="AX1517" s="12" t="s">
        <v>75</v>
      </c>
      <c r="AY1517" s="261" t="s">
        <v>182</v>
      </c>
    </row>
    <row r="1518" s="13" customFormat="1">
      <c r="B1518" s="262"/>
      <c r="C1518" s="263"/>
      <c r="D1518" s="253" t="s">
        <v>252</v>
      </c>
      <c r="E1518" s="264" t="s">
        <v>21</v>
      </c>
      <c r="F1518" s="265" t="s">
        <v>727</v>
      </c>
      <c r="G1518" s="263"/>
      <c r="H1518" s="266">
        <v>12</v>
      </c>
      <c r="I1518" s="267"/>
      <c r="J1518" s="263"/>
      <c r="K1518" s="263"/>
      <c r="L1518" s="268"/>
      <c r="M1518" s="269"/>
      <c r="N1518" s="270"/>
      <c r="O1518" s="270"/>
      <c r="P1518" s="270"/>
      <c r="Q1518" s="270"/>
      <c r="R1518" s="270"/>
      <c r="S1518" s="270"/>
      <c r="T1518" s="271"/>
      <c r="AT1518" s="272" t="s">
        <v>252</v>
      </c>
      <c r="AU1518" s="272" t="s">
        <v>85</v>
      </c>
      <c r="AV1518" s="13" t="s">
        <v>85</v>
      </c>
      <c r="AW1518" s="13" t="s">
        <v>38</v>
      </c>
      <c r="AX1518" s="13" t="s">
        <v>75</v>
      </c>
      <c r="AY1518" s="272" t="s">
        <v>182</v>
      </c>
    </row>
    <row r="1519" s="12" customFormat="1">
      <c r="B1519" s="251"/>
      <c r="C1519" s="252"/>
      <c r="D1519" s="253" t="s">
        <v>252</v>
      </c>
      <c r="E1519" s="254" t="s">
        <v>21</v>
      </c>
      <c r="F1519" s="255" t="s">
        <v>728</v>
      </c>
      <c r="G1519" s="252"/>
      <c r="H1519" s="254" t="s">
        <v>21</v>
      </c>
      <c r="I1519" s="256"/>
      <c r="J1519" s="252"/>
      <c r="K1519" s="252"/>
      <c r="L1519" s="257"/>
      <c r="M1519" s="258"/>
      <c r="N1519" s="259"/>
      <c r="O1519" s="259"/>
      <c r="P1519" s="259"/>
      <c r="Q1519" s="259"/>
      <c r="R1519" s="259"/>
      <c r="S1519" s="259"/>
      <c r="T1519" s="260"/>
      <c r="AT1519" s="261" t="s">
        <v>252</v>
      </c>
      <c r="AU1519" s="261" t="s">
        <v>85</v>
      </c>
      <c r="AV1519" s="12" t="s">
        <v>83</v>
      </c>
      <c r="AW1519" s="12" t="s">
        <v>38</v>
      </c>
      <c r="AX1519" s="12" t="s">
        <v>75</v>
      </c>
      <c r="AY1519" s="261" t="s">
        <v>182</v>
      </c>
    </row>
    <row r="1520" s="12" customFormat="1">
      <c r="B1520" s="251"/>
      <c r="C1520" s="252"/>
      <c r="D1520" s="253" t="s">
        <v>252</v>
      </c>
      <c r="E1520" s="254" t="s">
        <v>21</v>
      </c>
      <c r="F1520" s="255" t="s">
        <v>729</v>
      </c>
      <c r="G1520" s="252"/>
      <c r="H1520" s="254" t="s">
        <v>21</v>
      </c>
      <c r="I1520" s="256"/>
      <c r="J1520" s="252"/>
      <c r="K1520" s="252"/>
      <c r="L1520" s="257"/>
      <c r="M1520" s="258"/>
      <c r="N1520" s="259"/>
      <c r="O1520" s="259"/>
      <c r="P1520" s="259"/>
      <c r="Q1520" s="259"/>
      <c r="R1520" s="259"/>
      <c r="S1520" s="259"/>
      <c r="T1520" s="260"/>
      <c r="AT1520" s="261" t="s">
        <v>252</v>
      </c>
      <c r="AU1520" s="261" t="s">
        <v>85</v>
      </c>
      <c r="AV1520" s="12" t="s">
        <v>83</v>
      </c>
      <c r="AW1520" s="12" t="s">
        <v>38</v>
      </c>
      <c r="AX1520" s="12" t="s">
        <v>75</v>
      </c>
      <c r="AY1520" s="261" t="s">
        <v>182</v>
      </c>
    </row>
    <row r="1521" s="13" customFormat="1">
      <c r="B1521" s="262"/>
      <c r="C1521" s="263"/>
      <c r="D1521" s="253" t="s">
        <v>252</v>
      </c>
      <c r="E1521" s="264" t="s">
        <v>21</v>
      </c>
      <c r="F1521" s="265" t="s">
        <v>727</v>
      </c>
      <c r="G1521" s="263"/>
      <c r="H1521" s="266">
        <v>12</v>
      </c>
      <c r="I1521" s="267"/>
      <c r="J1521" s="263"/>
      <c r="K1521" s="263"/>
      <c r="L1521" s="268"/>
      <c r="M1521" s="269"/>
      <c r="N1521" s="270"/>
      <c r="O1521" s="270"/>
      <c r="P1521" s="270"/>
      <c r="Q1521" s="270"/>
      <c r="R1521" s="270"/>
      <c r="S1521" s="270"/>
      <c r="T1521" s="271"/>
      <c r="AT1521" s="272" t="s">
        <v>252</v>
      </c>
      <c r="AU1521" s="272" t="s">
        <v>85</v>
      </c>
      <c r="AV1521" s="13" t="s">
        <v>85</v>
      </c>
      <c r="AW1521" s="13" t="s">
        <v>38</v>
      </c>
      <c r="AX1521" s="13" t="s">
        <v>75</v>
      </c>
      <c r="AY1521" s="272" t="s">
        <v>182</v>
      </c>
    </row>
    <row r="1522" s="12" customFormat="1">
      <c r="B1522" s="251"/>
      <c r="C1522" s="252"/>
      <c r="D1522" s="253" t="s">
        <v>252</v>
      </c>
      <c r="E1522" s="254" t="s">
        <v>21</v>
      </c>
      <c r="F1522" s="255" t="s">
        <v>730</v>
      </c>
      <c r="G1522" s="252"/>
      <c r="H1522" s="254" t="s">
        <v>21</v>
      </c>
      <c r="I1522" s="256"/>
      <c r="J1522" s="252"/>
      <c r="K1522" s="252"/>
      <c r="L1522" s="257"/>
      <c r="M1522" s="258"/>
      <c r="N1522" s="259"/>
      <c r="O1522" s="259"/>
      <c r="P1522" s="259"/>
      <c r="Q1522" s="259"/>
      <c r="R1522" s="259"/>
      <c r="S1522" s="259"/>
      <c r="T1522" s="260"/>
      <c r="AT1522" s="261" t="s">
        <v>252</v>
      </c>
      <c r="AU1522" s="261" t="s">
        <v>85</v>
      </c>
      <c r="AV1522" s="12" t="s">
        <v>83</v>
      </c>
      <c r="AW1522" s="12" t="s">
        <v>38</v>
      </c>
      <c r="AX1522" s="12" t="s">
        <v>75</v>
      </c>
      <c r="AY1522" s="261" t="s">
        <v>182</v>
      </c>
    </row>
    <row r="1523" s="12" customFormat="1">
      <c r="B1523" s="251"/>
      <c r="C1523" s="252"/>
      <c r="D1523" s="253" t="s">
        <v>252</v>
      </c>
      <c r="E1523" s="254" t="s">
        <v>21</v>
      </c>
      <c r="F1523" s="255" t="s">
        <v>731</v>
      </c>
      <c r="G1523" s="252"/>
      <c r="H1523" s="254" t="s">
        <v>21</v>
      </c>
      <c r="I1523" s="256"/>
      <c r="J1523" s="252"/>
      <c r="K1523" s="252"/>
      <c r="L1523" s="257"/>
      <c r="M1523" s="258"/>
      <c r="N1523" s="259"/>
      <c r="O1523" s="259"/>
      <c r="P1523" s="259"/>
      <c r="Q1523" s="259"/>
      <c r="R1523" s="259"/>
      <c r="S1523" s="259"/>
      <c r="T1523" s="260"/>
      <c r="AT1523" s="261" t="s">
        <v>252</v>
      </c>
      <c r="AU1523" s="261" t="s">
        <v>85</v>
      </c>
      <c r="AV1523" s="12" t="s">
        <v>83</v>
      </c>
      <c r="AW1523" s="12" t="s">
        <v>38</v>
      </c>
      <c r="AX1523" s="12" t="s">
        <v>75</v>
      </c>
      <c r="AY1523" s="261" t="s">
        <v>182</v>
      </c>
    </row>
    <row r="1524" s="13" customFormat="1">
      <c r="B1524" s="262"/>
      <c r="C1524" s="263"/>
      <c r="D1524" s="253" t="s">
        <v>252</v>
      </c>
      <c r="E1524" s="264" t="s">
        <v>21</v>
      </c>
      <c r="F1524" s="265" t="s">
        <v>732</v>
      </c>
      <c r="G1524" s="263"/>
      <c r="H1524" s="266">
        <v>16.100000000000001</v>
      </c>
      <c r="I1524" s="267"/>
      <c r="J1524" s="263"/>
      <c r="K1524" s="263"/>
      <c r="L1524" s="268"/>
      <c r="M1524" s="269"/>
      <c r="N1524" s="270"/>
      <c r="O1524" s="270"/>
      <c r="P1524" s="270"/>
      <c r="Q1524" s="270"/>
      <c r="R1524" s="270"/>
      <c r="S1524" s="270"/>
      <c r="T1524" s="271"/>
      <c r="AT1524" s="272" t="s">
        <v>252</v>
      </c>
      <c r="AU1524" s="272" t="s">
        <v>85</v>
      </c>
      <c r="AV1524" s="13" t="s">
        <v>85</v>
      </c>
      <c r="AW1524" s="13" t="s">
        <v>38</v>
      </c>
      <c r="AX1524" s="13" t="s">
        <v>75</v>
      </c>
      <c r="AY1524" s="272" t="s">
        <v>182</v>
      </c>
    </row>
    <row r="1525" s="12" customFormat="1">
      <c r="B1525" s="251"/>
      <c r="C1525" s="252"/>
      <c r="D1525" s="253" t="s">
        <v>252</v>
      </c>
      <c r="E1525" s="254" t="s">
        <v>21</v>
      </c>
      <c r="F1525" s="255" t="s">
        <v>733</v>
      </c>
      <c r="G1525" s="252"/>
      <c r="H1525" s="254" t="s">
        <v>21</v>
      </c>
      <c r="I1525" s="256"/>
      <c r="J1525" s="252"/>
      <c r="K1525" s="252"/>
      <c r="L1525" s="257"/>
      <c r="M1525" s="258"/>
      <c r="N1525" s="259"/>
      <c r="O1525" s="259"/>
      <c r="P1525" s="259"/>
      <c r="Q1525" s="259"/>
      <c r="R1525" s="259"/>
      <c r="S1525" s="259"/>
      <c r="T1525" s="260"/>
      <c r="AT1525" s="261" t="s">
        <v>252</v>
      </c>
      <c r="AU1525" s="261" t="s">
        <v>85</v>
      </c>
      <c r="AV1525" s="12" t="s">
        <v>83</v>
      </c>
      <c r="AW1525" s="12" t="s">
        <v>38</v>
      </c>
      <c r="AX1525" s="12" t="s">
        <v>75</v>
      </c>
      <c r="AY1525" s="261" t="s">
        <v>182</v>
      </c>
    </row>
    <row r="1526" s="12" customFormat="1">
      <c r="B1526" s="251"/>
      <c r="C1526" s="252"/>
      <c r="D1526" s="253" t="s">
        <v>252</v>
      </c>
      <c r="E1526" s="254" t="s">
        <v>21</v>
      </c>
      <c r="F1526" s="255" t="s">
        <v>734</v>
      </c>
      <c r="G1526" s="252"/>
      <c r="H1526" s="254" t="s">
        <v>21</v>
      </c>
      <c r="I1526" s="256"/>
      <c r="J1526" s="252"/>
      <c r="K1526" s="252"/>
      <c r="L1526" s="257"/>
      <c r="M1526" s="258"/>
      <c r="N1526" s="259"/>
      <c r="O1526" s="259"/>
      <c r="P1526" s="259"/>
      <c r="Q1526" s="259"/>
      <c r="R1526" s="259"/>
      <c r="S1526" s="259"/>
      <c r="T1526" s="260"/>
      <c r="AT1526" s="261" t="s">
        <v>252</v>
      </c>
      <c r="AU1526" s="261" t="s">
        <v>85</v>
      </c>
      <c r="AV1526" s="12" t="s">
        <v>83</v>
      </c>
      <c r="AW1526" s="12" t="s">
        <v>38</v>
      </c>
      <c r="AX1526" s="12" t="s">
        <v>75</v>
      </c>
      <c r="AY1526" s="261" t="s">
        <v>182</v>
      </c>
    </row>
    <row r="1527" s="13" customFormat="1">
      <c r="B1527" s="262"/>
      <c r="C1527" s="263"/>
      <c r="D1527" s="253" t="s">
        <v>252</v>
      </c>
      <c r="E1527" s="264" t="s">
        <v>21</v>
      </c>
      <c r="F1527" s="265" t="s">
        <v>732</v>
      </c>
      <c r="G1527" s="263"/>
      <c r="H1527" s="266">
        <v>16.100000000000001</v>
      </c>
      <c r="I1527" s="267"/>
      <c r="J1527" s="263"/>
      <c r="K1527" s="263"/>
      <c r="L1527" s="268"/>
      <c r="M1527" s="269"/>
      <c r="N1527" s="270"/>
      <c r="O1527" s="270"/>
      <c r="P1527" s="270"/>
      <c r="Q1527" s="270"/>
      <c r="R1527" s="270"/>
      <c r="S1527" s="270"/>
      <c r="T1527" s="271"/>
      <c r="AT1527" s="272" t="s">
        <v>252</v>
      </c>
      <c r="AU1527" s="272" t="s">
        <v>85</v>
      </c>
      <c r="AV1527" s="13" t="s">
        <v>85</v>
      </c>
      <c r="AW1527" s="13" t="s">
        <v>38</v>
      </c>
      <c r="AX1527" s="13" t="s">
        <v>75</v>
      </c>
      <c r="AY1527" s="272" t="s">
        <v>182</v>
      </c>
    </row>
    <row r="1528" s="12" customFormat="1">
      <c r="B1528" s="251"/>
      <c r="C1528" s="252"/>
      <c r="D1528" s="253" t="s">
        <v>252</v>
      </c>
      <c r="E1528" s="254" t="s">
        <v>21</v>
      </c>
      <c r="F1528" s="255" t="s">
        <v>735</v>
      </c>
      <c r="G1528" s="252"/>
      <c r="H1528" s="254" t="s">
        <v>21</v>
      </c>
      <c r="I1528" s="256"/>
      <c r="J1528" s="252"/>
      <c r="K1528" s="252"/>
      <c r="L1528" s="257"/>
      <c r="M1528" s="258"/>
      <c r="N1528" s="259"/>
      <c r="O1528" s="259"/>
      <c r="P1528" s="259"/>
      <c r="Q1528" s="259"/>
      <c r="R1528" s="259"/>
      <c r="S1528" s="259"/>
      <c r="T1528" s="260"/>
      <c r="AT1528" s="261" t="s">
        <v>252</v>
      </c>
      <c r="AU1528" s="261" t="s">
        <v>85</v>
      </c>
      <c r="AV1528" s="12" t="s">
        <v>83</v>
      </c>
      <c r="AW1528" s="12" t="s">
        <v>38</v>
      </c>
      <c r="AX1528" s="12" t="s">
        <v>75</v>
      </c>
      <c r="AY1528" s="261" t="s">
        <v>182</v>
      </c>
    </row>
    <row r="1529" s="12" customFormat="1">
      <c r="B1529" s="251"/>
      <c r="C1529" s="252"/>
      <c r="D1529" s="253" t="s">
        <v>252</v>
      </c>
      <c r="E1529" s="254" t="s">
        <v>21</v>
      </c>
      <c r="F1529" s="255" t="s">
        <v>736</v>
      </c>
      <c r="G1529" s="252"/>
      <c r="H1529" s="254" t="s">
        <v>21</v>
      </c>
      <c r="I1529" s="256"/>
      <c r="J1529" s="252"/>
      <c r="K1529" s="252"/>
      <c r="L1529" s="257"/>
      <c r="M1529" s="258"/>
      <c r="N1529" s="259"/>
      <c r="O1529" s="259"/>
      <c r="P1529" s="259"/>
      <c r="Q1529" s="259"/>
      <c r="R1529" s="259"/>
      <c r="S1529" s="259"/>
      <c r="T1529" s="260"/>
      <c r="AT1529" s="261" t="s">
        <v>252</v>
      </c>
      <c r="AU1529" s="261" t="s">
        <v>85</v>
      </c>
      <c r="AV1529" s="12" t="s">
        <v>83</v>
      </c>
      <c r="AW1529" s="12" t="s">
        <v>38</v>
      </c>
      <c r="AX1529" s="12" t="s">
        <v>75</v>
      </c>
      <c r="AY1529" s="261" t="s">
        <v>182</v>
      </c>
    </row>
    <row r="1530" s="13" customFormat="1">
      <c r="B1530" s="262"/>
      <c r="C1530" s="263"/>
      <c r="D1530" s="253" t="s">
        <v>252</v>
      </c>
      <c r="E1530" s="264" t="s">
        <v>21</v>
      </c>
      <c r="F1530" s="265" t="s">
        <v>737</v>
      </c>
      <c r="G1530" s="263"/>
      <c r="H1530" s="266">
        <v>8.0999999999999996</v>
      </c>
      <c r="I1530" s="267"/>
      <c r="J1530" s="263"/>
      <c r="K1530" s="263"/>
      <c r="L1530" s="268"/>
      <c r="M1530" s="269"/>
      <c r="N1530" s="270"/>
      <c r="O1530" s="270"/>
      <c r="P1530" s="270"/>
      <c r="Q1530" s="270"/>
      <c r="R1530" s="270"/>
      <c r="S1530" s="270"/>
      <c r="T1530" s="271"/>
      <c r="AT1530" s="272" t="s">
        <v>252</v>
      </c>
      <c r="AU1530" s="272" t="s">
        <v>85</v>
      </c>
      <c r="AV1530" s="13" t="s">
        <v>85</v>
      </c>
      <c r="AW1530" s="13" t="s">
        <v>38</v>
      </c>
      <c r="AX1530" s="13" t="s">
        <v>75</v>
      </c>
      <c r="AY1530" s="272" t="s">
        <v>182</v>
      </c>
    </row>
    <row r="1531" s="12" customFormat="1">
      <c r="B1531" s="251"/>
      <c r="C1531" s="252"/>
      <c r="D1531" s="253" t="s">
        <v>252</v>
      </c>
      <c r="E1531" s="254" t="s">
        <v>21</v>
      </c>
      <c r="F1531" s="255" t="s">
        <v>738</v>
      </c>
      <c r="G1531" s="252"/>
      <c r="H1531" s="254" t="s">
        <v>21</v>
      </c>
      <c r="I1531" s="256"/>
      <c r="J1531" s="252"/>
      <c r="K1531" s="252"/>
      <c r="L1531" s="257"/>
      <c r="M1531" s="258"/>
      <c r="N1531" s="259"/>
      <c r="O1531" s="259"/>
      <c r="P1531" s="259"/>
      <c r="Q1531" s="259"/>
      <c r="R1531" s="259"/>
      <c r="S1531" s="259"/>
      <c r="T1531" s="260"/>
      <c r="AT1531" s="261" t="s">
        <v>252</v>
      </c>
      <c r="AU1531" s="261" t="s">
        <v>85</v>
      </c>
      <c r="AV1531" s="12" t="s">
        <v>83</v>
      </c>
      <c r="AW1531" s="12" t="s">
        <v>38</v>
      </c>
      <c r="AX1531" s="12" t="s">
        <v>75</v>
      </c>
      <c r="AY1531" s="261" t="s">
        <v>182</v>
      </c>
    </row>
    <row r="1532" s="12" customFormat="1">
      <c r="B1532" s="251"/>
      <c r="C1532" s="252"/>
      <c r="D1532" s="253" t="s">
        <v>252</v>
      </c>
      <c r="E1532" s="254" t="s">
        <v>21</v>
      </c>
      <c r="F1532" s="255" t="s">
        <v>739</v>
      </c>
      <c r="G1532" s="252"/>
      <c r="H1532" s="254" t="s">
        <v>21</v>
      </c>
      <c r="I1532" s="256"/>
      <c r="J1532" s="252"/>
      <c r="K1532" s="252"/>
      <c r="L1532" s="257"/>
      <c r="M1532" s="258"/>
      <c r="N1532" s="259"/>
      <c r="O1532" s="259"/>
      <c r="P1532" s="259"/>
      <c r="Q1532" s="259"/>
      <c r="R1532" s="259"/>
      <c r="S1532" s="259"/>
      <c r="T1532" s="260"/>
      <c r="AT1532" s="261" t="s">
        <v>252</v>
      </c>
      <c r="AU1532" s="261" t="s">
        <v>85</v>
      </c>
      <c r="AV1532" s="12" t="s">
        <v>83</v>
      </c>
      <c r="AW1532" s="12" t="s">
        <v>38</v>
      </c>
      <c r="AX1532" s="12" t="s">
        <v>75</v>
      </c>
      <c r="AY1532" s="261" t="s">
        <v>182</v>
      </c>
    </row>
    <row r="1533" s="13" customFormat="1">
      <c r="B1533" s="262"/>
      <c r="C1533" s="263"/>
      <c r="D1533" s="253" t="s">
        <v>252</v>
      </c>
      <c r="E1533" s="264" t="s">
        <v>21</v>
      </c>
      <c r="F1533" s="265" t="s">
        <v>740</v>
      </c>
      <c r="G1533" s="263"/>
      <c r="H1533" s="266">
        <v>3.2000000000000002</v>
      </c>
      <c r="I1533" s="267"/>
      <c r="J1533" s="263"/>
      <c r="K1533" s="263"/>
      <c r="L1533" s="268"/>
      <c r="M1533" s="269"/>
      <c r="N1533" s="270"/>
      <c r="O1533" s="270"/>
      <c r="P1533" s="270"/>
      <c r="Q1533" s="270"/>
      <c r="R1533" s="270"/>
      <c r="S1533" s="270"/>
      <c r="T1533" s="271"/>
      <c r="AT1533" s="272" t="s">
        <v>252</v>
      </c>
      <c r="AU1533" s="272" t="s">
        <v>85</v>
      </c>
      <c r="AV1533" s="13" t="s">
        <v>85</v>
      </c>
      <c r="AW1533" s="13" t="s">
        <v>38</v>
      </c>
      <c r="AX1533" s="13" t="s">
        <v>75</v>
      </c>
      <c r="AY1533" s="272" t="s">
        <v>182</v>
      </c>
    </row>
    <row r="1534" s="12" customFormat="1">
      <c r="B1534" s="251"/>
      <c r="C1534" s="252"/>
      <c r="D1534" s="253" t="s">
        <v>252</v>
      </c>
      <c r="E1534" s="254" t="s">
        <v>21</v>
      </c>
      <c r="F1534" s="255" t="s">
        <v>741</v>
      </c>
      <c r="G1534" s="252"/>
      <c r="H1534" s="254" t="s">
        <v>21</v>
      </c>
      <c r="I1534" s="256"/>
      <c r="J1534" s="252"/>
      <c r="K1534" s="252"/>
      <c r="L1534" s="257"/>
      <c r="M1534" s="258"/>
      <c r="N1534" s="259"/>
      <c r="O1534" s="259"/>
      <c r="P1534" s="259"/>
      <c r="Q1534" s="259"/>
      <c r="R1534" s="259"/>
      <c r="S1534" s="259"/>
      <c r="T1534" s="260"/>
      <c r="AT1534" s="261" t="s">
        <v>252</v>
      </c>
      <c r="AU1534" s="261" t="s">
        <v>85</v>
      </c>
      <c r="AV1534" s="12" t="s">
        <v>83</v>
      </c>
      <c r="AW1534" s="12" t="s">
        <v>38</v>
      </c>
      <c r="AX1534" s="12" t="s">
        <v>75</v>
      </c>
      <c r="AY1534" s="261" t="s">
        <v>182</v>
      </c>
    </row>
    <row r="1535" s="12" customFormat="1">
      <c r="B1535" s="251"/>
      <c r="C1535" s="252"/>
      <c r="D1535" s="253" t="s">
        <v>252</v>
      </c>
      <c r="E1535" s="254" t="s">
        <v>21</v>
      </c>
      <c r="F1535" s="255" t="s">
        <v>742</v>
      </c>
      <c r="G1535" s="252"/>
      <c r="H1535" s="254" t="s">
        <v>21</v>
      </c>
      <c r="I1535" s="256"/>
      <c r="J1535" s="252"/>
      <c r="K1535" s="252"/>
      <c r="L1535" s="257"/>
      <c r="M1535" s="258"/>
      <c r="N1535" s="259"/>
      <c r="O1535" s="259"/>
      <c r="P1535" s="259"/>
      <c r="Q1535" s="259"/>
      <c r="R1535" s="259"/>
      <c r="S1535" s="259"/>
      <c r="T1535" s="260"/>
      <c r="AT1535" s="261" t="s">
        <v>252</v>
      </c>
      <c r="AU1535" s="261" t="s">
        <v>85</v>
      </c>
      <c r="AV1535" s="12" t="s">
        <v>83</v>
      </c>
      <c r="AW1535" s="12" t="s">
        <v>38</v>
      </c>
      <c r="AX1535" s="12" t="s">
        <v>75</v>
      </c>
      <c r="AY1535" s="261" t="s">
        <v>182</v>
      </c>
    </row>
    <row r="1536" s="13" customFormat="1">
      <c r="B1536" s="262"/>
      <c r="C1536" s="263"/>
      <c r="D1536" s="253" t="s">
        <v>252</v>
      </c>
      <c r="E1536" s="264" t="s">
        <v>21</v>
      </c>
      <c r="F1536" s="265" t="s">
        <v>743</v>
      </c>
      <c r="G1536" s="263"/>
      <c r="H1536" s="266">
        <v>15.5</v>
      </c>
      <c r="I1536" s="267"/>
      <c r="J1536" s="263"/>
      <c r="K1536" s="263"/>
      <c r="L1536" s="268"/>
      <c r="M1536" s="269"/>
      <c r="N1536" s="270"/>
      <c r="O1536" s="270"/>
      <c r="P1536" s="270"/>
      <c r="Q1536" s="270"/>
      <c r="R1536" s="270"/>
      <c r="S1536" s="270"/>
      <c r="T1536" s="271"/>
      <c r="AT1536" s="272" t="s">
        <v>252</v>
      </c>
      <c r="AU1536" s="272" t="s">
        <v>85</v>
      </c>
      <c r="AV1536" s="13" t="s">
        <v>85</v>
      </c>
      <c r="AW1536" s="13" t="s">
        <v>38</v>
      </c>
      <c r="AX1536" s="13" t="s">
        <v>75</v>
      </c>
      <c r="AY1536" s="272" t="s">
        <v>182</v>
      </c>
    </row>
    <row r="1537" s="12" customFormat="1">
      <c r="B1537" s="251"/>
      <c r="C1537" s="252"/>
      <c r="D1537" s="253" t="s">
        <v>252</v>
      </c>
      <c r="E1537" s="254" t="s">
        <v>21</v>
      </c>
      <c r="F1537" s="255" t="s">
        <v>744</v>
      </c>
      <c r="G1537" s="252"/>
      <c r="H1537" s="254" t="s">
        <v>21</v>
      </c>
      <c r="I1537" s="256"/>
      <c r="J1537" s="252"/>
      <c r="K1537" s="252"/>
      <c r="L1537" s="257"/>
      <c r="M1537" s="258"/>
      <c r="N1537" s="259"/>
      <c r="O1537" s="259"/>
      <c r="P1537" s="259"/>
      <c r="Q1537" s="259"/>
      <c r="R1537" s="259"/>
      <c r="S1537" s="259"/>
      <c r="T1537" s="260"/>
      <c r="AT1537" s="261" t="s">
        <v>252</v>
      </c>
      <c r="AU1537" s="261" t="s">
        <v>85</v>
      </c>
      <c r="AV1537" s="12" t="s">
        <v>83</v>
      </c>
      <c r="AW1537" s="12" t="s">
        <v>38</v>
      </c>
      <c r="AX1537" s="12" t="s">
        <v>75</v>
      </c>
      <c r="AY1537" s="261" t="s">
        <v>182</v>
      </c>
    </row>
    <row r="1538" s="12" customFormat="1">
      <c r="B1538" s="251"/>
      <c r="C1538" s="252"/>
      <c r="D1538" s="253" t="s">
        <v>252</v>
      </c>
      <c r="E1538" s="254" t="s">
        <v>21</v>
      </c>
      <c r="F1538" s="255" t="s">
        <v>745</v>
      </c>
      <c r="G1538" s="252"/>
      <c r="H1538" s="254" t="s">
        <v>21</v>
      </c>
      <c r="I1538" s="256"/>
      <c r="J1538" s="252"/>
      <c r="K1538" s="252"/>
      <c r="L1538" s="257"/>
      <c r="M1538" s="258"/>
      <c r="N1538" s="259"/>
      <c r="O1538" s="259"/>
      <c r="P1538" s="259"/>
      <c r="Q1538" s="259"/>
      <c r="R1538" s="259"/>
      <c r="S1538" s="259"/>
      <c r="T1538" s="260"/>
      <c r="AT1538" s="261" t="s">
        <v>252</v>
      </c>
      <c r="AU1538" s="261" t="s">
        <v>85</v>
      </c>
      <c r="AV1538" s="12" t="s">
        <v>83</v>
      </c>
      <c r="AW1538" s="12" t="s">
        <v>38</v>
      </c>
      <c r="AX1538" s="12" t="s">
        <v>75</v>
      </c>
      <c r="AY1538" s="261" t="s">
        <v>182</v>
      </c>
    </row>
    <row r="1539" s="13" customFormat="1">
      <c r="B1539" s="262"/>
      <c r="C1539" s="263"/>
      <c r="D1539" s="253" t="s">
        <v>252</v>
      </c>
      <c r="E1539" s="264" t="s">
        <v>21</v>
      </c>
      <c r="F1539" s="265" t="s">
        <v>746</v>
      </c>
      <c r="G1539" s="263"/>
      <c r="H1539" s="266">
        <v>28.600000000000001</v>
      </c>
      <c r="I1539" s="267"/>
      <c r="J1539" s="263"/>
      <c r="K1539" s="263"/>
      <c r="L1539" s="268"/>
      <c r="M1539" s="269"/>
      <c r="N1539" s="270"/>
      <c r="O1539" s="270"/>
      <c r="P1539" s="270"/>
      <c r="Q1539" s="270"/>
      <c r="R1539" s="270"/>
      <c r="S1539" s="270"/>
      <c r="T1539" s="271"/>
      <c r="AT1539" s="272" t="s">
        <v>252</v>
      </c>
      <c r="AU1539" s="272" t="s">
        <v>85</v>
      </c>
      <c r="AV1539" s="13" t="s">
        <v>85</v>
      </c>
      <c r="AW1539" s="13" t="s">
        <v>38</v>
      </c>
      <c r="AX1539" s="13" t="s">
        <v>75</v>
      </c>
      <c r="AY1539" s="272" t="s">
        <v>182</v>
      </c>
    </row>
    <row r="1540" s="12" customFormat="1">
      <c r="B1540" s="251"/>
      <c r="C1540" s="252"/>
      <c r="D1540" s="253" t="s">
        <v>252</v>
      </c>
      <c r="E1540" s="254" t="s">
        <v>21</v>
      </c>
      <c r="F1540" s="255" t="s">
        <v>747</v>
      </c>
      <c r="G1540" s="252"/>
      <c r="H1540" s="254" t="s">
        <v>21</v>
      </c>
      <c r="I1540" s="256"/>
      <c r="J1540" s="252"/>
      <c r="K1540" s="252"/>
      <c r="L1540" s="257"/>
      <c r="M1540" s="258"/>
      <c r="N1540" s="259"/>
      <c r="O1540" s="259"/>
      <c r="P1540" s="259"/>
      <c r="Q1540" s="259"/>
      <c r="R1540" s="259"/>
      <c r="S1540" s="259"/>
      <c r="T1540" s="260"/>
      <c r="AT1540" s="261" t="s">
        <v>252</v>
      </c>
      <c r="AU1540" s="261" t="s">
        <v>85</v>
      </c>
      <c r="AV1540" s="12" t="s">
        <v>83</v>
      </c>
      <c r="AW1540" s="12" t="s">
        <v>38</v>
      </c>
      <c r="AX1540" s="12" t="s">
        <v>75</v>
      </c>
      <c r="AY1540" s="261" t="s">
        <v>182</v>
      </c>
    </row>
    <row r="1541" s="12" customFormat="1">
      <c r="B1541" s="251"/>
      <c r="C1541" s="252"/>
      <c r="D1541" s="253" t="s">
        <v>252</v>
      </c>
      <c r="E1541" s="254" t="s">
        <v>21</v>
      </c>
      <c r="F1541" s="255" t="s">
        <v>708</v>
      </c>
      <c r="G1541" s="252"/>
      <c r="H1541" s="254" t="s">
        <v>21</v>
      </c>
      <c r="I1541" s="256"/>
      <c r="J1541" s="252"/>
      <c r="K1541" s="252"/>
      <c r="L1541" s="257"/>
      <c r="M1541" s="258"/>
      <c r="N1541" s="259"/>
      <c r="O1541" s="259"/>
      <c r="P1541" s="259"/>
      <c r="Q1541" s="259"/>
      <c r="R1541" s="259"/>
      <c r="S1541" s="259"/>
      <c r="T1541" s="260"/>
      <c r="AT1541" s="261" t="s">
        <v>252</v>
      </c>
      <c r="AU1541" s="261" t="s">
        <v>85</v>
      </c>
      <c r="AV1541" s="12" t="s">
        <v>83</v>
      </c>
      <c r="AW1541" s="12" t="s">
        <v>38</v>
      </c>
      <c r="AX1541" s="12" t="s">
        <v>75</v>
      </c>
      <c r="AY1541" s="261" t="s">
        <v>182</v>
      </c>
    </row>
    <row r="1542" s="13" customFormat="1">
      <c r="B1542" s="262"/>
      <c r="C1542" s="263"/>
      <c r="D1542" s="253" t="s">
        <v>252</v>
      </c>
      <c r="E1542" s="264" t="s">
        <v>21</v>
      </c>
      <c r="F1542" s="265" t="s">
        <v>748</v>
      </c>
      <c r="G1542" s="263"/>
      <c r="H1542" s="266">
        <v>8.9000000000000004</v>
      </c>
      <c r="I1542" s="267"/>
      <c r="J1542" s="263"/>
      <c r="K1542" s="263"/>
      <c r="L1542" s="268"/>
      <c r="M1542" s="269"/>
      <c r="N1542" s="270"/>
      <c r="O1542" s="270"/>
      <c r="P1542" s="270"/>
      <c r="Q1542" s="270"/>
      <c r="R1542" s="270"/>
      <c r="S1542" s="270"/>
      <c r="T1542" s="271"/>
      <c r="AT1542" s="272" t="s">
        <v>252</v>
      </c>
      <c r="AU1542" s="272" t="s">
        <v>85</v>
      </c>
      <c r="AV1542" s="13" t="s">
        <v>85</v>
      </c>
      <c r="AW1542" s="13" t="s">
        <v>38</v>
      </c>
      <c r="AX1542" s="13" t="s">
        <v>75</v>
      </c>
      <c r="AY1542" s="272" t="s">
        <v>182</v>
      </c>
    </row>
    <row r="1543" s="12" customFormat="1">
      <c r="B1543" s="251"/>
      <c r="C1543" s="252"/>
      <c r="D1543" s="253" t="s">
        <v>252</v>
      </c>
      <c r="E1543" s="254" t="s">
        <v>21</v>
      </c>
      <c r="F1543" s="255" t="s">
        <v>749</v>
      </c>
      <c r="G1543" s="252"/>
      <c r="H1543" s="254" t="s">
        <v>21</v>
      </c>
      <c r="I1543" s="256"/>
      <c r="J1543" s="252"/>
      <c r="K1543" s="252"/>
      <c r="L1543" s="257"/>
      <c r="M1543" s="258"/>
      <c r="N1543" s="259"/>
      <c r="O1543" s="259"/>
      <c r="P1543" s="259"/>
      <c r="Q1543" s="259"/>
      <c r="R1543" s="259"/>
      <c r="S1543" s="259"/>
      <c r="T1543" s="260"/>
      <c r="AT1543" s="261" t="s">
        <v>252</v>
      </c>
      <c r="AU1543" s="261" t="s">
        <v>85</v>
      </c>
      <c r="AV1543" s="12" t="s">
        <v>83</v>
      </c>
      <c r="AW1543" s="12" t="s">
        <v>38</v>
      </c>
      <c r="AX1543" s="12" t="s">
        <v>75</v>
      </c>
      <c r="AY1543" s="261" t="s">
        <v>182</v>
      </c>
    </row>
    <row r="1544" s="12" customFormat="1">
      <c r="B1544" s="251"/>
      <c r="C1544" s="252"/>
      <c r="D1544" s="253" t="s">
        <v>252</v>
      </c>
      <c r="E1544" s="254" t="s">
        <v>21</v>
      </c>
      <c r="F1544" s="255" t="s">
        <v>750</v>
      </c>
      <c r="G1544" s="252"/>
      <c r="H1544" s="254" t="s">
        <v>21</v>
      </c>
      <c r="I1544" s="256"/>
      <c r="J1544" s="252"/>
      <c r="K1544" s="252"/>
      <c r="L1544" s="257"/>
      <c r="M1544" s="258"/>
      <c r="N1544" s="259"/>
      <c r="O1544" s="259"/>
      <c r="P1544" s="259"/>
      <c r="Q1544" s="259"/>
      <c r="R1544" s="259"/>
      <c r="S1544" s="259"/>
      <c r="T1544" s="260"/>
      <c r="AT1544" s="261" t="s">
        <v>252</v>
      </c>
      <c r="AU1544" s="261" t="s">
        <v>85</v>
      </c>
      <c r="AV1544" s="12" t="s">
        <v>83</v>
      </c>
      <c r="AW1544" s="12" t="s">
        <v>38</v>
      </c>
      <c r="AX1544" s="12" t="s">
        <v>75</v>
      </c>
      <c r="AY1544" s="261" t="s">
        <v>182</v>
      </c>
    </row>
    <row r="1545" s="13" customFormat="1">
      <c r="B1545" s="262"/>
      <c r="C1545" s="263"/>
      <c r="D1545" s="253" t="s">
        <v>252</v>
      </c>
      <c r="E1545" s="264" t="s">
        <v>21</v>
      </c>
      <c r="F1545" s="265" t="s">
        <v>751</v>
      </c>
      <c r="G1545" s="263"/>
      <c r="H1545" s="266">
        <v>3.8999999999999999</v>
      </c>
      <c r="I1545" s="267"/>
      <c r="J1545" s="263"/>
      <c r="K1545" s="263"/>
      <c r="L1545" s="268"/>
      <c r="M1545" s="269"/>
      <c r="N1545" s="270"/>
      <c r="O1545" s="270"/>
      <c r="P1545" s="270"/>
      <c r="Q1545" s="270"/>
      <c r="R1545" s="270"/>
      <c r="S1545" s="270"/>
      <c r="T1545" s="271"/>
      <c r="AT1545" s="272" t="s">
        <v>252</v>
      </c>
      <c r="AU1545" s="272" t="s">
        <v>85</v>
      </c>
      <c r="AV1545" s="13" t="s">
        <v>85</v>
      </c>
      <c r="AW1545" s="13" t="s">
        <v>38</v>
      </c>
      <c r="AX1545" s="13" t="s">
        <v>75</v>
      </c>
      <c r="AY1545" s="272" t="s">
        <v>182</v>
      </c>
    </row>
    <row r="1546" s="12" customFormat="1">
      <c r="B1546" s="251"/>
      <c r="C1546" s="252"/>
      <c r="D1546" s="253" t="s">
        <v>252</v>
      </c>
      <c r="E1546" s="254" t="s">
        <v>21</v>
      </c>
      <c r="F1546" s="255" t="s">
        <v>752</v>
      </c>
      <c r="G1546" s="252"/>
      <c r="H1546" s="254" t="s">
        <v>21</v>
      </c>
      <c r="I1546" s="256"/>
      <c r="J1546" s="252"/>
      <c r="K1546" s="252"/>
      <c r="L1546" s="257"/>
      <c r="M1546" s="258"/>
      <c r="N1546" s="259"/>
      <c r="O1546" s="259"/>
      <c r="P1546" s="259"/>
      <c r="Q1546" s="259"/>
      <c r="R1546" s="259"/>
      <c r="S1546" s="259"/>
      <c r="T1546" s="260"/>
      <c r="AT1546" s="261" t="s">
        <v>252</v>
      </c>
      <c r="AU1546" s="261" t="s">
        <v>85</v>
      </c>
      <c r="AV1546" s="12" t="s">
        <v>83</v>
      </c>
      <c r="AW1546" s="12" t="s">
        <v>38</v>
      </c>
      <c r="AX1546" s="12" t="s">
        <v>75</v>
      </c>
      <c r="AY1546" s="261" t="s">
        <v>182</v>
      </c>
    </row>
    <row r="1547" s="12" customFormat="1">
      <c r="B1547" s="251"/>
      <c r="C1547" s="252"/>
      <c r="D1547" s="253" t="s">
        <v>252</v>
      </c>
      <c r="E1547" s="254" t="s">
        <v>21</v>
      </c>
      <c r="F1547" s="255" t="s">
        <v>753</v>
      </c>
      <c r="G1547" s="252"/>
      <c r="H1547" s="254" t="s">
        <v>21</v>
      </c>
      <c r="I1547" s="256"/>
      <c r="J1547" s="252"/>
      <c r="K1547" s="252"/>
      <c r="L1547" s="257"/>
      <c r="M1547" s="258"/>
      <c r="N1547" s="259"/>
      <c r="O1547" s="259"/>
      <c r="P1547" s="259"/>
      <c r="Q1547" s="259"/>
      <c r="R1547" s="259"/>
      <c r="S1547" s="259"/>
      <c r="T1547" s="260"/>
      <c r="AT1547" s="261" t="s">
        <v>252</v>
      </c>
      <c r="AU1547" s="261" t="s">
        <v>85</v>
      </c>
      <c r="AV1547" s="12" t="s">
        <v>83</v>
      </c>
      <c r="AW1547" s="12" t="s">
        <v>38</v>
      </c>
      <c r="AX1547" s="12" t="s">
        <v>75</v>
      </c>
      <c r="AY1547" s="261" t="s">
        <v>182</v>
      </c>
    </row>
    <row r="1548" s="13" customFormat="1">
      <c r="B1548" s="262"/>
      <c r="C1548" s="263"/>
      <c r="D1548" s="253" t="s">
        <v>252</v>
      </c>
      <c r="E1548" s="264" t="s">
        <v>21</v>
      </c>
      <c r="F1548" s="265" t="s">
        <v>754</v>
      </c>
      <c r="G1548" s="263"/>
      <c r="H1548" s="266">
        <v>5.9000000000000004</v>
      </c>
      <c r="I1548" s="267"/>
      <c r="J1548" s="263"/>
      <c r="K1548" s="263"/>
      <c r="L1548" s="268"/>
      <c r="M1548" s="269"/>
      <c r="N1548" s="270"/>
      <c r="O1548" s="270"/>
      <c r="P1548" s="270"/>
      <c r="Q1548" s="270"/>
      <c r="R1548" s="270"/>
      <c r="S1548" s="270"/>
      <c r="T1548" s="271"/>
      <c r="AT1548" s="272" t="s">
        <v>252</v>
      </c>
      <c r="AU1548" s="272" t="s">
        <v>85</v>
      </c>
      <c r="AV1548" s="13" t="s">
        <v>85</v>
      </c>
      <c r="AW1548" s="13" t="s">
        <v>38</v>
      </c>
      <c r="AX1548" s="13" t="s">
        <v>75</v>
      </c>
      <c r="AY1548" s="272" t="s">
        <v>182</v>
      </c>
    </row>
    <row r="1549" s="12" customFormat="1">
      <c r="B1549" s="251"/>
      <c r="C1549" s="252"/>
      <c r="D1549" s="253" t="s">
        <v>252</v>
      </c>
      <c r="E1549" s="254" t="s">
        <v>21</v>
      </c>
      <c r="F1549" s="255" t="s">
        <v>755</v>
      </c>
      <c r="G1549" s="252"/>
      <c r="H1549" s="254" t="s">
        <v>21</v>
      </c>
      <c r="I1549" s="256"/>
      <c r="J1549" s="252"/>
      <c r="K1549" s="252"/>
      <c r="L1549" s="257"/>
      <c r="M1549" s="258"/>
      <c r="N1549" s="259"/>
      <c r="O1549" s="259"/>
      <c r="P1549" s="259"/>
      <c r="Q1549" s="259"/>
      <c r="R1549" s="259"/>
      <c r="S1549" s="259"/>
      <c r="T1549" s="260"/>
      <c r="AT1549" s="261" t="s">
        <v>252</v>
      </c>
      <c r="AU1549" s="261" t="s">
        <v>85</v>
      </c>
      <c r="AV1549" s="12" t="s">
        <v>83</v>
      </c>
      <c r="AW1549" s="12" t="s">
        <v>38</v>
      </c>
      <c r="AX1549" s="12" t="s">
        <v>75</v>
      </c>
      <c r="AY1549" s="261" t="s">
        <v>182</v>
      </c>
    </row>
    <row r="1550" s="12" customFormat="1">
      <c r="B1550" s="251"/>
      <c r="C1550" s="252"/>
      <c r="D1550" s="253" t="s">
        <v>252</v>
      </c>
      <c r="E1550" s="254" t="s">
        <v>21</v>
      </c>
      <c r="F1550" s="255" t="s">
        <v>756</v>
      </c>
      <c r="G1550" s="252"/>
      <c r="H1550" s="254" t="s">
        <v>21</v>
      </c>
      <c r="I1550" s="256"/>
      <c r="J1550" s="252"/>
      <c r="K1550" s="252"/>
      <c r="L1550" s="257"/>
      <c r="M1550" s="258"/>
      <c r="N1550" s="259"/>
      <c r="O1550" s="259"/>
      <c r="P1550" s="259"/>
      <c r="Q1550" s="259"/>
      <c r="R1550" s="259"/>
      <c r="S1550" s="259"/>
      <c r="T1550" s="260"/>
      <c r="AT1550" s="261" t="s">
        <v>252</v>
      </c>
      <c r="AU1550" s="261" t="s">
        <v>85</v>
      </c>
      <c r="AV1550" s="12" t="s">
        <v>83</v>
      </c>
      <c r="AW1550" s="12" t="s">
        <v>38</v>
      </c>
      <c r="AX1550" s="12" t="s">
        <v>75</v>
      </c>
      <c r="AY1550" s="261" t="s">
        <v>182</v>
      </c>
    </row>
    <row r="1551" s="13" customFormat="1">
      <c r="B1551" s="262"/>
      <c r="C1551" s="263"/>
      <c r="D1551" s="253" t="s">
        <v>252</v>
      </c>
      <c r="E1551" s="264" t="s">
        <v>21</v>
      </c>
      <c r="F1551" s="265" t="s">
        <v>757</v>
      </c>
      <c r="G1551" s="263"/>
      <c r="H1551" s="266">
        <v>10</v>
      </c>
      <c r="I1551" s="267"/>
      <c r="J1551" s="263"/>
      <c r="K1551" s="263"/>
      <c r="L1551" s="268"/>
      <c r="M1551" s="269"/>
      <c r="N1551" s="270"/>
      <c r="O1551" s="270"/>
      <c r="P1551" s="270"/>
      <c r="Q1551" s="270"/>
      <c r="R1551" s="270"/>
      <c r="S1551" s="270"/>
      <c r="T1551" s="271"/>
      <c r="AT1551" s="272" t="s">
        <v>252</v>
      </c>
      <c r="AU1551" s="272" t="s">
        <v>85</v>
      </c>
      <c r="AV1551" s="13" t="s">
        <v>85</v>
      </c>
      <c r="AW1551" s="13" t="s">
        <v>38</v>
      </c>
      <c r="AX1551" s="13" t="s">
        <v>75</v>
      </c>
      <c r="AY1551" s="272" t="s">
        <v>182</v>
      </c>
    </row>
    <row r="1552" s="12" customFormat="1">
      <c r="B1552" s="251"/>
      <c r="C1552" s="252"/>
      <c r="D1552" s="253" t="s">
        <v>252</v>
      </c>
      <c r="E1552" s="254" t="s">
        <v>21</v>
      </c>
      <c r="F1552" s="255" t="s">
        <v>758</v>
      </c>
      <c r="G1552" s="252"/>
      <c r="H1552" s="254" t="s">
        <v>21</v>
      </c>
      <c r="I1552" s="256"/>
      <c r="J1552" s="252"/>
      <c r="K1552" s="252"/>
      <c r="L1552" s="257"/>
      <c r="M1552" s="258"/>
      <c r="N1552" s="259"/>
      <c r="O1552" s="259"/>
      <c r="P1552" s="259"/>
      <c r="Q1552" s="259"/>
      <c r="R1552" s="259"/>
      <c r="S1552" s="259"/>
      <c r="T1552" s="260"/>
      <c r="AT1552" s="261" t="s">
        <v>252</v>
      </c>
      <c r="AU1552" s="261" t="s">
        <v>85</v>
      </c>
      <c r="AV1552" s="12" t="s">
        <v>83</v>
      </c>
      <c r="AW1552" s="12" t="s">
        <v>38</v>
      </c>
      <c r="AX1552" s="12" t="s">
        <v>75</v>
      </c>
      <c r="AY1552" s="261" t="s">
        <v>182</v>
      </c>
    </row>
    <row r="1553" s="12" customFormat="1">
      <c r="B1553" s="251"/>
      <c r="C1553" s="252"/>
      <c r="D1553" s="253" t="s">
        <v>252</v>
      </c>
      <c r="E1553" s="254" t="s">
        <v>21</v>
      </c>
      <c r="F1553" s="255" t="s">
        <v>759</v>
      </c>
      <c r="G1553" s="252"/>
      <c r="H1553" s="254" t="s">
        <v>21</v>
      </c>
      <c r="I1553" s="256"/>
      <c r="J1553" s="252"/>
      <c r="K1553" s="252"/>
      <c r="L1553" s="257"/>
      <c r="M1553" s="258"/>
      <c r="N1553" s="259"/>
      <c r="O1553" s="259"/>
      <c r="P1553" s="259"/>
      <c r="Q1553" s="259"/>
      <c r="R1553" s="259"/>
      <c r="S1553" s="259"/>
      <c r="T1553" s="260"/>
      <c r="AT1553" s="261" t="s">
        <v>252</v>
      </c>
      <c r="AU1553" s="261" t="s">
        <v>85</v>
      </c>
      <c r="AV1553" s="12" t="s">
        <v>83</v>
      </c>
      <c r="AW1553" s="12" t="s">
        <v>38</v>
      </c>
      <c r="AX1553" s="12" t="s">
        <v>75</v>
      </c>
      <c r="AY1553" s="261" t="s">
        <v>182</v>
      </c>
    </row>
    <row r="1554" s="13" customFormat="1">
      <c r="B1554" s="262"/>
      <c r="C1554" s="263"/>
      <c r="D1554" s="253" t="s">
        <v>252</v>
      </c>
      <c r="E1554" s="264" t="s">
        <v>21</v>
      </c>
      <c r="F1554" s="265" t="s">
        <v>760</v>
      </c>
      <c r="G1554" s="263"/>
      <c r="H1554" s="266">
        <v>3.6000000000000001</v>
      </c>
      <c r="I1554" s="267"/>
      <c r="J1554" s="263"/>
      <c r="K1554" s="263"/>
      <c r="L1554" s="268"/>
      <c r="M1554" s="269"/>
      <c r="N1554" s="270"/>
      <c r="O1554" s="270"/>
      <c r="P1554" s="270"/>
      <c r="Q1554" s="270"/>
      <c r="R1554" s="270"/>
      <c r="S1554" s="270"/>
      <c r="T1554" s="271"/>
      <c r="AT1554" s="272" t="s">
        <v>252</v>
      </c>
      <c r="AU1554" s="272" t="s">
        <v>85</v>
      </c>
      <c r="AV1554" s="13" t="s">
        <v>85</v>
      </c>
      <c r="AW1554" s="13" t="s">
        <v>38</v>
      </c>
      <c r="AX1554" s="13" t="s">
        <v>75</v>
      </c>
      <c r="AY1554" s="272" t="s">
        <v>182</v>
      </c>
    </row>
    <row r="1555" s="12" customFormat="1">
      <c r="B1555" s="251"/>
      <c r="C1555" s="252"/>
      <c r="D1555" s="253" t="s">
        <v>252</v>
      </c>
      <c r="E1555" s="254" t="s">
        <v>21</v>
      </c>
      <c r="F1555" s="255" t="s">
        <v>761</v>
      </c>
      <c r="G1555" s="252"/>
      <c r="H1555" s="254" t="s">
        <v>21</v>
      </c>
      <c r="I1555" s="256"/>
      <c r="J1555" s="252"/>
      <c r="K1555" s="252"/>
      <c r="L1555" s="257"/>
      <c r="M1555" s="258"/>
      <c r="N1555" s="259"/>
      <c r="O1555" s="259"/>
      <c r="P1555" s="259"/>
      <c r="Q1555" s="259"/>
      <c r="R1555" s="259"/>
      <c r="S1555" s="259"/>
      <c r="T1555" s="260"/>
      <c r="AT1555" s="261" t="s">
        <v>252</v>
      </c>
      <c r="AU1555" s="261" t="s">
        <v>85</v>
      </c>
      <c r="AV1555" s="12" t="s">
        <v>83</v>
      </c>
      <c r="AW1555" s="12" t="s">
        <v>38</v>
      </c>
      <c r="AX1555" s="12" t="s">
        <v>75</v>
      </c>
      <c r="AY1555" s="261" t="s">
        <v>182</v>
      </c>
    </row>
    <row r="1556" s="12" customFormat="1">
      <c r="B1556" s="251"/>
      <c r="C1556" s="252"/>
      <c r="D1556" s="253" t="s">
        <v>252</v>
      </c>
      <c r="E1556" s="254" t="s">
        <v>21</v>
      </c>
      <c r="F1556" s="255" t="s">
        <v>762</v>
      </c>
      <c r="G1556" s="252"/>
      <c r="H1556" s="254" t="s">
        <v>21</v>
      </c>
      <c r="I1556" s="256"/>
      <c r="J1556" s="252"/>
      <c r="K1556" s="252"/>
      <c r="L1556" s="257"/>
      <c r="M1556" s="258"/>
      <c r="N1556" s="259"/>
      <c r="O1556" s="259"/>
      <c r="P1556" s="259"/>
      <c r="Q1556" s="259"/>
      <c r="R1556" s="259"/>
      <c r="S1556" s="259"/>
      <c r="T1556" s="260"/>
      <c r="AT1556" s="261" t="s">
        <v>252</v>
      </c>
      <c r="AU1556" s="261" t="s">
        <v>85</v>
      </c>
      <c r="AV1556" s="12" t="s">
        <v>83</v>
      </c>
      <c r="AW1556" s="12" t="s">
        <v>38</v>
      </c>
      <c r="AX1556" s="12" t="s">
        <v>75</v>
      </c>
      <c r="AY1556" s="261" t="s">
        <v>182</v>
      </c>
    </row>
    <row r="1557" s="13" customFormat="1">
      <c r="B1557" s="262"/>
      <c r="C1557" s="263"/>
      <c r="D1557" s="253" t="s">
        <v>252</v>
      </c>
      <c r="E1557" s="264" t="s">
        <v>21</v>
      </c>
      <c r="F1557" s="265" t="s">
        <v>763</v>
      </c>
      <c r="G1557" s="263"/>
      <c r="H1557" s="266">
        <v>1.1000000000000001</v>
      </c>
      <c r="I1557" s="267"/>
      <c r="J1557" s="263"/>
      <c r="K1557" s="263"/>
      <c r="L1557" s="268"/>
      <c r="M1557" s="269"/>
      <c r="N1557" s="270"/>
      <c r="O1557" s="270"/>
      <c r="P1557" s="270"/>
      <c r="Q1557" s="270"/>
      <c r="R1557" s="270"/>
      <c r="S1557" s="270"/>
      <c r="T1557" s="271"/>
      <c r="AT1557" s="272" t="s">
        <v>252</v>
      </c>
      <c r="AU1557" s="272" t="s">
        <v>85</v>
      </c>
      <c r="AV1557" s="13" t="s">
        <v>85</v>
      </c>
      <c r="AW1557" s="13" t="s">
        <v>38</v>
      </c>
      <c r="AX1557" s="13" t="s">
        <v>75</v>
      </c>
      <c r="AY1557" s="272" t="s">
        <v>182</v>
      </c>
    </row>
    <row r="1558" s="15" customFormat="1">
      <c r="B1558" s="299"/>
      <c r="C1558" s="300"/>
      <c r="D1558" s="253" t="s">
        <v>252</v>
      </c>
      <c r="E1558" s="301" t="s">
        <v>21</v>
      </c>
      <c r="F1558" s="302" t="s">
        <v>371</v>
      </c>
      <c r="G1558" s="300"/>
      <c r="H1558" s="303">
        <v>248.80000000000001</v>
      </c>
      <c r="I1558" s="304"/>
      <c r="J1558" s="300"/>
      <c r="K1558" s="300"/>
      <c r="L1558" s="305"/>
      <c r="M1558" s="306"/>
      <c r="N1558" s="307"/>
      <c r="O1558" s="307"/>
      <c r="P1558" s="307"/>
      <c r="Q1558" s="307"/>
      <c r="R1558" s="307"/>
      <c r="S1558" s="307"/>
      <c r="T1558" s="308"/>
      <c r="AT1558" s="309" t="s">
        <v>252</v>
      </c>
      <c r="AU1558" s="309" t="s">
        <v>85</v>
      </c>
      <c r="AV1558" s="15" t="s">
        <v>104</v>
      </c>
      <c r="AW1558" s="15" t="s">
        <v>38</v>
      </c>
      <c r="AX1558" s="15" t="s">
        <v>75</v>
      </c>
      <c r="AY1558" s="309" t="s">
        <v>182</v>
      </c>
    </row>
    <row r="1559" s="14" customFormat="1">
      <c r="B1559" s="273"/>
      <c r="C1559" s="274"/>
      <c r="D1559" s="253" t="s">
        <v>252</v>
      </c>
      <c r="E1559" s="275" t="s">
        <v>21</v>
      </c>
      <c r="F1559" s="276" t="s">
        <v>270</v>
      </c>
      <c r="G1559" s="274"/>
      <c r="H1559" s="277">
        <v>248.80000000000001</v>
      </c>
      <c r="I1559" s="278"/>
      <c r="J1559" s="274"/>
      <c r="K1559" s="274"/>
      <c r="L1559" s="279"/>
      <c r="M1559" s="280"/>
      <c r="N1559" s="281"/>
      <c r="O1559" s="281"/>
      <c r="P1559" s="281"/>
      <c r="Q1559" s="281"/>
      <c r="R1559" s="281"/>
      <c r="S1559" s="281"/>
      <c r="T1559" s="282"/>
      <c r="AT1559" s="283" t="s">
        <v>252</v>
      </c>
      <c r="AU1559" s="283" t="s">
        <v>85</v>
      </c>
      <c r="AV1559" s="14" t="s">
        <v>198</v>
      </c>
      <c r="AW1559" s="14" t="s">
        <v>38</v>
      </c>
      <c r="AX1559" s="14" t="s">
        <v>83</v>
      </c>
      <c r="AY1559" s="283" t="s">
        <v>182</v>
      </c>
    </row>
    <row r="1560" s="13" customFormat="1">
      <c r="B1560" s="262"/>
      <c r="C1560" s="263"/>
      <c r="D1560" s="253" t="s">
        <v>252</v>
      </c>
      <c r="E1560" s="263"/>
      <c r="F1560" s="265" t="s">
        <v>1294</v>
      </c>
      <c r="G1560" s="263"/>
      <c r="H1560" s="266">
        <v>253.77600000000001</v>
      </c>
      <c r="I1560" s="267"/>
      <c r="J1560" s="263"/>
      <c r="K1560" s="263"/>
      <c r="L1560" s="268"/>
      <c r="M1560" s="269"/>
      <c r="N1560" s="270"/>
      <c r="O1560" s="270"/>
      <c r="P1560" s="270"/>
      <c r="Q1560" s="270"/>
      <c r="R1560" s="270"/>
      <c r="S1560" s="270"/>
      <c r="T1560" s="271"/>
      <c r="AT1560" s="272" t="s">
        <v>252</v>
      </c>
      <c r="AU1560" s="272" t="s">
        <v>85</v>
      </c>
      <c r="AV1560" s="13" t="s">
        <v>85</v>
      </c>
      <c r="AW1560" s="13" t="s">
        <v>6</v>
      </c>
      <c r="AX1560" s="13" t="s">
        <v>83</v>
      </c>
      <c r="AY1560" s="272" t="s">
        <v>182</v>
      </c>
    </row>
    <row r="1561" s="1" customFormat="1" ht="25.5" customHeight="1">
      <c r="B1561" s="47"/>
      <c r="C1561" s="235" t="s">
        <v>1295</v>
      </c>
      <c r="D1561" s="235" t="s">
        <v>185</v>
      </c>
      <c r="E1561" s="236" t="s">
        <v>1296</v>
      </c>
      <c r="F1561" s="237" t="s">
        <v>1297</v>
      </c>
      <c r="G1561" s="238" t="s">
        <v>250</v>
      </c>
      <c r="H1561" s="239">
        <v>20.719999999999999</v>
      </c>
      <c r="I1561" s="240"/>
      <c r="J1561" s="241">
        <f>ROUND(I1561*H1561,2)</f>
        <v>0</v>
      </c>
      <c r="K1561" s="237" t="s">
        <v>189</v>
      </c>
      <c r="L1561" s="73"/>
      <c r="M1561" s="242" t="s">
        <v>21</v>
      </c>
      <c r="N1561" s="243" t="s">
        <v>46</v>
      </c>
      <c r="O1561" s="48"/>
      <c r="P1561" s="244">
        <f>O1561*H1561</f>
        <v>0</v>
      </c>
      <c r="Q1561" s="244">
        <v>0.0060000000000000001</v>
      </c>
      <c r="R1561" s="244">
        <f>Q1561*H1561</f>
        <v>0.12432</v>
      </c>
      <c r="S1561" s="244">
        <v>0</v>
      </c>
      <c r="T1561" s="245">
        <f>S1561*H1561</f>
        <v>0</v>
      </c>
      <c r="AR1561" s="25" t="s">
        <v>198</v>
      </c>
      <c r="AT1561" s="25" t="s">
        <v>185</v>
      </c>
      <c r="AU1561" s="25" t="s">
        <v>85</v>
      </c>
      <c r="AY1561" s="25" t="s">
        <v>182</v>
      </c>
      <c r="BE1561" s="246">
        <f>IF(N1561="základní",J1561,0)</f>
        <v>0</v>
      </c>
      <c r="BF1561" s="246">
        <f>IF(N1561="snížená",J1561,0)</f>
        <v>0</v>
      </c>
      <c r="BG1561" s="246">
        <f>IF(N1561="zákl. přenesená",J1561,0)</f>
        <v>0</v>
      </c>
      <c r="BH1561" s="246">
        <f>IF(N1561="sníž. přenesená",J1561,0)</f>
        <v>0</v>
      </c>
      <c r="BI1561" s="246">
        <f>IF(N1561="nulová",J1561,0)</f>
        <v>0</v>
      </c>
      <c r="BJ1561" s="25" t="s">
        <v>83</v>
      </c>
      <c r="BK1561" s="246">
        <f>ROUND(I1561*H1561,2)</f>
        <v>0</v>
      </c>
      <c r="BL1561" s="25" t="s">
        <v>198</v>
      </c>
      <c r="BM1561" s="25" t="s">
        <v>1298</v>
      </c>
    </row>
    <row r="1562" s="12" customFormat="1">
      <c r="B1562" s="251"/>
      <c r="C1562" s="252"/>
      <c r="D1562" s="253" t="s">
        <v>252</v>
      </c>
      <c r="E1562" s="254" t="s">
        <v>21</v>
      </c>
      <c r="F1562" s="255" t="s">
        <v>1299</v>
      </c>
      <c r="G1562" s="252"/>
      <c r="H1562" s="254" t="s">
        <v>21</v>
      </c>
      <c r="I1562" s="256"/>
      <c r="J1562" s="252"/>
      <c r="K1562" s="252"/>
      <c r="L1562" s="257"/>
      <c r="M1562" s="258"/>
      <c r="N1562" s="259"/>
      <c r="O1562" s="259"/>
      <c r="P1562" s="259"/>
      <c r="Q1562" s="259"/>
      <c r="R1562" s="259"/>
      <c r="S1562" s="259"/>
      <c r="T1562" s="260"/>
      <c r="AT1562" s="261" t="s">
        <v>252</v>
      </c>
      <c r="AU1562" s="261" t="s">
        <v>85</v>
      </c>
      <c r="AV1562" s="12" t="s">
        <v>83</v>
      </c>
      <c r="AW1562" s="12" t="s">
        <v>38</v>
      </c>
      <c r="AX1562" s="12" t="s">
        <v>75</v>
      </c>
      <c r="AY1562" s="261" t="s">
        <v>182</v>
      </c>
    </row>
    <row r="1563" s="12" customFormat="1">
      <c r="B1563" s="251"/>
      <c r="C1563" s="252"/>
      <c r="D1563" s="253" t="s">
        <v>252</v>
      </c>
      <c r="E1563" s="254" t="s">
        <v>21</v>
      </c>
      <c r="F1563" s="255" t="s">
        <v>1300</v>
      </c>
      <c r="G1563" s="252"/>
      <c r="H1563" s="254" t="s">
        <v>21</v>
      </c>
      <c r="I1563" s="256"/>
      <c r="J1563" s="252"/>
      <c r="K1563" s="252"/>
      <c r="L1563" s="257"/>
      <c r="M1563" s="258"/>
      <c r="N1563" s="259"/>
      <c r="O1563" s="259"/>
      <c r="P1563" s="259"/>
      <c r="Q1563" s="259"/>
      <c r="R1563" s="259"/>
      <c r="S1563" s="259"/>
      <c r="T1563" s="260"/>
      <c r="AT1563" s="261" t="s">
        <v>252</v>
      </c>
      <c r="AU1563" s="261" t="s">
        <v>85</v>
      </c>
      <c r="AV1563" s="12" t="s">
        <v>83</v>
      </c>
      <c r="AW1563" s="12" t="s">
        <v>38</v>
      </c>
      <c r="AX1563" s="12" t="s">
        <v>75</v>
      </c>
      <c r="AY1563" s="261" t="s">
        <v>182</v>
      </c>
    </row>
    <row r="1564" s="13" customFormat="1">
      <c r="B1564" s="262"/>
      <c r="C1564" s="263"/>
      <c r="D1564" s="253" t="s">
        <v>252</v>
      </c>
      <c r="E1564" s="264" t="s">
        <v>21</v>
      </c>
      <c r="F1564" s="265" t="s">
        <v>21</v>
      </c>
      <c r="G1564" s="263"/>
      <c r="H1564" s="266">
        <v>0</v>
      </c>
      <c r="I1564" s="267"/>
      <c r="J1564" s="263"/>
      <c r="K1564" s="263"/>
      <c r="L1564" s="268"/>
      <c r="M1564" s="269"/>
      <c r="N1564" s="270"/>
      <c r="O1564" s="270"/>
      <c r="P1564" s="270"/>
      <c r="Q1564" s="270"/>
      <c r="R1564" s="270"/>
      <c r="S1564" s="270"/>
      <c r="T1564" s="271"/>
      <c r="AT1564" s="272" t="s">
        <v>252</v>
      </c>
      <c r="AU1564" s="272" t="s">
        <v>85</v>
      </c>
      <c r="AV1564" s="13" t="s">
        <v>85</v>
      </c>
      <c r="AW1564" s="13" t="s">
        <v>38</v>
      </c>
      <c r="AX1564" s="13" t="s">
        <v>75</v>
      </c>
      <c r="AY1564" s="272" t="s">
        <v>182</v>
      </c>
    </row>
    <row r="1565" s="13" customFormat="1">
      <c r="B1565" s="262"/>
      <c r="C1565" s="263"/>
      <c r="D1565" s="253" t="s">
        <v>252</v>
      </c>
      <c r="E1565" s="264" t="s">
        <v>21</v>
      </c>
      <c r="F1565" s="265" t="s">
        <v>1301</v>
      </c>
      <c r="G1565" s="263"/>
      <c r="H1565" s="266">
        <v>20.719999999999999</v>
      </c>
      <c r="I1565" s="267"/>
      <c r="J1565" s="263"/>
      <c r="K1565" s="263"/>
      <c r="L1565" s="268"/>
      <c r="M1565" s="269"/>
      <c r="N1565" s="270"/>
      <c r="O1565" s="270"/>
      <c r="P1565" s="270"/>
      <c r="Q1565" s="270"/>
      <c r="R1565" s="270"/>
      <c r="S1565" s="270"/>
      <c r="T1565" s="271"/>
      <c r="AT1565" s="272" t="s">
        <v>252</v>
      </c>
      <c r="AU1565" s="272" t="s">
        <v>85</v>
      </c>
      <c r="AV1565" s="13" t="s">
        <v>85</v>
      </c>
      <c r="AW1565" s="13" t="s">
        <v>38</v>
      </c>
      <c r="AX1565" s="13" t="s">
        <v>83</v>
      </c>
      <c r="AY1565" s="272" t="s">
        <v>182</v>
      </c>
    </row>
    <row r="1566" s="1" customFormat="1" ht="16.5" customHeight="1">
      <c r="B1566" s="47"/>
      <c r="C1566" s="284" t="s">
        <v>1302</v>
      </c>
      <c r="D1566" s="284" t="s">
        <v>300</v>
      </c>
      <c r="E1566" s="285" t="s">
        <v>1303</v>
      </c>
      <c r="F1566" s="286" t="s">
        <v>1304</v>
      </c>
      <c r="G1566" s="287" t="s">
        <v>250</v>
      </c>
      <c r="H1566" s="288">
        <v>21.134</v>
      </c>
      <c r="I1566" s="289"/>
      <c r="J1566" s="290">
        <f>ROUND(I1566*H1566,2)</f>
        <v>0</v>
      </c>
      <c r="K1566" s="286" t="s">
        <v>189</v>
      </c>
      <c r="L1566" s="291"/>
      <c r="M1566" s="292" t="s">
        <v>21</v>
      </c>
      <c r="N1566" s="293" t="s">
        <v>46</v>
      </c>
      <c r="O1566" s="48"/>
      <c r="P1566" s="244">
        <f>O1566*H1566</f>
        <v>0</v>
      </c>
      <c r="Q1566" s="244">
        <v>0.0030000000000000001</v>
      </c>
      <c r="R1566" s="244">
        <f>Q1566*H1566</f>
        <v>0.063402</v>
      </c>
      <c r="S1566" s="244">
        <v>0</v>
      </c>
      <c r="T1566" s="245">
        <f>S1566*H1566</f>
        <v>0</v>
      </c>
      <c r="AR1566" s="25" t="s">
        <v>215</v>
      </c>
      <c r="AT1566" s="25" t="s">
        <v>300</v>
      </c>
      <c r="AU1566" s="25" t="s">
        <v>85</v>
      </c>
      <c r="AY1566" s="25" t="s">
        <v>182</v>
      </c>
      <c r="BE1566" s="246">
        <f>IF(N1566="základní",J1566,0)</f>
        <v>0</v>
      </c>
      <c r="BF1566" s="246">
        <f>IF(N1566="snížená",J1566,0)</f>
        <v>0</v>
      </c>
      <c r="BG1566" s="246">
        <f>IF(N1566="zákl. přenesená",J1566,0)</f>
        <v>0</v>
      </c>
      <c r="BH1566" s="246">
        <f>IF(N1566="sníž. přenesená",J1566,0)</f>
        <v>0</v>
      </c>
      <c r="BI1566" s="246">
        <f>IF(N1566="nulová",J1566,0)</f>
        <v>0</v>
      </c>
      <c r="BJ1566" s="25" t="s">
        <v>83</v>
      </c>
      <c r="BK1566" s="246">
        <f>ROUND(I1566*H1566,2)</f>
        <v>0</v>
      </c>
      <c r="BL1566" s="25" t="s">
        <v>198</v>
      </c>
      <c r="BM1566" s="25" t="s">
        <v>1305</v>
      </c>
    </row>
    <row r="1567" s="13" customFormat="1">
      <c r="B1567" s="262"/>
      <c r="C1567" s="263"/>
      <c r="D1567" s="253" t="s">
        <v>252</v>
      </c>
      <c r="E1567" s="263"/>
      <c r="F1567" s="265" t="s">
        <v>1306</v>
      </c>
      <c r="G1567" s="263"/>
      <c r="H1567" s="266">
        <v>21.134</v>
      </c>
      <c r="I1567" s="267"/>
      <c r="J1567" s="263"/>
      <c r="K1567" s="263"/>
      <c r="L1567" s="268"/>
      <c r="M1567" s="269"/>
      <c r="N1567" s="270"/>
      <c r="O1567" s="270"/>
      <c r="P1567" s="270"/>
      <c r="Q1567" s="270"/>
      <c r="R1567" s="270"/>
      <c r="S1567" s="270"/>
      <c r="T1567" s="271"/>
      <c r="AT1567" s="272" t="s">
        <v>252</v>
      </c>
      <c r="AU1567" s="272" t="s">
        <v>85</v>
      </c>
      <c r="AV1567" s="13" t="s">
        <v>85</v>
      </c>
      <c r="AW1567" s="13" t="s">
        <v>6</v>
      </c>
      <c r="AX1567" s="13" t="s">
        <v>83</v>
      </c>
      <c r="AY1567" s="272" t="s">
        <v>182</v>
      </c>
    </row>
    <row r="1568" s="1" customFormat="1" ht="25.5" customHeight="1">
      <c r="B1568" s="47"/>
      <c r="C1568" s="235" t="s">
        <v>1307</v>
      </c>
      <c r="D1568" s="235" t="s">
        <v>185</v>
      </c>
      <c r="E1568" s="236" t="s">
        <v>1308</v>
      </c>
      <c r="F1568" s="237" t="s">
        <v>1309</v>
      </c>
      <c r="G1568" s="238" t="s">
        <v>250</v>
      </c>
      <c r="H1568" s="239">
        <v>568.32000000000005</v>
      </c>
      <c r="I1568" s="240"/>
      <c r="J1568" s="241">
        <f>ROUND(I1568*H1568,2)</f>
        <v>0</v>
      </c>
      <c r="K1568" s="237" t="s">
        <v>189</v>
      </c>
      <c r="L1568" s="73"/>
      <c r="M1568" s="242" t="s">
        <v>21</v>
      </c>
      <c r="N1568" s="243" t="s">
        <v>46</v>
      </c>
      <c r="O1568" s="48"/>
      <c r="P1568" s="244">
        <f>O1568*H1568</f>
        <v>0</v>
      </c>
      <c r="Q1568" s="244">
        <v>0.00116</v>
      </c>
      <c r="R1568" s="244">
        <f>Q1568*H1568</f>
        <v>0.65925120000000004</v>
      </c>
      <c r="S1568" s="244">
        <v>0</v>
      </c>
      <c r="T1568" s="245">
        <f>S1568*H1568</f>
        <v>0</v>
      </c>
      <c r="AR1568" s="25" t="s">
        <v>198</v>
      </c>
      <c r="AT1568" s="25" t="s">
        <v>185</v>
      </c>
      <c r="AU1568" s="25" t="s">
        <v>85</v>
      </c>
      <c r="AY1568" s="25" t="s">
        <v>182</v>
      </c>
      <c r="BE1568" s="246">
        <f>IF(N1568="základní",J1568,0)</f>
        <v>0</v>
      </c>
      <c r="BF1568" s="246">
        <f>IF(N1568="snížená",J1568,0)</f>
        <v>0</v>
      </c>
      <c r="BG1568" s="246">
        <f>IF(N1568="zákl. přenesená",J1568,0)</f>
        <v>0</v>
      </c>
      <c r="BH1568" s="246">
        <f>IF(N1568="sníž. přenesená",J1568,0)</f>
        <v>0</v>
      </c>
      <c r="BI1568" s="246">
        <f>IF(N1568="nulová",J1568,0)</f>
        <v>0</v>
      </c>
      <c r="BJ1568" s="25" t="s">
        <v>83</v>
      </c>
      <c r="BK1568" s="246">
        <f>ROUND(I1568*H1568,2)</f>
        <v>0</v>
      </c>
      <c r="BL1568" s="25" t="s">
        <v>198</v>
      </c>
      <c r="BM1568" s="25" t="s">
        <v>1310</v>
      </c>
    </row>
    <row r="1569" s="12" customFormat="1">
      <c r="B1569" s="251"/>
      <c r="C1569" s="252"/>
      <c r="D1569" s="253" t="s">
        <v>252</v>
      </c>
      <c r="E1569" s="254" t="s">
        <v>21</v>
      </c>
      <c r="F1569" s="255" t="s">
        <v>1311</v>
      </c>
      <c r="G1569" s="252"/>
      <c r="H1569" s="254" t="s">
        <v>21</v>
      </c>
      <c r="I1569" s="256"/>
      <c r="J1569" s="252"/>
      <c r="K1569" s="252"/>
      <c r="L1569" s="257"/>
      <c r="M1569" s="258"/>
      <c r="N1569" s="259"/>
      <c r="O1569" s="259"/>
      <c r="P1569" s="259"/>
      <c r="Q1569" s="259"/>
      <c r="R1569" s="259"/>
      <c r="S1569" s="259"/>
      <c r="T1569" s="260"/>
      <c r="AT1569" s="261" t="s">
        <v>252</v>
      </c>
      <c r="AU1569" s="261" t="s">
        <v>85</v>
      </c>
      <c r="AV1569" s="12" t="s">
        <v>83</v>
      </c>
      <c r="AW1569" s="12" t="s">
        <v>38</v>
      </c>
      <c r="AX1569" s="12" t="s">
        <v>75</v>
      </c>
      <c r="AY1569" s="261" t="s">
        <v>182</v>
      </c>
    </row>
    <row r="1570" s="13" customFormat="1">
      <c r="B1570" s="262"/>
      <c r="C1570" s="263"/>
      <c r="D1570" s="253" t="s">
        <v>252</v>
      </c>
      <c r="E1570" s="264" t="s">
        <v>21</v>
      </c>
      <c r="F1570" s="265" t="s">
        <v>21</v>
      </c>
      <c r="G1570" s="263"/>
      <c r="H1570" s="266">
        <v>0</v>
      </c>
      <c r="I1570" s="267"/>
      <c r="J1570" s="263"/>
      <c r="K1570" s="263"/>
      <c r="L1570" s="268"/>
      <c r="M1570" s="269"/>
      <c r="N1570" s="270"/>
      <c r="O1570" s="270"/>
      <c r="P1570" s="270"/>
      <c r="Q1570" s="270"/>
      <c r="R1570" s="270"/>
      <c r="S1570" s="270"/>
      <c r="T1570" s="271"/>
      <c r="AT1570" s="272" t="s">
        <v>252</v>
      </c>
      <c r="AU1570" s="272" t="s">
        <v>85</v>
      </c>
      <c r="AV1570" s="13" t="s">
        <v>85</v>
      </c>
      <c r="AW1570" s="13" t="s">
        <v>38</v>
      </c>
      <c r="AX1570" s="13" t="s">
        <v>75</v>
      </c>
      <c r="AY1570" s="272" t="s">
        <v>182</v>
      </c>
    </row>
    <row r="1571" s="12" customFormat="1">
      <c r="B1571" s="251"/>
      <c r="C1571" s="252"/>
      <c r="D1571" s="253" t="s">
        <v>252</v>
      </c>
      <c r="E1571" s="254" t="s">
        <v>21</v>
      </c>
      <c r="F1571" s="255" t="s">
        <v>1183</v>
      </c>
      <c r="G1571" s="252"/>
      <c r="H1571" s="254" t="s">
        <v>21</v>
      </c>
      <c r="I1571" s="256"/>
      <c r="J1571" s="252"/>
      <c r="K1571" s="252"/>
      <c r="L1571" s="257"/>
      <c r="M1571" s="258"/>
      <c r="N1571" s="259"/>
      <c r="O1571" s="259"/>
      <c r="P1571" s="259"/>
      <c r="Q1571" s="259"/>
      <c r="R1571" s="259"/>
      <c r="S1571" s="259"/>
      <c r="T1571" s="260"/>
      <c r="AT1571" s="261" t="s">
        <v>252</v>
      </c>
      <c r="AU1571" s="261" t="s">
        <v>85</v>
      </c>
      <c r="AV1571" s="12" t="s">
        <v>83</v>
      </c>
      <c r="AW1571" s="12" t="s">
        <v>38</v>
      </c>
      <c r="AX1571" s="12" t="s">
        <v>75</v>
      </c>
      <c r="AY1571" s="261" t="s">
        <v>182</v>
      </c>
    </row>
    <row r="1572" s="13" customFormat="1">
      <c r="B1572" s="262"/>
      <c r="C1572" s="263"/>
      <c r="D1572" s="253" t="s">
        <v>252</v>
      </c>
      <c r="E1572" s="264" t="s">
        <v>21</v>
      </c>
      <c r="F1572" s="265" t="s">
        <v>21</v>
      </c>
      <c r="G1572" s="263"/>
      <c r="H1572" s="266">
        <v>0</v>
      </c>
      <c r="I1572" s="267"/>
      <c r="J1572" s="263"/>
      <c r="K1572" s="263"/>
      <c r="L1572" s="268"/>
      <c r="M1572" s="269"/>
      <c r="N1572" s="270"/>
      <c r="O1572" s="270"/>
      <c r="P1572" s="270"/>
      <c r="Q1572" s="270"/>
      <c r="R1572" s="270"/>
      <c r="S1572" s="270"/>
      <c r="T1572" s="271"/>
      <c r="AT1572" s="272" t="s">
        <v>252</v>
      </c>
      <c r="AU1572" s="272" t="s">
        <v>85</v>
      </c>
      <c r="AV1572" s="13" t="s">
        <v>85</v>
      </c>
      <c r="AW1572" s="13" t="s">
        <v>38</v>
      </c>
      <c r="AX1572" s="13" t="s">
        <v>75</v>
      </c>
      <c r="AY1572" s="272" t="s">
        <v>182</v>
      </c>
    </row>
    <row r="1573" s="13" customFormat="1">
      <c r="B1573" s="262"/>
      <c r="C1573" s="263"/>
      <c r="D1573" s="253" t="s">
        <v>252</v>
      </c>
      <c r="E1573" s="264" t="s">
        <v>21</v>
      </c>
      <c r="F1573" s="265" t="s">
        <v>1312</v>
      </c>
      <c r="G1573" s="263"/>
      <c r="H1573" s="266">
        <v>568.32000000000005</v>
      </c>
      <c r="I1573" s="267"/>
      <c r="J1573" s="263"/>
      <c r="K1573" s="263"/>
      <c r="L1573" s="268"/>
      <c r="M1573" s="269"/>
      <c r="N1573" s="270"/>
      <c r="O1573" s="270"/>
      <c r="P1573" s="270"/>
      <c r="Q1573" s="270"/>
      <c r="R1573" s="270"/>
      <c r="S1573" s="270"/>
      <c r="T1573" s="271"/>
      <c r="AT1573" s="272" t="s">
        <v>252</v>
      </c>
      <c r="AU1573" s="272" t="s">
        <v>85</v>
      </c>
      <c r="AV1573" s="13" t="s">
        <v>85</v>
      </c>
      <c r="AW1573" s="13" t="s">
        <v>38</v>
      </c>
      <c r="AX1573" s="13" t="s">
        <v>75</v>
      </c>
      <c r="AY1573" s="272" t="s">
        <v>182</v>
      </c>
    </row>
    <row r="1574" s="15" customFormat="1">
      <c r="B1574" s="299"/>
      <c r="C1574" s="300"/>
      <c r="D1574" s="253" t="s">
        <v>252</v>
      </c>
      <c r="E1574" s="301" t="s">
        <v>21</v>
      </c>
      <c r="F1574" s="302" t="s">
        <v>371</v>
      </c>
      <c r="G1574" s="300"/>
      <c r="H1574" s="303">
        <v>568.32000000000005</v>
      </c>
      <c r="I1574" s="304"/>
      <c r="J1574" s="300"/>
      <c r="K1574" s="300"/>
      <c r="L1574" s="305"/>
      <c r="M1574" s="306"/>
      <c r="N1574" s="307"/>
      <c r="O1574" s="307"/>
      <c r="P1574" s="307"/>
      <c r="Q1574" s="307"/>
      <c r="R1574" s="307"/>
      <c r="S1574" s="307"/>
      <c r="T1574" s="308"/>
      <c r="AT1574" s="309" t="s">
        <v>252</v>
      </c>
      <c r="AU1574" s="309" t="s">
        <v>85</v>
      </c>
      <c r="AV1574" s="15" t="s">
        <v>104</v>
      </c>
      <c r="AW1574" s="15" t="s">
        <v>38</v>
      </c>
      <c r="AX1574" s="15" t="s">
        <v>75</v>
      </c>
      <c r="AY1574" s="309" t="s">
        <v>182</v>
      </c>
    </row>
    <row r="1575" s="14" customFormat="1">
      <c r="B1575" s="273"/>
      <c r="C1575" s="274"/>
      <c r="D1575" s="253" t="s">
        <v>252</v>
      </c>
      <c r="E1575" s="275" t="s">
        <v>21</v>
      </c>
      <c r="F1575" s="276" t="s">
        <v>270</v>
      </c>
      <c r="G1575" s="274"/>
      <c r="H1575" s="277">
        <v>568.32000000000005</v>
      </c>
      <c r="I1575" s="278"/>
      <c r="J1575" s="274"/>
      <c r="K1575" s="274"/>
      <c r="L1575" s="279"/>
      <c r="M1575" s="280"/>
      <c r="N1575" s="281"/>
      <c r="O1575" s="281"/>
      <c r="P1575" s="281"/>
      <c r="Q1575" s="281"/>
      <c r="R1575" s="281"/>
      <c r="S1575" s="281"/>
      <c r="T1575" s="282"/>
      <c r="AT1575" s="283" t="s">
        <v>252</v>
      </c>
      <c r="AU1575" s="283" t="s">
        <v>85</v>
      </c>
      <c r="AV1575" s="14" t="s">
        <v>198</v>
      </c>
      <c r="AW1575" s="14" t="s">
        <v>38</v>
      </c>
      <c r="AX1575" s="14" t="s">
        <v>83</v>
      </c>
      <c r="AY1575" s="283" t="s">
        <v>182</v>
      </c>
    </row>
    <row r="1576" s="1" customFormat="1" ht="16.5" customHeight="1">
      <c r="B1576" s="47"/>
      <c r="C1576" s="284" t="s">
        <v>1313</v>
      </c>
      <c r="D1576" s="284" t="s">
        <v>300</v>
      </c>
      <c r="E1576" s="285" t="s">
        <v>1314</v>
      </c>
      <c r="F1576" s="286" t="s">
        <v>1315</v>
      </c>
      <c r="G1576" s="287" t="s">
        <v>250</v>
      </c>
      <c r="H1576" s="288">
        <v>579.68600000000004</v>
      </c>
      <c r="I1576" s="289"/>
      <c r="J1576" s="290">
        <f>ROUND(I1576*H1576,2)</f>
        <v>0</v>
      </c>
      <c r="K1576" s="286" t="s">
        <v>189</v>
      </c>
      <c r="L1576" s="291"/>
      <c r="M1576" s="292" t="s">
        <v>21</v>
      </c>
      <c r="N1576" s="293" t="s">
        <v>46</v>
      </c>
      <c r="O1576" s="48"/>
      <c r="P1576" s="244">
        <f>O1576*H1576</f>
        <v>0</v>
      </c>
      <c r="Q1576" s="244">
        <v>0.0041999999999999997</v>
      </c>
      <c r="R1576" s="244">
        <f>Q1576*H1576</f>
        <v>2.4346812</v>
      </c>
      <c r="S1576" s="244">
        <v>0</v>
      </c>
      <c r="T1576" s="245">
        <f>S1576*H1576</f>
        <v>0</v>
      </c>
      <c r="AR1576" s="25" t="s">
        <v>215</v>
      </c>
      <c r="AT1576" s="25" t="s">
        <v>300</v>
      </c>
      <c r="AU1576" s="25" t="s">
        <v>85</v>
      </c>
      <c r="AY1576" s="25" t="s">
        <v>182</v>
      </c>
      <c r="BE1576" s="246">
        <f>IF(N1576="základní",J1576,0)</f>
        <v>0</v>
      </c>
      <c r="BF1576" s="246">
        <f>IF(N1576="snížená",J1576,0)</f>
        <v>0</v>
      </c>
      <c r="BG1576" s="246">
        <f>IF(N1576="zákl. přenesená",J1576,0)</f>
        <v>0</v>
      </c>
      <c r="BH1576" s="246">
        <f>IF(N1576="sníž. přenesená",J1576,0)</f>
        <v>0</v>
      </c>
      <c r="BI1576" s="246">
        <f>IF(N1576="nulová",J1576,0)</f>
        <v>0</v>
      </c>
      <c r="BJ1576" s="25" t="s">
        <v>83</v>
      </c>
      <c r="BK1576" s="246">
        <f>ROUND(I1576*H1576,2)</f>
        <v>0</v>
      </c>
      <c r="BL1576" s="25" t="s">
        <v>198</v>
      </c>
      <c r="BM1576" s="25" t="s">
        <v>1316</v>
      </c>
    </row>
    <row r="1577" s="12" customFormat="1">
      <c r="B1577" s="251"/>
      <c r="C1577" s="252"/>
      <c r="D1577" s="253" t="s">
        <v>252</v>
      </c>
      <c r="E1577" s="254" t="s">
        <v>21</v>
      </c>
      <c r="F1577" s="255" t="s">
        <v>1311</v>
      </c>
      <c r="G1577" s="252"/>
      <c r="H1577" s="254" t="s">
        <v>21</v>
      </c>
      <c r="I1577" s="256"/>
      <c r="J1577" s="252"/>
      <c r="K1577" s="252"/>
      <c r="L1577" s="257"/>
      <c r="M1577" s="258"/>
      <c r="N1577" s="259"/>
      <c r="O1577" s="259"/>
      <c r="P1577" s="259"/>
      <c r="Q1577" s="259"/>
      <c r="R1577" s="259"/>
      <c r="S1577" s="259"/>
      <c r="T1577" s="260"/>
      <c r="AT1577" s="261" t="s">
        <v>252</v>
      </c>
      <c r="AU1577" s="261" t="s">
        <v>85</v>
      </c>
      <c r="AV1577" s="12" t="s">
        <v>83</v>
      </c>
      <c r="AW1577" s="12" t="s">
        <v>38</v>
      </c>
      <c r="AX1577" s="12" t="s">
        <v>75</v>
      </c>
      <c r="AY1577" s="261" t="s">
        <v>182</v>
      </c>
    </row>
    <row r="1578" s="13" customFormat="1">
      <c r="B1578" s="262"/>
      <c r="C1578" s="263"/>
      <c r="D1578" s="253" t="s">
        <v>252</v>
      </c>
      <c r="E1578" s="264" t="s">
        <v>21</v>
      </c>
      <c r="F1578" s="265" t="s">
        <v>21</v>
      </c>
      <c r="G1578" s="263"/>
      <c r="H1578" s="266">
        <v>0</v>
      </c>
      <c r="I1578" s="267"/>
      <c r="J1578" s="263"/>
      <c r="K1578" s="263"/>
      <c r="L1578" s="268"/>
      <c r="M1578" s="269"/>
      <c r="N1578" s="270"/>
      <c r="O1578" s="270"/>
      <c r="P1578" s="270"/>
      <c r="Q1578" s="270"/>
      <c r="R1578" s="270"/>
      <c r="S1578" s="270"/>
      <c r="T1578" s="271"/>
      <c r="AT1578" s="272" t="s">
        <v>252</v>
      </c>
      <c r="AU1578" s="272" t="s">
        <v>85</v>
      </c>
      <c r="AV1578" s="13" t="s">
        <v>85</v>
      </c>
      <c r="AW1578" s="13" t="s">
        <v>38</v>
      </c>
      <c r="AX1578" s="13" t="s">
        <v>75</v>
      </c>
      <c r="AY1578" s="272" t="s">
        <v>182</v>
      </c>
    </row>
    <row r="1579" s="12" customFormat="1">
      <c r="B1579" s="251"/>
      <c r="C1579" s="252"/>
      <c r="D1579" s="253" t="s">
        <v>252</v>
      </c>
      <c r="E1579" s="254" t="s">
        <v>21</v>
      </c>
      <c r="F1579" s="255" t="s">
        <v>1183</v>
      </c>
      <c r="G1579" s="252"/>
      <c r="H1579" s="254" t="s">
        <v>21</v>
      </c>
      <c r="I1579" s="256"/>
      <c r="J1579" s="252"/>
      <c r="K1579" s="252"/>
      <c r="L1579" s="257"/>
      <c r="M1579" s="258"/>
      <c r="N1579" s="259"/>
      <c r="O1579" s="259"/>
      <c r="P1579" s="259"/>
      <c r="Q1579" s="259"/>
      <c r="R1579" s="259"/>
      <c r="S1579" s="259"/>
      <c r="T1579" s="260"/>
      <c r="AT1579" s="261" t="s">
        <v>252</v>
      </c>
      <c r="AU1579" s="261" t="s">
        <v>85</v>
      </c>
      <c r="AV1579" s="12" t="s">
        <v>83</v>
      </c>
      <c r="AW1579" s="12" t="s">
        <v>38</v>
      </c>
      <c r="AX1579" s="12" t="s">
        <v>75</v>
      </c>
      <c r="AY1579" s="261" t="s">
        <v>182</v>
      </c>
    </row>
    <row r="1580" s="13" customFormat="1">
      <c r="B1580" s="262"/>
      <c r="C1580" s="263"/>
      <c r="D1580" s="253" t="s">
        <v>252</v>
      </c>
      <c r="E1580" s="264" t="s">
        <v>21</v>
      </c>
      <c r="F1580" s="265" t="s">
        <v>21</v>
      </c>
      <c r="G1580" s="263"/>
      <c r="H1580" s="266">
        <v>0</v>
      </c>
      <c r="I1580" s="267"/>
      <c r="J1580" s="263"/>
      <c r="K1580" s="263"/>
      <c r="L1580" s="268"/>
      <c r="M1580" s="269"/>
      <c r="N1580" s="270"/>
      <c r="O1580" s="270"/>
      <c r="P1580" s="270"/>
      <c r="Q1580" s="270"/>
      <c r="R1580" s="270"/>
      <c r="S1580" s="270"/>
      <c r="T1580" s="271"/>
      <c r="AT1580" s="272" t="s">
        <v>252</v>
      </c>
      <c r="AU1580" s="272" t="s">
        <v>85</v>
      </c>
      <c r="AV1580" s="13" t="s">
        <v>85</v>
      </c>
      <c r="AW1580" s="13" t="s">
        <v>38</v>
      </c>
      <c r="AX1580" s="13" t="s">
        <v>75</v>
      </c>
      <c r="AY1580" s="272" t="s">
        <v>182</v>
      </c>
    </row>
    <row r="1581" s="13" customFormat="1">
      <c r="B1581" s="262"/>
      <c r="C1581" s="263"/>
      <c r="D1581" s="253" t="s">
        <v>252</v>
      </c>
      <c r="E1581" s="264" t="s">
        <v>21</v>
      </c>
      <c r="F1581" s="265" t="s">
        <v>1312</v>
      </c>
      <c r="G1581" s="263"/>
      <c r="H1581" s="266">
        <v>568.32000000000005</v>
      </c>
      <c r="I1581" s="267"/>
      <c r="J1581" s="263"/>
      <c r="K1581" s="263"/>
      <c r="L1581" s="268"/>
      <c r="M1581" s="269"/>
      <c r="N1581" s="270"/>
      <c r="O1581" s="270"/>
      <c r="P1581" s="270"/>
      <c r="Q1581" s="270"/>
      <c r="R1581" s="270"/>
      <c r="S1581" s="270"/>
      <c r="T1581" s="271"/>
      <c r="AT1581" s="272" t="s">
        <v>252</v>
      </c>
      <c r="AU1581" s="272" t="s">
        <v>85</v>
      </c>
      <c r="AV1581" s="13" t="s">
        <v>85</v>
      </c>
      <c r="AW1581" s="13" t="s">
        <v>38</v>
      </c>
      <c r="AX1581" s="13" t="s">
        <v>75</v>
      </c>
      <c r="AY1581" s="272" t="s">
        <v>182</v>
      </c>
    </row>
    <row r="1582" s="15" customFormat="1">
      <c r="B1582" s="299"/>
      <c r="C1582" s="300"/>
      <c r="D1582" s="253" t="s">
        <v>252</v>
      </c>
      <c r="E1582" s="301" t="s">
        <v>21</v>
      </c>
      <c r="F1582" s="302" t="s">
        <v>371</v>
      </c>
      <c r="G1582" s="300"/>
      <c r="H1582" s="303">
        <v>568.32000000000005</v>
      </c>
      <c r="I1582" s="304"/>
      <c r="J1582" s="300"/>
      <c r="K1582" s="300"/>
      <c r="L1582" s="305"/>
      <c r="M1582" s="306"/>
      <c r="N1582" s="307"/>
      <c r="O1582" s="307"/>
      <c r="P1582" s="307"/>
      <c r="Q1582" s="307"/>
      <c r="R1582" s="307"/>
      <c r="S1582" s="307"/>
      <c r="T1582" s="308"/>
      <c r="AT1582" s="309" t="s">
        <v>252</v>
      </c>
      <c r="AU1582" s="309" t="s">
        <v>85</v>
      </c>
      <c r="AV1582" s="15" t="s">
        <v>104</v>
      </c>
      <c r="AW1582" s="15" t="s">
        <v>38</v>
      </c>
      <c r="AX1582" s="15" t="s">
        <v>75</v>
      </c>
      <c r="AY1582" s="309" t="s">
        <v>182</v>
      </c>
    </row>
    <row r="1583" s="14" customFormat="1">
      <c r="B1583" s="273"/>
      <c r="C1583" s="274"/>
      <c r="D1583" s="253" t="s">
        <v>252</v>
      </c>
      <c r="E1583" s="275" t="s">
        <v>21</v>
      </c>
      <c r="F1583" s="276" t="s">
        <v>270</v>
      </c>
      <c r="G1583" s="274"/>
      <c r="H1583" s="277">
        <v>568.32000000000005</v>
      </c>
      <c r="I1583" s="278"/>
      <c r="J1583" s="274"/>
      <c r="K1583" s="274"/>
      <c r="L1583" s="279"/>
      <c r="M1583" s="280"/>
      <c r="N1583" s="281"/>
      <c r="O1583" s="281"/>
      <c r="P1583" s="281"/>
      <c r="Q1583" s="281"/>
      <c r="R1583" s="281"/>
      <c r="S1583" s="281"/>
      <c r="T1583" s="282"/>
      <c r="AT1583" s="283" t="s">
        <v>252</v>
      </c>
      <c r="AU1583" s="283" t="s">
        <v>85</v>
      </c>
      <c r="AV1583" s="14" t="s">
        <v>198</v>
      </c>
      <c r="AW1583" s="14" t="s">
        <v>38</v>
      </c>
      <c r="AX1583" s="14" t="s">
        <v>83</v>
      </c>
      <c r="AY1583" s="283" t="s">
        <v>182</v>
      </c>
    </row>
    <row r="1584" s="13" customFormat="1">
      <c r="B1584" s="262"/>
      <c r="C1584" s="263"/>
      <c r="D1584" s="253" t="s">
        <v>252</v>
      </c>
      <c r="E1584" s="263"/>
      <c r="F1584" s="265" t="s">
        <v>1317</v>
      </c>
      <c r="G1584" s="263"/>
      <c r="H1584" s="266">
        <v>579.68600000000004</v>
      </c>
      <c r="I1584" s="267"/>
      <c r="J1584" s="263"/>
      <c r="K1584" s="263"/>
      <c r="L1584" s="268"/>
      <c r="M1584" s="269"/>
      <c r="N1584" s="270"/>
      <c r="O1584" s="270"/>
      <c r="P1584" s="270"/>
      <c r="Q1584" s="270"/>
      <c r="R1584" s="270"/>
      <c r="S1584" s="270"/>
      <c r="T1584" s="271"/>
      <c r="AT1584" s="272" t="s">
        <v>252</v>
      </c>
      <c r="AU1584" s="272" t="s">
        <v>85</v>
      </c>
      <c r="AV1584" s="13" t="s">
        <v>85</v>
      </c>
      <c r="AW1584" s="13" t="s">
        <v>6</v>
      </c>
      <c r="AX1584" s="13" t="s">
        <v>83</v>
      </c>
      <c r="AY1584" s="272" t="s">
        <v>182</v>
      </c>
    </row>
    <row r="1585" s="1" customFormat="1" ht="16.5" customHeight="1">
      <c r="B1585" s="47"/>
      <c r="C1585" s="235" t="s">
        <v>1318</v>
      </c>
      <c r="D1585" s="235" t="s">
        <v>185</v>
      </c>
      <c r="E1585" s="236" t="s">
        <v>1319</v>
      </c>
      <c r="F1585" s="237" t="s">
        <v>1320</v>
      </c>
      <c r="G1585" s="238" t="s">
        <v>613</v>
      </c>
      <c r="H1585" s="239">
        <v>109.3</v>
      </c>
      <c r="I1585" s="240"/>
      <c r="J1585" s="241">
        <f>ROUND(I1585*H1585,2)</f>
        <v>0</v>
      </c>
      <c r="K1585" s="237" t="s">
        <v>189</v>
      </c>
      <c r="L1585" s="73"/>
      <c r="M1585" s="242" t="s">
        <v>21</v>
      </c>
      <c r="N1585" s="243" t="s">
        <v>46</v>
      </c>
      <c r="O1585" s="48"/>
      <c r="P1585" s="244">
        <f>O1585*H1585</f>
        <v>0</v>
      </c>
      <c r="Q1585" s="244">
        <v>0</v>
      </c>
      <c r="R1585" s="244">
        <f>Q1585*H1585</f>
        <v>0</v>
      </c>
      <c r="S1585" s="244">
        <v>0</v>
      </c>
      <c r="T1585" s="245">
        <f>S1585*H1585</f>
        <v>0</v>
      </c>
      <c r="AR1585" s="25" t="s">
        <v>198</v>
      </c>
      <c r="AT1585" s="25" t="s">
        <v>185</v>
      </c>
      <c r="AU1585" s="25" t="s">
        <v>85</v>
      </c>
      <c r="AY1585" s="25" t="s">
        <v>182</v>
      </c>
      <c r="BE1585" s="246">
        <f>IF(N1585="základní",J1585,0)</f>
        <v>0</v>
      </c>
      <c r="BF1585" s="246">
        <f>IF(N1585="snížená",J1585,0)</f>
        <v>0</v>
      </c>
      <c r="BG1585" s="246">
        <f>IF(N1585="zákl. přenesená",J1585,0)</f>
        <v>0</v>
      </c>
      <c r="BH1585" s="246">
        <f>IF(N1585="sníž. přenesená",J1585,0)</f>
        <v>0</v>
      </c>
      <c r="BI1585" s="246">
        <f>IF(N1585="nulová",J1585,0)</f>
        <v>0</v>
      </c>
      <c r="BJ1585" s="25" t="s">
        <v>83</v>
      </c>
      <c r="BK1585" s="246">
        <f>ROUND(I1585*H1585,2)</f>
        <v>0</v>
      </c>
      <c r="BL1585" s="25" t="s">
        <v>198</v>
      </c>
      <c r="BM1585" s="25" t="s">
        <v>1321</v>
      </c>
    </row>
    <row r="1586" s="12" customFormat="1">
      <c r="B1586" s="251"/>
      <c r="C1586" s="252"/>
      <c r="D1586" s="253" t="s">
        <v>252</v>
      </c>
      <c r="E1586" s="254" t="s">
        <v>21</v>
      </c>
      <c r="F1586" s="255" t="s">
        <v>1322</v>
      </c>
      <c r="G1586" s="252"/>
      <c r="H1586" s="254" t="s">
        <v>21</v>
      </c>
      <c r="I1586" s="256"/>
      <c r="J1586" s="252"/>
      <c r="K1586" s="252"/>
      <c r="L1586" s="257"/>
      <c r="M1586" s="258"/>
      <c r="N1586" s="259"/>
      <c r="O1586" s="259"/>
      <c r="P1586" s="259"/>
      <c r="Q1586" s="259"/>
      <c r="R1586" s="259"/>
      <c r="S1586" s="259"/>
      <c r="T1586" s="260"/>
      <c r="AT1586" s="261" t="s">
        <v>252</v>
      </c>
      <c r="AU1586" s="261" t="s">
        <v>85</v>
      </c>
      <c r="AV1586" s="12" t="s">
        <v>83</v>
      </c>
      <c r="AW1586" s="12" t="s">
        <v>38</v>
      </c>
      <c r="AX1586" s="12" t="s">
        <v>75</v>
      </c>
      <c r="AY1586" s="261" t="s">
        <v>182</v>
      </c>
    </row>
    <row r="1587" s="12" customFormat="1">
      <c r="B1587" s="251"/>
      <c r="C1587" s="252"/>
      <c r="D1587" s="253" t="s">
        <v>252</v>
      </c>
      <c r="E1587" s="254" t="s">
        <v>21</v>
      </c>
      <c r="F1587" s="255" t="s">
        <v>1323</v>
      </c>
      <c r="G1587" s="252"/>
      <c r="H1587" s="254" t="s">
        <v>21</v>
      </c>
      <c r="I1587" s="256"/>
      <c r="J1587" s="252"/>
      <c r="K1587" s="252"/>
      <c r="L1587" s="257"/>
      <c r="M1587" s="258"/>
      <c r="N1587" s="259"/>
      <c r="O1587" s="259"/>
      <c r="P1587" s="259"/>
      <c r="Q1587" s="259"/>
      <c r="R1587" s="259"/>
      <c r="S1587" s="259"/>
      <c r="T1587" s="260"/>
      <c r="AT1587" s="261" t="s">
        <v>252</v>
      </c>
      <c r="AU1587" s="261" t="s">
        <v>85</v>
      </c>
      <c r="AV1587" s="12" t="s">
        <v>83</v>
      </c>
      <c r="AW1587" s="12" t="s">
        <v>38</v>
      </c>
      <c r="AX1587" s="12" t="s">
        <v>75</v>
      </c>
      <c r="AY1587" s="261" t="s">
        <v>182</v>
      </c>
    </row>
    <row r="1588" s="13" customFormat="1">
      <c r="B1588" s="262"/>
      <c r="C1588" s="263"/>
      <c r="D1588" s="253" t="s">
        <v>252</v>
      </c>
      <c r="E1588" s="264" t="s">
        <v>21</v>
      </c>
      <c r="F1588" s="265" t="s">
        <v>21</v>
      </c>
      <c r="G1588" s="263"/>
      <c r="H1588" s="266">
        <v>0</v>
      </c>
      <c r="I1588" s="267"/>
      <c r="J1588" s="263"/>
      <c r="K1588" s="263"/>
      <c r="L1588" s="268"/>
      <c r="M1588" s="269"/>
      <c r="N1588" s="270"/>
      <c r="O1588" s="270"/>
      <c r="P1588" s="270"/>
      <c r="Q1588" s="270"/>
      <c r="R1588" s="270"/>
      <c r="S1588" s="270"/>
      <c r="T1588" s="271"/>
      <c r="AT1588" s="272" t="s">
        <v>252</v>
      </c>
      <c r="AU1588" s="272" t="s">
        <v>85</v>
      </c>
      <c r="AV1588" s="13" t="s">
        <v>85</v>
      </c>
      <c r="AW1588" s="13" t="s">
        <v>38</v>
      </c>
      <c r="AX1588" s="13" t="s">
        <v>75</v>
      </c>
      <c r="AY1588" s="272" t="s">
        <v>182</v>
      </c>
    </row>
    <row r="1589" s="13" customFormat="1">
      <c r="B1589" s="262"/>
      <c r="C1589" s="263"/>
      <c r="D1589" s="253" t="s">
        <v>252</v>
      </c>
      <c r="E1589" s="264" t="s">
        <v>21</v>
      </c>
      <c r="F1589" s="265" t="s">
        <v>1324</v>
      </c>
      <c r="G1589" s="263"/>
      <c r="H1589" s="266">
        <v>78.400000000000006</v>
      </c>
      <c r="I1589" s="267"/>
      <c r="J1589" s="263"/>
      <c r="K1589" s="263"/>
      <c r="L1589" s="268"/>
      <c r="M1589" s="269"/>
      <c r="N1589" s="270"/>
      <c r="O1589" s="270"/>
      <c r="P1589" s="270"/>
      <c r="Q1589" s="270"/>
      <c r="R1589" s="270"/>
      <c r="S1589" s="270"/>
      <c r="T1589" s="271"/>
      <c r="AT1589" s="272" t="s">
        <v>252</v>
      </c>
      <c r="AU1589" s="272" t="s">
        <v>85</v>
      </c>
      <c r="AV1589" s="13" t="s">
        <v>85</v>
      </c>
      <c r="AW1589" s="13" t="s">
        <v>38</v>
      </c>
      <c r="AX1589" s="13" t="s">
        <v>75</v>
      </c>
      <c r="AY1589" s="272" t="s">
        <v>182</v>
      </c>
    </row>
    <row r="1590" s="13" customFormat="1">
      <c r="B1590" s="262"/>
      <c r="C1590" s="263"/>
      <c r="D1590" s="253" t="s">
        <v>252</v>
      </c>
      <c r="E1590" s="264" t="s">
        <v>21</v>
      </c>
      <c r="F1590" s="265" t="s">
        <v>21</v>
      </c>
      <c r="G1590" s="263"/>
      <c r="H1590" s="266">
        <v>0</v>
      </c>
      <c r="I1590" s="267"/>
      <c r="J1590" s="263"/>
      <c r="K1590" s="263"/>
      <c r="L1590" s="268"/>
      <c r="M1590" s="269"/>
      <c r="N1590" s="270"/>
      <c r="O1590" s="270"/>
      <c r="P1590" s="270"/>
      <c r="Q1590" s="270"/>
      <c r="R1590" s="270"/>
      <c r="S1590" s="270"/>
      <c r="T1590" s="271"/>
      <c r="AT1590" s="272" t="s">
        <v>252</v>
      </c>
      <c r="AU1590" s="272" t="s">
        <v>85</v>
      </c>
      <c r="AV1590" s="13" t="s">
        <v>85</v>
      </c>
      <c r="AW1590" s="13" t="s">
        <v>38</v>
      </c>
      <c r="AX1590" s="13" t="s">
        <v>75</v>
      </c>
      <c r="AY1590" s="272" t="s">
        <v>182</v>
      </c>
    </row>
    <row r="1591" s="12" customFormat="1">
      <c r="B1591" s="251"/>
      <c r="C1591" s="252"/>
      <c r="D1591" s="253" t="s">
        <v>252</v>
      </c>
      <c r="E1591" s="254" t="s">
        <v>21</v>
      </c>
      <c r="F1591" s="255" t="s">
        <v>1241</v>
      </c>
      <c r="G1591" s="252"/>
      <c r="H1591" s="254" t="s">
        <v>21</v>
      </c>
      <c r="I1591" s="256"/>
      <c r="J1591" s="252"/>
      <c r="K1591" s="252"/>
      <c r="L1591" s="257"/>
      <c r="M1591" s="258"/>
      <c r="N1591" s="259"/>
      <c r="O1591" s="259"/>
      <c r="P1591" s="259"/>
      <c r="Q1591" s="259"/>
      <c r="R1591" s="259"/>
      <c r="S1591" s="259"/>
      <c r="T1591" s="260"/>
      <c r="AT1591" s="261" t="s">
        <v>252</v>
      </c>
      <c r="AU1591" s="261" t="s">
        <v>85</v>
      </c>
      <c r="AV1591" s="12" t="s">
        <v>83</v>
      </c>
      <c r="AW1591" s="12" t="s">
        <v>38</v>
      </c>
      <c r="AX1591" s="12" t="s">
        <v>75</v>
      </c>
      <c r="AY1591" s="261" t="s">
        <v>182</v>
      </c>
    </row>
    <row r="1592" s="13" customFormat="1">
      <c r="B1592" s="262"/>
      <c r="C1592" s="263"/>
      <c r="D1592" s="253" t="s">
        <v>252</v>
      </c>
      <c r="E1592" s="264" t="s">
        <v>21</v>
      </c>
      <c r="F1592" s="265" t="s">
        <v>21</v>
      </c>
      <c r="G1592" s="263"/>
      <c r="H1592" s="266">
        <v>0</v>
      </c>
      <c r="I1592" s="267"/>
      <c r="J1592" s="263"/>
      <c r="K1592" s="263"/>
      <c r="L1592" s="268"/>
      <c r="M1592" s="269"/>
      <c r="N1592" s="270"/>
      <c r="O1592" s="270"/>
      <c r="P1592" s="270"/>
      <c r="Q1592" s="270"/>
      <c r="R1592" s="270"/>
      <c r="S1592" s="270"/>
      <c r="T1592" s="271"/>
      <c r="AT1592" s="272" t="s">
        <v>252</v>
      </c>
      <c r="AU1592" s="272" t="s">
        <v>85</v>
      </c>
      <c r="AV1592" s="13" t="s">
        <v>85</v>
      </c>
      <c r="AW1592" s="13" t="s">
        <v>38</v>
      </c>
      <c r="AX1592" s="13" t="s">
        <v>75</v>
      </c>
      <c r="AY1592" s="272" t="s">
        <v>182</v>
      </c>
    </row>
    <row r="1593" s="13" customFormat="1">
      <c r="B1593" s="262"/>
      <c r="C1593" s="263"/>
      <c r="D1593" s="253" t="s">
        <v>252</v>
      </c>
      <c r="E1593" s="264" t="s">
        <v>21</v>
      </c>
      <c r="F1593" s="265" t="s">
        <v>1325</v>
      </c>
      <c r="G1593" s="263"/>
      <c r="H1593" s="266">
        <v>19.199999999999999</v>
      </c>
      <c r="I1593" s="267"/>
      <c r="J1593" s="263"/>
      <c r="K1593" s="263"/>
      <c r="L1593" s="268"/>
      <c r="M1593" s="269"/>
      <c r="N1593" s="270"/>
      <c r="O1593" s="270"/>
      <c r="P1593" s="270"/>
      <c r="Q1593" s="270"/>
      <c r="R1593" s="270"/>
      <c r="S1593" s="270"/>
      <c r="T1593" s="271"/>
      <c r="AT1593" s="272" t="s">
        <v>252</v>
      </c>
      <c r="AU1593" s="272" t="s">
        <v>85</v>
      </c>
      <c r="AV1593" s="13" t="s">
        <v>85</v>
      </c>
      <c r="AW1593" s="13" t="s">
        <v>38</v>
      </c>
      <c r="AX1593" s="13" t="s">
        <v>75</v>
      </c>
      <c r="AY1593" s="272" t="s">
        <v>182</v>
      </c>
    </row>
    <row r="1594" s="13" customFormat="1">
      <c r="B1594" s="262"/>
      <c r="C1594" s="263"/>
      <c r="D1594" s="253" t="s">
        <v>252</v>
      </c>
      <c r="E1594" s="264" t="s">
        <v>21</v>
      </c>
      <c r="F1594" s="265" t="s">
        <v>1326</v>
      </c>
      <c r="G1594" s="263"/>
      <c r="H1594" s="266">
        <v>11.699999999999999</v>
      </c>
      <c r="I1594" s="267"/>
      <c r="J1594" s="263"/>
      <c r="K1594" s="263"/>
      <c r="L1594" s="268"/>
      <c r="M1594" s="269"/>
      <c r="N1594" s="270"/>
      <c r="O1594" s="270"/>
      <c r="P1594" s="270"/>
      <c r="Q1594" s="270"/>
      <c r="R1594" s="270"/>
      <c r="S1594" s="270"/>
      <c r="T1594" s="271"/>
      <c r="AT1594" s="272" t="s">
        <v>252</v>
      </c>
      <c r="AU1594" s="272" t="s">
        <v>85</v>
      </c>
      <c r="AV1594" s="13" t="s">
        <v>85</v>
      </c>
      <c r="AW1594" s="13" t="s">
        <v>38</v>
      </c>
      <c r="AX1594" s="13" t="s">
        <v>75</v>
      </c>
      <c r="AY1594" s="272" t="s">
        <v>182</v>
      </c>
    </row>
    <row r="1595" s="14" customFormat="1">
      <c r="B1595" s="273"/>
      <c r="C1595" s="274"/>
      <c r="D1595" s="253" t="s">
        <v>252</v>
      </c>
      <c r="E1595" s="275" t="s">
        <v>21</v>
      </c>
      <c r="F1595" s="276" t="s">
        <v>270</v>
      </c>
      <c r="G1595" s="274"/>
      <c r="H1595" s="277">
        <v>109.3</v>
      </c>
      <c r="I1595" s="278"/>
      <c r="J1595" s="274"/>
      <c r="K1595" s="274"/>
      <c r="L1595" s="279"/>
      <c r="M1595" s="280"/>
      <c r="N1595" s="281"/>
      <c r="O1595" s="281"/>
      <c r="P1595" s="281"/>
      <c r="Q1595" s="281"/>
      <c r="R1595" s="281"/>
      <c r="S1595" s="281"/>
      <c r="T1595" s="282"/>
      <c r="AT1595" s="283" t="s">
        <v>252</v>
      </c>
      <c r="AU1595" s="283" t="s">
        <v>85</v>
      </c>
      <c r="AV1595" s="14" t="s">
        <v>198</v>
      </c>
      <c r="AW1595" s="14" t="s">
        <v>38</v>
      </c>
      <c r="AX1595" s="14" t="s">
        <v>83</v>
      </c>
      <c r="AY1595" s="283" t="s">
        <v>182</v>
      </c>
    </row>
    <row r="1596" s="1" customFormat="1" ht="16.5" customHeight="1">
      <c r="B1596" s="47"/>
      <c r="C1596" s="284" t="s">
        <v>1327</v>
      </c>
      <c r="D1596" s="284" t="s">
        <v>300</v>
      </c>
      <c r="E1596" s="285" t="s">
        <v>1328</v>
      </c>
      <c r="F1596" s="286" t="s">
        <v>1329</v>
      </c>
      <c r="G1596" s="287" t="s">
        <v>613</v>
      </c>
      <c r="H1596" s="288">
        <v>111.486</v>
      </c>
      <c r="I1596" s="289"/>
      <c r="J1596" s="290">
        <f>ROUND(I1596*H1596,2)</f>
        <v>0</v>
      </c>
      <c r="K1596" s="286" t="s">
        <v>189</v>
      </c>
      <c r="L1596" s="291"/>
      <c r="M1596" s="292" t="s">
        <v>21</v>
      </c>
      <c r="N1596" s="293" t="s">
        <v>46</v>
      </c>
      <c r="O1596" s="48"/>
      <c r="P1596" s="244">
        <f>O1596*H1596</f>
        <v>0</v>
      </c>
      <c r="Q1596" s="244">
        <v>0.00038000000000000002</v>
      </c>
      <c r="R1596" s="244">
        <f>Q1596*H1596</f>
        <v>0.042364680000000002</v>
      </c>
      <c r="S1596" s="244">
        <v>0</v>
      </c>
      <c r="T1596" s="245">
        <f>S1596*H1596</f>
        <v>0</v>
      </c>
      <c r="AR1596" s="25" t="s">
        <v>215</v>
      </c>
      <c r="AT1596" s="25" t="s">
        <v>300</v>
      </c>
      <c r="AU1596" s="25" t="s">
        <v>85</v>
      </c>
      <c r="AY1596" s="25" t="s">
        <v>182</v>
      </c>
      <c r="BE1596" s="246">
        <f>IF(N1596="základní",J1596,0)</f>
        <v>0</v>
      </c>
      <c r="BF1596" s="246">
        <f>IF(N1596="snížená",J1596,0)</f>
        <v>0</v>
      </c>
      <c r="BG1596" s="246">
        <f>IF(N1596="zákl. přenesená",J1596,0)</f>
        <v>0</v>
      </c>
      <c r="BH1596" s="246">
        <f>IF(N1596="sníž. přenesená",J1596,0)</f>
        <v>0</v>
      </c>
      <c r="BI1596" s="246">
        <f>IF(N1596="nulová",J1596,0)</f>
        <v>0</v>
      </c>
      <c r="BJ1596" s="25" t="s">
        <v>83</v>
      </c>
      <c r="BK1596" s="246">
        <f>ROUND(I1596*H1596,2)</f>
        <v>0</v>
      </c>
      <c r="BL1596" s="25" t="s">
        <v>198</v>
      </c>
      <c r="BM1596" s="25" t="s">
        <v>1330</v>
      </c>
    </row>
    <row r="1597" s="13" customFormat="1">
      <c r="B1597" s="262"/>
      <c r="C1597" s="263"/>
      <c r="D1597" s="253" t="s">
        <v>252</v>
      </c>
      <c r="E1597" s="263"/>
      <c r="F1597" s="265" t="s">
        <v>1331</v>
      </c>
      <c r="G1597" s="263"/>
      <c r="H1597" s="266">
        <v>111.486</v>
      </c>
      <c r="I1597" s="267"/>
      <c r="J1597" s="263"/>
      <c r="K1597" s="263"/>
      <c r="L1597" s="268"/>
      <c r="M1597" s="269"/>
      <c r="N1597" s="270"/>
      <c r="O1597" s="270"/>
      <c r="P1597" s="270"/>
      <c r="Q1597" s="270"/>
      <c r="R1597" s="270"/>
      <c r="S1597" s="270"/>
      <c r="T1597" s="271"/>
      <c r="AT1597" s="272" t="s">
        <v>252</v>
      </c>
      <c r="AU1597" s="272" t="s">
        <v>85</v>
      </c>
      <c r="AV1597" s="13" t="s">
        <v>85</v>
      </c>
      <c r="AW1597" s="13" t="s">
        <v>6</v>
      </c>
      <c r="AX1597" s="13" t="s">
        <v>83</v>
      </c>
      <c r="AY1597" s="272" t="s">
        <v>182</v>
      </c>
    </row>
    <row r="1598" s="1" customFormat="1" ht="16.5" customHeight="1">
      <c r="B1598" s="47"/>
      <c r="C1598" s="235" t="s">
        <v>1332</v>
      </c>
      <c r="D1598" s="235" t="s">
        <v>185</v>
      </c>
      <c r="E1598" s="236" t="s">
        <v>1333</v>
      </c>
      <c r="F1598" s="237" t="s">
        <v>1334</v>
      </c>
      <c r="G1598" s="238" t="s">
        <v>303</v>
      </c>
      <c r="H1598" s="239">
        <v>5.7510000000000003</v>
      </c>
      <c r="I1598" s="240"/>
      <c r="J1598" s="241">
        <f>ROUND(I1598*H1598,2)</f>
        <v>0</v>
      </c>
      <c r="K1598" s="237" t="s">
        <v>189</v>
      </c>
      <c r="L1598" s="73"/>
      <c r="M1598" s="242" t="s">
        <v>21</v>
      </c>
      <c r="N1598" s="243" t="s">
        <v>46</v>
      </c>
      <c r="O1598" s="48"/>
      <c r="P1598" s="244">
        <f>O1598*H1598</f>
        <v>0</v>
      </c>
      <c r="Q1598" s="244">
        <v>0</v>
      </c>
      <c r="R1598" s="244">
        <f>Q1598*H1598</f>
        <v>0</v>
      </c>
      <c r="S1598" s="244">
        <v>0</v>
      </c>
      <c r="T1598" s="245">
        <f>S1598*H1598</f>
        <v>0</v>
      </c>
      <c r="AR1598" s="25" t="s">
        <v>430</v>
      </c>
      <c r="AT1598" s="25" t="s">
        <v>185</v>
      </c>
      <c r="AU1598" s="25" t="s">
        <v>85</v>
      </c>
      <c r="AY1598" s="25" t="s">
        <v>182</v>
      </c>
      <c r="BE1598" s="246">
        <f>IF(N1598="základní",J1598,0)</f>
        <v>0</v>
      </c>
      <c r="BF1598" s="246">
        <f>IF(N1598="snížená",J1598,0)</f>
        <v>0</v>
      </c>
      <c r="BG1598" s="246">
        <f>IF(N1598="zákl. přenesená",J1598,0)</f>
        <v>0</v>
      </c>
      <c r="BH1598" s="246">
        <f>IF(N1598="sníž. přenesená",J1598,0)</f>
        <v>0</v>
      </c>
      <c r="BI1598" s="246">
        <f>IF(N1598="nulová",J1598,0)</f>
        <v>0</v>
      </c>
      <c r="BJ1598" s="25" t="s">
        <v>83</v>
      </c>
      <c r="BK1598" s="246">
        <f>ROUND(I1598*H1598,2)</f>
        <v>0</v>
      </c>
      <c r="BL1598" s="25" t="s">
        <v>430</v>
      </c>
      <c r="BM1598" s="25" t="s">
        <v>1335</v>
      </c>
    </row>
    <row r="1599" s="11" customFormat="1" ht="29.88" customHeight="1">
      <c r="B1599" s="219"/>
      <c r="C1599" s="220"/>
      <c r="D1599" s="221" t="s">
        <v>74</v>
      </c>
      <c r="E1599" s="233" t="s">
        <v>1336</v>
      </c>
      <c r="F1599" s="233" t="s">
        <v>1337</v>
      </c>
      <c r="G1599" s="220"/>
      <c r="H1599" s="220"/>
      <c r="I1599" s="223"/>
      <c r="J1599" s="234">
        <f>BK1599</f>
        <v>0</v>
      </c>
      <c r="K1599" s="220"/>
      <c r="L1599" s="225"/>
      <c r="M1599" s="226"/>
      <c r="N1599" s="227"/>
      <c r="O1599" s="227"/>
      <c r="P1599" s="228">
        <f>SUM(P1600:P1627)</f>
        <v>0</v>
      </c>
      <c r="Q1599" s="227"/>
      <c r="R1599" s="228">
        <f>SUM(R1600:R1627)</f>
        <v>2.6589359200000002</v>
      </c>
      <c r="S1599" s="227"/>
      <c r="T1599" s="229">
        <f>SUM(T1600:T1627)</f>
        <v>0</v>
      </c>
      <c r="AR1599" s="230" t="s">
        <v>85</v>
      </c>
      <c r="AT1599" s="231" t="s">
        <v>74</v>
      </c>
      <c r="AU1599" s="231" t="s">
        <v>83</v>
      </c>
      <c r="AY1599" s="230" t="s">
        <v>182</v>
      </c>
      <c r="BK1599" s="232">
        <f>SUM(BK1600:BK1627)</f>
        <v>0</v>
      </c>
    </row>
    <row r="1600" s="1" customFormat="1" ht="25.5" customHeight="1">
      <c r="B1600" s="47"/>
      <c r="C1600" s="235" t="s">
        <v>1338</v>
      </c>
      <c r="D1600" s="235" t="s">
        <v>185</v>
      </c>
      <c r="E1600" s="236" t="s">
        <v>1339</v>
      </c>
      <c r="F1600" s="237" t="s">
        <v>1340</v>
      </c>
      <c r="G1600" s="238" t="s">
        <v>250</v>
      </c>
      <c r="H1600" s="239">
        <v>262.80000000000001</v>
      </c>
      <c r="I1600" s="240"/>
      <c r="J1600" s="241">
        <f>ROUND(I1600*H1600,2)</f>
        <v>0</v>
      </c>
      <c r="K1600" s="237" t="s">
        <v>21</v>
      </c>
      <c r="L1600" s="73"/>
      <c r="M1600" s="242" t="s">
        <v>21</v>
      </c>
      <c r="N1600" s="243" t="s">
        <v>46</v>
      </c>
      <c r="O1600" s="48"/>
      <c r="P1600" s="244">
        <f>O1600*H1600</f>
        <v>0</v>
      </c>
      <c r="Q1600" s="244">
        <v>3.0000000000000001E-05</v>
      </c>
      <c r="R1600" s="244">
        <f>Q1600*H1600</f>
        <v>0.0078840000000000004</v>
      </c>
      <c r="S1600" s="244">
        <v>0</v>
      </c>
      <c r="T1600" s="245">
        <f>S1600*H1600</f>
        <v>0</v>
      </c>
      <c r="AR1600" s="25" t="s">
        <v>430</v>
      </c>
      <c r="AT1600" s="25" t="s">
        <v>185</v>
      </c>
      <c r="AU1600" s="25" t="s">
        <v>85</v>
      </c>
      <c r="AY1600" s="25" t="s">
        <v>182</v>
      </c>
      <c r="BE1600" s="246">
        <f>IF(N1600="základní",J1600,0)</f>
        <v>0</v>
      </c>
      <c r="BF1600" s="246">
        <f>IF(N1600="snížená",J1600,0)</f>
        <v>0</v>
      </c>
      <c r="BG1600" s="246">
        <f>IF(N1600="zákl. přenesená",J1600,0)</f>
        <v>0</v>
      </c>
      <c r="BH1600" s="246">
        <f>IF(N1600="sníž. přenesená",J1600,0)</f>
        <v>0</v>
      </c>
      <c r="BI1600" s="246">
        <f>IF(N1600="nulová",J1600,0)</f>
        <v>0</v>
      </c>
      <c r="BJ1600" s="25" t="s">
        <v>83</v>
      </c>
      <c r="BK1600" s="246">
        <f>ROUND(I1600*H1600,2)</f>
        <v>0</v>
      </c>
      <c r="BL1600" s="25" t="s">
        <v>430</v>
      </c>
      <c r="BM1600" s="25" t="s">
        <v>1341</v>
      </c>
    </row>
    <row r="1601" s="1" customFormat="1" ht="16.5" customHeight="1">
      <c r="B1601" s="47"/>
      <c r="C1601" s="284" t="s">
        <v>1342</v>
      </c>
      <c r="D1601" s="284" t="s">
        <v>300</v>
      </c>
      <c r="E1601" s="285" t="s">
        <v>1343</v>
      </c>
      <c r="F1601" s="286" t="s">
        <v>1344</v>
      </c>
      <c r="G1601" s="287" t="s">
        <v>250</v>
      </c>
      <c r="H1601" s="288">
        <v>275.94</v>
      </c>
      <c r="I1601" s="289"/>
      <c r="J1601" s="290">
        <f>ROUND(I1601*H1601,2)</f>
        <v>0</v>
      </c>
      <c r="K1601" s="286" t="s">
        <v>21</v>
      </c>
      <c r="L1601" s="291"/>
      <c r="M1601" s="292" t="s">
        <v>21</v>
      </c>
      <c r="N1601" s="293" t="s">
        <v>46</v>
      </c>
      <c r="O1601" s="48"/>
      <c r="P1601" s="244">
        <f>O1601*H1601</f>
        <v>0</v>
      </c>
      <c r="Q1601" s="244">
        <v>0.0057499999999999999</v>
      </c>
      <c r="R1601" s="244">
        <f>Q1601*H1601</f>
        <v>1.5866549999999999</v>
      </c>
      <c r="S1601" s="244">
        <v>0</v>
      </c>
      <c r="T1601" s="245">
        <f>S1601*H1601</f>
        <v>0</v>
      </c>
      <c r="AR1601" s="25" t="s">
        <v>534</v>
      </c>
      <c r="AT1601" s="25" t="s">
        <v>300</v>
      </c>
      <c r="AU1601" s="25" t="s">
        <v>85</v>
      </c>
      <c r="AY1601" s="25" t="s">
        <v>182</v>
      </c>
      <c r="BE1601" s="246">
        <f>IF(N1601="základní",J1601,0)</f>
        <v>0</v>
      </c>
      <c r="BF1601" s="246">
        <f>IF(N1601="snížená",J1601,0)</f>
        <v>0</v>
      </c>
      <c r="BG1601" s="246">
        <f>IF(N1601="zákl. přenesená",J1601,0)</f>
        <v>0</v>
      </c>
      <c r="BH1601" s="246">
        <f>IF(N1601="sníž. přenesená",J1601,0)</f>
        <v>0</v>
      </c>
      <c r="BI1601" s="246">
        <f>IF(N1601="nulová",J1601,0)</f>
        <v>0</v>
      </c>
      <c r="BJ1601" s="25" t="s">
        <v>83</v>
      </c>
      <c r="BK1601" s="246">
        <f>ROUND(I1601*H1601,2)</f>
        <v>0</v>
      </c>
      <c r="BL1601" s="25" t="s">
        <v>430</v>
      </c>
      <c r="BM1601" s="25" t="s">
        <v>1345</v>
      </c>
    </row>
    <row r="1602" s="12" customFormat="1">
      <c r="B1602" s="251"/>
      <c r="C1602" s="252"/>
      <c r="D1602" s="253" t="s">
        <v>252</v>
      </c>
      <c r="E1602" s="254" t="s">
        <v>21</v>
      </c>
      <c r="F1602" s="255" t="s">
        <v>1346</v>
      </c>
      <c r="G1602" s="252"/>
      <c r="H1602" s="254" t="s">
        <v>21</v>
      </c>
      <c r="I1602" s="256"/>
      <c r="J1602" s="252"/>
      <c r="K1602" s="252"/>
      <c r="L1602" s="257"/>
      <c r="M1602" s="258"/>
      <c r="N1602" s="259"/>
      <c r="O1602" s="259"/>
      <c r="P1602" s="259"/>
      <c r="Q1602" s="259"/>
      <c r="R1602" s="259"/>
      <c r="S1602" s="259"/>
      <c r="T1602" s="260"/>
      <c r="AT1602" s="261" t="s">
        <v>252</v>
      </c>
      <c r="AU1602" s="261" t="s">
        <v>85</v>
      </c>
      <c r="AV1602" s="12" t="s">
        <v>83</v>
      </c>
      <c r="AW1602" s="12" t="s">
        <v>38</v>
      </c>
      <c r="AX1602" s="12" t="s">
        <v>75</v>
      </c>
      <c r="AY1602" s="261" t="s">
        <v>182</v>
      </c>
    </row>
    <row r="1603" s="13" customFormat="1">
      <c r="B1603" s="262"/>
      <c r="C1603" s="263"/>
      <c r="D1603" s="253" t="s">
        <v>252</v>
      </c>
      <c r="E1603" s="264" t="s">
        <v>21</v>
      </c>
      <c r="F1603" s="265" t="s">
        <v>21</v>
      </c>
      <c r="G1603" s="263"/>
      <c r="H1603" s="266">
        <v>0</v>
      </c>
      <c r="I1603" s="267"/>
      <c r="J1603" s="263"/>
      <c r="K1603" s="263"/>
      <c r="L1603" s="268"/>
      <c r="M1603" s="269"/>
      <c r="N1603" s="270"/>
      <c r="O1603" s="270"/>
      <c r="P1603" s="270"/>
      <c r="Q1603" s="270"/>
      <c r="R1603" s="270"/>
      <c r="S1603" s="270"/>
      <c r="T1603" s="271"/>
      <c r="AT1603" s="272" t="s">
        <v>252</v>
      </c>
      <c r="AU1603" s="272" t="s">
        <v>85</v>
      </c>
      <c r="AV1603" s="13" t="s">
        <v>85</v>
      </c>
      <c r="AW1603" s="13" t="s">
        <v>38</v>
      </c>
      <c r="AX1603" s="13" t="s">
        <v>75</v>
      </c>
      <c r="AY1603" s="272" t="s">
        <v>182</v>
      </c>
    </row>
    <row r="1604" s="13" customFormat="1">
      <c r="B1604" s="262"/>
      <c r="C1604" s="263"/>
      <c r="D1604" s="253" t="s">
        <v>252</v>
      </c>
      <c r="E1604" s="264" t="s">
        <v>21</v>
      </c>
      <c r="F1604" s="265" t="s">
        <v>1347</v>
      </c>
      <c r="G1604" s="263"/>
      <c r="H1604" s="266">
        <v>262.80000000000001</v>
      </c>
      <c r="I1604" s="267"/>
      <c r="J1604" s="263"/>
      <c r="K1604" s="263"/>
      <c r="L1604" s="268"/>
      <c r="M1604" s="269"/>
      <c r="N1604" s="270"/>
      <c r="O1604" s="270"/>
      <c r="P1604" s="270"/>
      <c r="Q1604" s="270"/>
      <c r="R1604" s="270"/>
      <c r="S1604" s="270"/>
      <c r="T1604" s="271"/>
      <c r="AT1604" s="272" t="s">
        <v>252</v>
      </c>
      <c r="AU1604" s="272" t="s">
        <v>85</v>
      </c>
      <c r="AV1604" s="13" t="s">
        <v>85</v>
      </c>
      <c r="AW1604" s="13" t="s">
        <v>38</v>
      </c>
      <c r="AX1604" s="13" t="s">
        <v>83</v>
      </c>
      <c r="AY1604" s="272" t="s">
        <v>182</v>
      </c>
    </row>
    <row r="1605" s="13" customFormat="1">
      <c r="B1605" s="262"/>
      <c r="C1605" s="263"/>
      <c r="D1605" s="253" t="s">
        <v>252</v>
      </c>
      <c r="E1605" s="263"/>
      <c r="F1605" s="265" t="s">
        <v>1348</v>
      </c>
      <c r="G1605" s="263"/>
      <c r="H1605" s="266">
        <v>275.94</v>
      </c>
      <c r="I1605" s="267"/>
      <c r="J1605" s="263"/>
      <c r="K1605" s="263"/>
      <c r="L1605" s="268"/>
      <c r="M1605" s="269"/>
      <c r="N1605" s="270"/>
      <c r="O1605" s="270"/>
      <c r="P1605" s="270"/>
      <c r="Q1605" s="270"/>
      <c r="R1605" s="270"/>
      <c r="S1605" s="270"/>
      <c r="T1605" s="271"/>
      <c r="AT1605" s="272" t="s">
        <v>252</v>
      </c>
      <c r="AU1605" s="272" t="s">
        <v>85</v>
      </c>
      <c r="AV1605" s="13" t="s">
        <v>85</v>
      </c>
      <c r="AW1605" s="13" t="s">
        <v>6</v>
      </c>
      <c r="AX1605" s="13" t="s">
        <v>83</v>
      </c>
      <c r="AY1605" s="272" t="s">
        <v>182</v>
      </c>
    </row>
    <row r="1606" s="1" customFormat="1" ht="25.5" customHeight="1">
      <c r="B1606" s="47"/>
      <c r="C1606" s="235" t="s">
        <v>1349</v>
      </c>
      <c r="D1606" s="235" t="s">
        <v>185</v>
      </c>
      <c r="E1606" s="236" t="s">
        <v>1350</v>
      </c>
      <c r="F1606" s="237" t="s">
        <v>1351</v>
      </c>
      <c r="G1606" s="238" t="s">
        <v>250</v>
      </c>
      <c r="H1606" s="239">
        <v>186.762</v>
      </c>
      <c r="I1606" s="240"/>
      <c r="J1606" s="241">
        <f>ROUND(I1606*H1606,2)</f>
        <v>0</v>
      </c>
      <c r="K1606" s="237" t="s">
        <v>189</v>
      </c>
      <c r="L1606" s="73"/>
      <c r="M1606" s="242" t="s">
        <v>21</v>
      </c>
      <c r="N1606" s="243" t="s">
        <v>46</v>
      </c>
      <c r="O1606" s="48"/>
      <c r="P1606" s="244">
        <f>O1606*H1606</f>
        <v>0</v>
      </c>
      <c r="Q1606" s="244">
        <v>0.00091</v>
      </c>
      <c r="R1606" s="244">
        <f>Q1606*H1606</f>
        <v>0.16995341999999999</v>
      </c>
      <c r="S1606" s="244">
        <v>0</v>
      </c>
      <c r="T1606" s="245">
        <f>S1606*H1606</f>
        <v>0</v>
      </c>
      <c r="AR1606" s="25" t="s">
        <v>430</v>
      </c>
      <c r="AT1606" s="25" t="s">
        <v>185</v>
      </c>
      <c r="AU1606" s="25" t="s">
        <v>85</v>
      </c>
      <c r="AY1606" s="25" t="s">
        <v>182</v>
      </c>
      <c r="BE1606" s="246">
        <f>IF(N1606="základní",J1606,0)</f>
        <v>0</v>
      </c>
      <c r="BF1606" s="246">
        <f>IF(N1606="snížená",J1606,0)</f>
        <v>0</v>
      </c>
      <c r="BG1606" s="246">
        <f>IF(N1606="zákl. přenesená",J1606,0)</f>
        <v>0</v>
      </c>
      <c r="BH1606" s="246">
        <f>IF(N1606="sníž. přenesená",J1606,0)</f>
        <v>0</v>
      </c>
      <c r="BI1606" s="246">
        <f>IF(N1606="nulová",J1606,0)</f>
        <v>0</v>
      </c>
      <c r="BJ1606" s="25" t="s">
        <v>83</v>
      </c>
      <c r="BK1606" s="246">
        <f>ROUND(I1606*H1606,2)</f>
        <v>0</v>
      </c>
      <c r="BL1606" s="25" t="s">
        <v>430</v>
      </c>
      <c r="BM1606" s="25" t="s">
        <v>1352</v>
      </c>
    </row>
    <row r="1607" s="12" customFormat="1">
      <c r="B1607" s="251"/>
      <c r="C1607" s="252"/>
      <c r="D1607" s="253" t="s">
        <v>252</v>
      </c>
      <c r="E1607" s="254" t="s">
        <v>21</v>
      </c>
      <c r="F1607" s="255" t="s">
        <v>1353</v>
      </c>
      <c r="G1607" s="252"/>
      <c r="H1607" s="254" t="s">
        <v>21</v>
      </c>
      <c r="I1607" s="256"/>
      <c r="J1607" s="252"/>
      <c r="K1607" s="252"/>
      <c r="L1607" s="257"/>
      <c r="M1607" s="258"/>
      <c r="N1607" s="259"/>
      <c r="O1607" s="259"/>
      <c r="P1607" s="259"/>
      <c r="Q1607" s="259"/>
      <c r="R1607" s="259"/>
      <c r="S1607" s="259"/>
      <c r="T1607" s="260"/>
      <c r="AT1607" s="261" t="s">
        <v>252</v>
      </c>
      <c r="AU1607" s="261" t="s">
        <v>85</v>
      </c>
      <c r="AV1607" s="12" t="s">
        <v>83</v>
      </c>
      <c r="AW1607" s="12" t="s">
        <v>38</v>
      </c>
      <c r="AX1607" s="12" t="s">
        <v>75</v>
      </c>
      <c r="AY1607" s="261" t="s">
        <v>182</v>
      </c>
    </row>
    <row r="1608" s="12" customFormat="1">
      <c r="B1608" s="251"/>
      <c r="C1608" s="252"/>
      <c r="D1608" s="253" t="s">
        <v>252</v>
      </c>
      <c r="E1608" s="254" t="s">
        <v>21</v>
      </c>
      <c r="F1608" s="255" t="s">
        <v>1354</v>
      </c>
      <c r="G1608" s="252"/>
      <c r="H1608" s="254" t="s">
        <v>21</v>
      </c>
      <c r="I1608" s="256"/>
      <c r="J1608" s="252"/>
      <c r="K1608" s="252"/>
      <c r="L1608" s="257"/>
      <c r="M1608" s="258"/>
      <c r="N1608" s="259"/>
      <c r="O1608" s="259"/>
      <c r="P1608" s="259"/>
      <c r="Q1608" s="259"/>
      <c r="R1608" s="259"/>
      <c r="S1608" s="259"/>
      <c r="T1608" s="260"/>
      <c r="AT1608" s="261" t="s">
        <v>252</v>
      </c>
      <c r="AU1608" s="261" t="s">
        <v>85</v>
      </c>
      <c r="AV1608" s="12" t="s">
        <v>83</v>
      </c>
      <c r="AW1608" s="12" t="s">
        <v>38</v>
      </c>
      <c r="AX1608" s="12" t="s">
        <v>75</v>
      </c>
      <c r="AY1608" s="261" t="s">
        <v>182</v>
      </c>
    </row>
    <row r="1609" s="12" customFormat="1">
      <c r="B1609" s="251"/>
      <c r="C1609" s="252"/>
      <c r="D1609" s="253" t="s">
        <v>252</v>
      </c>
      <c r="E1609" s="254" t="s">
        <v>21</v>
      </c>
      <c r="F1609" s="255" t="s">
        <v>379</v>
      </c>
      <c r="G1609" s="252"/>
      <c r="H1609" s="254" t="s">
        <v>21</v>
      </c>
      <c r="I1609" s="256"/>
      <c r="J1609" s="252"/>
      <c r="K1609" s="252"/>
      <c r="L1609" s="257"/>
      <c r="M1609" s="258"/>
      <c r="N1609" s="259"/>
      <c r="O1609" s="259"/>
      <c r="P1609" s="259"/>
      <c r="Q1609" s="259"/>
      <c r="R1609" s="259"/>
      <c r="S1609" s="259"/>
      <c r="T1609" s="260"/>
      <c r="AT1609" s="261" t="s">
        <v>252</v>
      </c>
      <c r="AU1609" s="261" t="s">
        <v>85</v>
      </c>
      <c r="AV1609" s="12" t="s">
        <v>83</v>
      </c>
      <c r="AW1609" s="12" t="s">
        <v>38</v>
      </c>
      <c r="AX1609" s="12" t="s">
        <v>75</v>
      </c>
      <c r="AY1609" s="261" t="s">
        <v>182</v>
      </c>
    </row>
    <row r="1610" s="13" customFormat="1">
      <c r="B1610" s="262"/>
      <c r="C1610" s="263"/>
      <c r="D1610" s="253" t="s">
        <v>252</v>
      </c>
      <c r="E1610" s="264" t="s">
        <v>21</v>
      </c>
      <c r="F1610" s="265" t="s">
        <v>1355</v>
      </c>
      <c r="G1610" s="263"/>
      <c r="H1610" s="266">
        <v>206.762</v>
      </c>
      <c r="I1610" s="267"/>
      <c r="J1610" s="263"/>
      <c r="K1610" s="263"/>
      <c r="L1610" s="268"/>
      <c r="M1610" s="269"/>
      <c r="N1610" s="270"/>
      <c r="O1610" s="270"/>
      <c r="P1610" s="270"/>
      <c r="Q1610" s="270"/>
      <c r="R1610" s="270"/>
      <c r="S1610" s="270"/>
      <c r="T1610" s="271"/>
      <c r="AT1610" s="272" t="s">
        <v>252</v>
      </c>
      <c r="AU1610" s="272" t="s">
        <v>85</v>
      </c>
      <c r="AV1610" s="13" t="s">
        <v>85</v>
      </c>
      <c r="AW1610" s="13" t="s">
        <v>38</v>
      </c>
      <c r="AX1610" s="13" t="s">
        <v>75</v>
      </c>
      <c r="AY1610" s="272" t="s">
        <v>182</v>
      </c>
    </row>
    <row r="1611" s="13" customFormat="1">
      <c r="B1611" s="262"/>
      <c r="C1611" s="263"/>
      <c r="D1611" s="253" t="s">
        <v>252</v>
      </c>
      <c r="E1611" s="264" t="s">
        <v>21</v>
      </c>
      <c r="F1611" s="265" t="s">
        <v>906</v>
      </c>
      <c r="G1611" s="263"/>
      <c r="H1611" s="266">
        <v>-20</v>
      </c>
      <c r="I1611" s="267"/>
      <c r="J1611" s="263"/>
      <c r="K1611" s="263"/>
      <c r="L1611" s="268"/>
      <c r="M1611" s="269"/>
      <c r="N1611" s="270"/>
      <c r="O1611" s="270"/>
      <c r="P1611" s="270"/>
      <c r="Q1611" s="270"/>
      <c r="R1611" s="270"/>
      <c r="S1611" s="270"/>
      <c r="T1611" s="271"/>
      <c r="AT1611" s="272" t="s">
        <v>252</v>
      </c>
      <c r="AU1611" s="272" t="s">
        <v>85</v>
      </c>
      <c r="AV1611" s="13" t="s">
        <v>85</v>
      </c>
      <c r="AW1611" s="13" t="s">
        <v>38</v>
      </c>
      <c r="AX1611" s="13" t="s">
        <v>75</v>
      </c>
      <c r="AY1611" s="272" t="s">
        <v>182</v>
      </c>
    </row>
    <row r="1612" s="13" customFormat="1">
      <c r="B1612" s="262"/>
      <c r="C1612" s="263"/>
      <c r="D1612" s="253" t="s">
        <v>252</v>
      </c>
      <c r="E1612" s="264" t="s">
        <v>21</v>
      </c>
      <c r="F1612" s="265" t="s">
        <v>21</v>
      </c>
      <c r="G1612" s="263"/>
      <c r="H1612" s="266">
        <v>0</v>
      </c>
      <c r="I1612" s="267"/>
      <c r="J1612" s="263"/>
      <c r="K1612" s="263"/>
      <c r="L1612" s="268"/>
      <c r="M1612" s="269"/>
      <c r="N1612" s="270"/>
      <c r="O1612" s="270"/>
      <c r="P1612" s="270"/>
      <c r="Q1612" s="270"/>
      <c r="R1612" s="270"/>
      <c r="S1612" s="270"/>
      <c r="T1612" s="271"/>
      <c r="AT1612" s="272" t="s">
        <v>252</v>
      </c>
      <c r="AU1612" s="272" t="s">
        <v>85</v>
      </c>
      <c r="AV1612" s="13" t="s">
        <v>85</v>
      </c>
      <c r="AW1612" s="13" t="s">
        <v>38</v>
      </c>
      <c r="AX1612" s="13" t="s">
        <v>75</v>
      </c>
      <c r="AY1612" s="272" t="s">
        <v>182</v>
      </c>
    </row>
    <row r="1613" s="14" customFormat="1">
      <c r="B1613" s="273"/>
      <c r="C1613" s="274"/>
      <c r="D1613" s="253" t="s">
        <v>252</v>
      </c>
      <c r="E1613" s="275" t="s">
        <v>21</v>
      </c>
      <c r="F1613" s="276" t="s">
        <v>270</v>
      </c>
      <c r="G1613" s="274"/>
      <c r="H1613" s="277">
        <v>186.762</v>
      </c>
      <c r="I1613" s="278"/>
      <c r="J1613" s="274"/>
      <c r="K1613" s="274"/>
      <c r="L1613" s="279"/>
      <c r="M1613" s="280"/>
      <c r="N1613" s="281"/>
      <c r="O1613" s="281"/>
      <c r="P1613" s="281"/>
      <c r="Q1613" s="281"/>
      <c r="R1613" s="281"/>
      <c r="S1613" s="281"/>
      <c r="T1613" s="282"/>
      <c r="AT1613" s="283" t="s">
        <v>252</v>
      </c>
      <c r="AU1613" s="283" t="s">
        <v>85</v>
      </c>
      <c r="AV1613" s="14" t="s">
        <v>198</v>
      </c>
      <c r="AW1613" s="14" t="s">
        <v>38</v>
      </c>
      <c r="AX1613" s="14" t="s">
        <v>83</v>
      </c>
      <c r="AY1613" s="283" t="s">
        <v>182</v>
      </c>
    </row>
    <row r="1614" s="1" customFormat="1" ht="16.5" customHeight="1">
      <c r="B1614" s="47"/>
      <c r="C1614" s="284" t="s">
        <v>1356</v>
      </c>
      <c r="D1614" s="284" t="s">
        <v>300</v>
      </c>
      <c r="E1614" s="285" t="s">
        <v>1357</v>
      </c>
      <c r="F1614" s="286" t="s">
        <v>1358</v>
      </c>
      <c r="G1614" s="287" t="s">
        <v>250</v>
      </c>
      <c r="H1614" s="288">
        <v>196.09999999999999</v>
      </c>
      <c r="I1614" s="289"/>
      <c r="J1614" s="290">
        <f>ROUND(I1614*H1614,2)</f>
        <v>0</v>
      </c>
      <c r="K1614" s="286" t="s">
        <v>21</v>
      </c>
      <c r="L1614" s="291"/>
      <c r="M1614" s="292" t="s">
        <v>21</v>
      </c>
      <c r="N1614" s="293" t="s">
        <v>46</v>
      </c>
      <c r="O1614" s="48"/>
      <c r="P1614" s="244">
        <f>O1614*H1614</f>
        <v>0</v>
      </c>
      <c r="Q1614" s="244">
        <v>0.0044000000000000003</v>
      </c>
      <c r="R1614" s="244">
        <f>Q1614*H1614</f>
        <v>0.86284000000000005</v>
      </c>
      <c r="S1614" s="244">
        <v>0</v>
      </c>
      <c r="T1614" s="245">
        <f>S1614*H1614</f>
        <v>0</v>
      </c>
      <c r="AR1614" s="25" t="s">
        <v>534</v>
      </c>
      <c r="AT1614" s="25" t="s">
        <v>300</v>
      </c>
      <c r="AU1614" s="25" t="s">
        <v>85</v>
      </c>
      <c r="AY1614" s="25" t="s">
        <v>182</v>
      </c>
      <c r="BE1614" s="246">
        <f>IF(N1614="základní",J1614,0)</f>
        <v>0</v>
      </c>
      <c r="BF1614" s="246">
        <f>IF(N1614="snížená",J1614,0)</f>
        <v>0</v>
      </c>
      <c r="BG1614" s="246">
        <f>IF(N1614="zákl. přenesená",J1614,0)</f>
        <v>0</v>
      </c>
      <c r="BH1614" s="246">
        <f>IF(N1614="sníž. přenesená",J1614,0)</f>
        <v>0</v>
      </c>
      <c r="BI1614" s="246">
        <f>IF(N1614="nulová",J1614,0)</f>
        <v>0</v>
      </c>
      <c r="BJ1614" s="25" t="s">
        <v>83</v>
      </c>
      <c r="BK1614" s="246">
        <f>ROUND(I1614*H1614,2)</f>
        <v>0</v>
      </c>
      <c r="BL1614" s="25" t="s">
        <v>430</v>
      </c>
      <c r="BM1614" s="25" t="s">
        <v>1359</v>
      </c>
    </row>
    <row r="1615" s="13" customFormat="1">
      <c r="B1615" s="262"/>
      <c r="C1615" s="263"/>
      <c r="D1615" s="253" t="s">
        <v>252</v>
      </c>
      <c r="E1615" s="263"/>
      <c r="F1615" s="265" t="s">
        <v>1360</v>
      </c>
      <c r="G1615" s="263"/>
      <c r="H1615" s="266">
        <v>196.09999999999999</v>
      </c>
      <c r="I1615" s="267"/>
      <c r="J1615" s="263"/>
      <c r="K1615" s="263"/>
      <c r="L1615" s="268"/>
      <c r="M1615" s="269"/>
      <c r="N1615" s="270"/>
      <c r="O1615" s="270"/>
      <c r="P1615" s="270"/>
      <c r="Q1615" s="270"/>
      <c r="R1615" s="270"/>
      <c r="S1615" s="270"/>
      <c r="T1615" s="271"/>
      <c r="AT1615" s="272" t="s">
        <v>252</v>
      </c>
      <c r="AU1615" s="272" t="s">
        <v>85</v>
      </c>
      <c r="AV1615" s="13" t="s">
        <v>85</v>
      </c>
      <c r="AW1615" s="13" t="s">
        <v>6</v>
      </c>
      <c r="AX1615" s="13" t="s">
        <v>83</v>
      </c>
      <c r="AY1615" s="272" t="s">
        <v>182</v>
      </c>
    </row>
    <row r="1616" s="1" customFormat="1" ht="25.5" customHeight="1">
      <c r="B1616" s="47"/>
      <c r="C1616" s="235" t="s">
        <v>1361</v>
      </c>
      <c r="D1616" s="235" t="s">
        <v>185</v>
      </c>
      <c r="E1616" s="236" t="s">
        <v>1362</v>
      </c>
      <c r="F1616" s="237" t="s">
        <v>1363</v>
      </c>
      <c r="G1616" s="238" t="s">
        <v>250</v>
      </c>
      <c r="H1616" s="239">
        <v>1.8</v>
      </c>
      <c r="I1616" s="240"/>
      <c r="J1616" s="241">
        <f>ROUND(I1616*H1616,2)</f>
        <v>0</v>
      </c>
      <c r="K1616" s="237" t="s">
        <v>189</v>
      </c>
      <c r="L1616" s="73"/>
      <c r="M1616" s="242" t="s">
        <v>21</v>
      </c>
      <c r="N1616" s="243" t="s">
        <v>46</v>
      </c>
      <c r="O1616" s="48"/>
      <c r="P1616" s="244">
        <f>O1616*H1616</f>
        <v>0</v>
      </c>
      <c r="Q1616" s="244">
        <v>0.0010200000000000001</v>
      </c>
      <c r="R1616" s="244">
        <f>Q1616*H1616</f>
        <v>0.0018360000000000002</v>
      </c>
      <c r="S1616" s="244">
        <v>0</v>
      </c>
      <c r="T1616" s="245">
        <f>S1616*H1616</f>
        <v>0</v>
      </c>
      <c r="AR1616" s="25" t="s">
        <v>430</v>
      </c>
      <c r="AT1616" s="25" t="s">
        <v>185</v>
      </c>
      <c r="AU1616" s="25" t="s">
        <v>85</v>
      </c>
      <c r="AY1616" s="25" t="s">
        <v>182</v>
      </c>
      <c r="BE1616" s="246">
        <f>IF(N1616="základní",J1616,0)</f>
        <v>0</v>
      </c>
      <c r="BF1616" s="246">
        <f>IF(N1616="snížená",J1616,0)</f>
        <v>0</v>
      </c>
      <c r="BG1616" s="246">
        <f>IF(N1616="zákl. přenesená",J1616,0)</f>
        <v>0</v>
      </c>
      <c r="BH1616" s="246">
        <f>IF(N1616="sníž. přenesená",J1616,0)</f>
        <v>0</v>
      </c>
      <c r="BI1616" s="246">
        <f>IF(N1616="nulová",J1616,0)</f>
        <v>0</v>
      </c>
      <c r="BJ1616" s="25" t="s">
        <v>83</v>
      </c>
      <c r="BK1616" s="246">
        <f>ROUND(I1616*H1616,2)</f>
        <v>0</v>
      </c>
      <c r="BL1616" s="25" t="s">
        <v>430</v>
      </c>
      <c r="BM1616" s="25" t="s">
        <v>1364</v>
      </c>
    </row>
    <row r="1617" s="12" customFormat="1">
      <c r="B1617" s="251"/>
      <c r="C1617" s="252"/>
      <c r="D1617" s="253" t="s">
        <v>252</v>
      </c>
      <c r="E1617" s="254" t="s">
        <v>21</v>
      </c>
      <c r="F1617" s="255" t="s">
        <v>1365</v>
      </c>
      <c r="G1617" s="252"/>
      <c r="H1617" s="254" t="s">
        <v>21</v>
      </c>
      <c r="I1617" s="256"/>
      <c r="J1617" s="252"/>
      <c r="K1617" s="252"/>
      <c r="L1617" s="257"/>
      <c r="M1617" s="258"/>
      <c r="N1617" s="259"/>
      <c r="O1617" s="259"/>
      <c r="P1617" s="259"/>
      <c r="Q1617" s="259"/>
      <c r="R1617" s="259"/>
      <c r="S1617" s="259"/>
      <c r="T1617" s="260"/>
      <c r="AT1617" s="261" t="s">
        <v>252</v>
      </c>
      <c r="AU1617" s="261" t="s">
        <v>85</v>
      </c>
      <c r="AV1617" s="12" t="s">
        <v>83</v>
      </c>
      <c r="AW1617" s="12" t="s">
        <v>38</v>
      </c>
      <c r="AX1617" s="12" t="s">
        <v>75</v>
      </c>
      <c r="AY1617" s="261" t="s">
        <v>182</v>
      </c>
    </row>
    <row r="1618" s="13" customFormat="1">
      <c r="B1618" s="262"/>
      <c r="C1618" s="263"/>
      <c r="D1618" s="253" t="s">
        <v>252</v>
      </c>
      <c r="E1618" s="264" t="s">
        <v>21</v>
      </c>
      <c r="F1618" s="265" t="s">
        <v>21</v>
      </c>
      <c r="G1618" s="263"/>
      <c r="H1618" s="266">
        <v>0</v>
      </c>
      <c r="I1618" s="267"/>
      <c r="J1618" s="263"/>
      <c r="K1618" s="263"/>
      <c r="L1618" s="268"/>
      <c r="M1618" s="269"/>
      <c r="N1618" s="270"/>
      <c r="O1618" s="270"/>
      <c r="P1618" s="270"/>
      <c r="Q1618" s="270"/>
      <c r="R1618" s="270"/>
      <c r="S1618" s="270"/>
      <c r="T1618" s="271"/>
      <c r="AT1618" s="272" t="s">
        <v>252</v>
      </c>
      <c r="AU1618" s="272" t="s">
        <v>85</v>
      </c>
      <c r="AV1618" s="13" t="s">
        <v>85</v>
      </c>
      <c r="AW1618" s="13" t="s">
        <v>38</v>
      </c>
      <c r="AX1618" s="13" t="s">
        <v>75</v>
      </c>
      <c r="AY1618" s="272" t="s">
        <v>182</v>
      </c>
    </row>
    <row r="1619" s="12" customFormat="1">
      <c r="B1619" s="251"/>
      <c r="C1619" s="252"/>
      <c r="D1619" s="253" t="s">
        <v>252</v>
      </c>
      <c r="E1619" s="254" t="s">
        <v>21</v>
      </c>
      <c r="F1619" s="255" t="s">
        <v>1366</v>
      </c>
      <c r="G1619" s="252"/>
      <c r="H1619" s="254" t="s">
        <v>21</v>
      </c>
      <c r="I1619" s="256"/>
      <c r="J1619" s="252"/>
      <c r="K1619" s="252"/>
      <c r="L1619" s="257"/>
      <c r="M1619" s="258"/>
      <c r="N1619" s="259"/>
      <c r="O1619" s="259"/>
      <c r="P1619" s="259"/>
      <c r="Q1619" s="259"/>
      <c r="R1619" s="259"/>
      <c r="S1619" s="259"/>
      <c r="T1619" s="260"/>
      <c r="AT1619" s="261" t="s">
        <v>252</v>
      </c>
      <c r="AU1619" s="261" t="s">
        <v>85</v>
      </c>
      <c r="AV1619" s="12" t="s">
        <v>83</v>
      </c>
      <c r="AW1619" s="12" t="s">
        <v>38</v>
      </c>
      <c r="AX1619" s="12" t="s">
        <v>75</v>
      </c>
      <c r="AY1619" s="261" t="s">
        <v>182</v>
      </c>
    </row>
    <row r="1620" s="13" customFormat="1">
      <c r="B1620" s="262"/>
      <c r="C1620" s="263"/>
      <c r="D1620" s="253" t="s">
        <v>252</v>
      </c>
      <c r="E1620" s="264" t="s">
        <v>21</v>
      </c>
      <c r="F1620" s="265" t="s">
        <v>21</v>
      </c>
      <c r="G1620" s="263"/>
      <c r="H1620" s="266">
        <v>0</v>
      </c>
      <c r="I1620" s="267"/>
      <c r="J1620" s="263"/>
      <c r="K1620" s="263"/>
      <c r="L1620" s="268"/>
      <c r="M1620" s="269"/>
      <c r="N1620" s="270"/>
      <c r="O1620" s="270"/>
      <c r="P1620" s="270"/>
      <c r="Q1620" s="270"/>
      <c r="R1620" s="270"/>
      <c r="S1620" s="270"/>
      <c r="T1620" s="271"/>
      <c r="AT1620" s="272" t="s">
        <v>252</v>
      </c>
      <c r="AU1620" s="272" t="s">
        <v>85</v>
      </c>
      <c r="AV1620" s="13" t="s">
        <v>85</v>
      </c>
      <c r="AW1620" s="13" t="s">
        <v>38</v>
      </c>
      <c r="AX1620" s="13" t="s">
        <v>75</v>
      </c>
      <c r="AY1620" s="272" t="s">
        <v>182</v>
      </c>
    </row>
    <row r="1621" s="13" customFormat="1">
      <c r="B1621" s="262"/>
      <c r="C1621" s="263"/>
      <c r="D1621" s="253" t="s">
        <v>252</v>
      </c>
      <c r="E1621" s="264" t="s">
        <v>21</v>
      </c>
      <c r="F1621" s="265" t="s">
        <v>1367</v>
      </c>
      <c r="G1621" s="263"/>
      <c r="H1621" s="266">
        <v>0.90000000000000002</v>
      </c>
      <c r="I1621" s="267"/>
      <c r="J1621" s="263"/>
      <c r="K1621" s="263"/>
      <c r="L1621" s="268"/>
      <c r="M1621" s="269"/>
      <c r="N1621" s="270"/>
      <c r="O1621" s="270"/>
      <c r="P1621" s="270"/>
      <c r="Q1621" s="270"/>
      <c r="R1621" s="270"/>
      <c r="S1621" s="270"/>
      <c r="T1621" s="271"/>
      <c r="AT1621" s="272" t="s">
        <v>252</v>
      </c>
      <c r="AU1621" s="272" t="s">
        <v>85</v>
      </c>
      <c r="AV1621" s="13" t="s">
        <v>85</v>
      </c>
      <c r="AW1621" s="13" t="s">
        <v>38</v>
      </c>
      <c r="AX1621" s="13" t="s">
        <v>75</v>
      </c>
      <c r="AY1621" s="272" t="s">
        <v>182</v>
      </c>
    </row>
    <row r="1622" s="13" customFormat="1">
      <c r="B1622" s="262"/>
      <c r="C1622" s="263"/>
      <c r="D1622" s="253" t="s">
        <v>252</v>
      </c>
      <c r="E1622" s="264" t="s">
        <v>21</v>
      </c>
      <c r="F1622" s="265" t="s">
        <v>21</v>
      </c>
      <c r="G1622" s="263"/>
      <c r="H1622" s="266">
        <v>0</v>
      </c>
      <c r="I1622" s="267"/>
      <c r="J1622" s="263"/>
      <c r="K1622" s="263"/>
      <c r="L1622" s="268"/>
      <c r="M1622" s="269"/>
      <c r="N1622" s="270"/>
      <c r="O1622" s="270"/>
      <c r="P1622" s="270"/>
      <c r="Q1622" s="270"/>
      <c r="R1622" s="270"/>
      <c r="S1622" s="270"/>
      <c r="T1622" s="271"/>
      <c r="AT1622" s="272" t="s">
        <v>252</v>
      </c>
      <c r="AU1622" s="272" t="s">
        <v>85</v>
      </c>
      <c r="AV1622" s="13" t="s">
        <v>85</v>
      </c>
      <c r="AW1622" s="13" t="s">
        <v>38</v>
      </c>
      <c r="AX1622" s="13" t="s">
        <v>75</v>
      </c>
      <c r="AY1622" s="272" t="s">
        <v>182</v>
      </c>
    </row>
    <row r="1623" s="13" customFormat="1">
      <c r="B1623" s="262"/>
      <c r="C1623" s="263"/>
      <c r="D1623" s="253" t="s">
        <v>252</v>
      </c>
      <c r="E1623" s="264" t="s">
        <v>21</v>
      </c>
      <c r="F1623" s="265" t="s">
        <v>1368</v>
      </c>
      <c r="G1623" s="263"/>
      <c r="H1623" s="266">
        <v>0.90000000000000002</v>
      </c>
      <c r="I1623" s="267"/>
      <c r="J1623" s="263"/>
      <c r="K1623" s="263"/>
      <c r="L1623" s="268"/>
      <c r="M1623" s="269"/>
      <c r="N1623" s="270"/>
      <c r="O1623" s="270"/>
      <c r="P1623" s="270"/>
      <c r="Q1623" s="270"/>
      <c r="R1623" s="270"/>
      <c r="S1623" s="270"/>
      <c r="T1623" s="271"/>
      <c r="AT1623" s="272" t="s">
        <v>252</v>
      </c>
      <c r="AU1623" s="272" t="s">
        <v>85</v>
      </c>
      <c r="AV1623" s="13" t="s">
        <v>85</v>
      </c>
      <c r="AW1623" s="13" t="s">
        <v>38</v>
      </c>
      <c r="AX1623" s="13" t="s">
        <v>75</v>
      </c>
      <c r="AY1623" s="272" t="s">
        <v>182</v>
      </c>
    </row>
    <row r="1624" s="14" customFormat="1">
      <c r="B1624" s="273"/>
      <c r="C1624" s="274"/>
      <c r="D1624" s="253" t="s">
        <v>252</v>
      </c>
      <c r="E1624" s="275" t="s">
        <v>21</v>
      </c>
      <c r="F1624" s="276" t="s">
        <v>270</v>
      </c>
      <c r="G1624" s="274"/>
      <c r="H1624" s="277">
        <v>1.8</v>
      </c>
      <c r="I1624" s="278"/>
      <c r="J1624" s="274"/>
      <c r="K1624" s="274"/>
      <c r="L1624" s="279"/>
      <c r="M1624" s="280"/>
      <c r="N1624" s="281"/>
      <c r="O1624" s="281"/>
      <c r="P1624" s="281"/>
      <c r="Q1624" s="281"/>
      <c r="R1624" s="281"/>
      <c r="S1624" s="281"/>
      <c r="T1624" s="282"/>
      <c r="AT1624" s="283" t="s">
        <v>252</v>
      </c>
      <c r="AU1624" s="283" t="s">
        <v>85</v>
      </c>
      <c r="AV1624" s="14" t="s">
        <v>198</v>
      </c>
      <c r="AW1624" s="14" t="s">
        <v>38</v>
      </c>
      <c r="AX1624" s="14" t="s">
        <v>83</v>
      </c>
      <c r="AY1624" s="283" t="s">
        <v>182</v>
      </c>
    </row>
    <row r="1625" s="1" customFormat="1" ht="16.5" customHeight="1">
      <c r="B1625" s="47"/>
      <c r="C1625" s="284" t="s">
        <v>1369</v>
      </c>
      <c r="D1625" s="284" t="s">
        <v>300</v>
      </c>
      <c r="E1625" s="285" t="s">
        <v>1370</v>
      </c>
      <c r="F1625" s="286" t="s">
        <v>1371</v>
      </c>
      <c r="G1625" s="287" t="s">
        <v>250</v>
      </c>
      <c r="H1625" s="288">
        <v>1.8899999999999999</v>
      </c>
      <c r="I1625" s="289"/>
      <c r="J1625" s="290">
        <f>ROUND(I1625*H1625,2)</f>
        <v>0</v>
      </c>
      <c r="K1625" s="286" t="s">
        <v>189</v>
      </c>
      <c r="L1625" s="291"/>
      <c r="M1625" s="292" t="s">
        <v>21</v>
      </c>
      <c r="N1625" s="293" t="s">
        <v>46</v>
      </c>
      <c r="O1625" s="48"/>
      <c r="P1625" s="244">
        <f>O1625*H1625</f>
        <v>0</v>
      </c>
      <c r="Q1625" s="244">
        <v>0.01575</v>
      </c>
      <c r="R1625" s="244">
        <f>Q1625*H1625</f>
        <v>0.029767499999999999</v>
      </c>
      <c r="S1625" s="244">
        <v>0</v>
      </c>
      <c r="T1625" s="245">
        <f>S1625*H1625</f>
        <v>0</v>
      </c>
      <c r="AR1625" s="25" t="s">
        <v>534</v>
      </c>
      <c r="AT1625" s="25" t="s">
        <v>300</v>
      </c>
      <c r="AU1625" s="25" t="s">
        <v>85</v>
      </c>
      <c r="AY1625" s="25" t="s">
        <v>182</v>
      </c>
      <c r="BE1625" s="246">
        <f>IF(N1625="základní",J1625,0)</f>
        <v>0</v>
      </c>
      <c r="BF1625" s="246">
        <f>IF(N1625="snížená",J1625,0)</f>
        <v>0</v>
      </c>
      <c r="BG1625" s="246">
        <f>IF(N1625="zákl. přenesená",J1625,0)</f>
        <v>0</v>
      </c>
      <c r="BH1625" s="246">
        <f>IF(N1625="sníž. přenesená",J1625,0)</f>
        <v>0</v>
      </c>
      <c r="BI1625" s="246">
        <f>IF(N1625="nulová",J1625,0)</f>
        <v>0</v>
      </c>
      <c r="BJ1625" s="25" t="s">
        <v>83</v>
      </c>
      <c r="BK1625" s="246">
        <f>ROUND(I1625*H1625,2)</f>
        <v>0</v>
      </c>
      <c r="BL1625" s="25" t="s">
        <v>430</v>
      </c>
      <c r="BM1625" s="25" t="s">
        <v>1372</v>
      </c>
    </row>
    <row r="1626" s="13" customFormat="1">
      <c r="B1626" s="262"/>
      <c r="C1626" s="263"/>
      <c r="D1626" s="253" t="s">
        <v>252</v>
      </c>
      <c r="E1626" s="263"/>
      <c r="F1626" s="265" t="s">
        <v>1373</v>
      </c>
      <c r="G1626" s="263"/>
      <c r="H1626" s="266">
        <v>1.8899999999999999</v>
      </c>
      <c r="I1626" s="267"/>
      <c r="J1626" s="263"/>
      <c r="K1626" s="263"/>
      <c r="L1626" s="268"/>
      <c r="M1626" s="269"/>
      <c r="N1626" s="270"/>
      <c r="O1626" s="270"/>
      <c r="P1626" s="270"/>
      <c r="Q1626" s="270"/>
      <c r="R1626" s="270"/>
      <c r="S1626" s="270"/>
      <c r="T1626" s="271"/>
      <c r="AT1626" s="272" t="s">
        <v>252</v>
      </c>
      <c r="AU1626" s="272" t="s">
        <v>85</v>
      </c>
      <c r="AV1626" s="13" t="s">
        <v>85</v>
      </c>
      <c r="AW1626" s="13" t="s">
        <v>6</v>
      </c>
      <c r="AX1626" s="13" t="s">
        <v>83</v>
      </c>
      <c r="AY1626" s="272" t="s">
        <v>182</v>
      </c>
    </row>
    <row r="1627" s="1" customFormat="1" ht="25.5" customHeight="1">
      <c r="B1627" s="47"/>
      <c r="C1627" s="235" t="s">
        <v>1374</v>
      </c>
      <c r="D1627" s="235" t="s">
        <v>185</v>
      </c>
      <c r="E1627" s="236" t="s">
        <v>1375</v>
      </c>
      <c r="F1627" s="237" t="s">
        <v>1376</v>
      </c>
      <c r="G1627" s="238" t="s">
        <v>303</v>
      </c>
      <c r="H1627" s="239">
        <v>2.6589999999999998</v>
      </c>
      <c r="I1627" s="240"/>
      <c r="J1627" s="241">
        <f>ROUND(I1627*H1627,2)</f>
        <v>0</v>
      </c>
      <c r="K1627" s="237" t="s">
        <v>189</v>
      </c>
      <c r="L1627" s="73"/>
      <c r="M1627" s="242" t="s">
        <v>21</v>
      </c>
      <c r="N1627" s="243" t="s">
        <v>46</v>
      </c>
      <c r="O1627" s="48"/>
      <c r="P1627" s="244">
        <f>O1627*H1627</f>
        <v>0</v>
      </c>
      <c r="Q1627" s="244">
        <v>0</v>
      </c>
      <c r="R1627" s="244">
        <f>Q1627*H1627</f>
        <v>0</v>
      </c>
      <c r="S1627" s="244">
        <v>0</v>
      </c>
      <c r="T1627" s="245">
        <f>S1627*H1627</f>
        <v>0</v>
      </c>
      <c r="AR1627" s="25" t="s">
        <v>430</v>
      </c>
      <c r="AT1627" s="25" t="s">
        <v>185</v>
      </c>
      <c r="AU1627" s="25" t="s">
        <v>85</v>
      </c>
      <c r="AY1627" s="25" t="s">
        <v>182</v>
      </c>
      <c r="BE1627" s="246">
        <f>IF(N1627="základní",J1627,0)</f>
        <v>0</v>
      </c>
      <c r="BF1627" s="246">
        <f>IF(N1627="snížená",J1627,0)</f>
        <v>0</v>
      </c>
      <c r="BG1627" s="246">
        <f>IF(N1627="zákl. přenesená",J1627,0)</f>
        <v>0</v>
      </c>
      <c r="BH1627" s="246">
        <f>IF(N1627="sníž. přenesená",J1627,0)</f>
        <v>0</v>
      </c>
      <c r="BI1627" s="246">
        <f>IF(N1627="nulová",J1627,0)</f>
        <v>0</v>
      </c>
      <c r="BJ1627" s="25" t="s">
        <v>83</v>
      </c>
      <c r="BK1627" s="246">
        <f>ROUND(I1627*H1627,2)</f>
        <v>0</v>
      </c>
      <c r="BL1627" s="25" t="s">
        <v>430</v>
      </c>
      <c r="BM1627" s="25" t="s">
        <v>1377</v>
      </c>
    </row>
    <row r="1628" s="11" customFormat="1" ht="29.88" customHeight="1">
      <c r="B1628" s="219"/>
      <c r="C1628" s="220"/>
      <c r="D1628" s="221" t="s">
        <v>74</v>
      </c>
      <c r="E1628" s="233" t="s">
        <v>1378</v>
      </c>
      <c r="F1628" s="233" t="s">
        <v>1379</v>
      </c>
      <c r="G1628" s="220"/>
      <c r="H1628" s="220"/>
      <c r="I1628" s="223"/>
      <c r="J1628" s="234">
        <f>BK1628</f>
        <v>0</v>
      </c>
      <c r="K1628" s="220"/>
      <c r="L1628" s="225"/>
      <c r="M1628" s="226"/>
      <c r="N1628" s="227"/>
      <c r="O1628" s="227"/>
      <c r="P1628" s="228">
        <f>SUM(P1629:P1633)</f>
        <v>0</v>
      </c>
      <c r="Q1628" s="227"/>
      <c r="R1628" s="228">
        <f>SUM(R1629:R1633)</f>
        <v>0.02613</v>
      </c>
      <c r="S1628" s="227"/>
      <c r="T1628" s="229">
        <f>SUM(T1629:T1633)</f>
        <v>0</v>
      </c>
      <c r="AR1628" s="230" t="s">
        <v>85</v>
      </c>
      <c r="AT1628" s="231" t="s">
        <v>74</v>
      </c>
      <c r="AU1628" s="231" t="s">
        <v>83</v>
      </c>
      <c r="AY1628" s="230" t="s">
        <v>182</v>
      </c>
      <c r="BK1628" s="232">
        <f>SUM(BK1629:BK1633)</f>
        <v>0</v>
      </c>
    </row>
    <row r="1629" s="1" customFormat="1" ht="16.5" customHeight="1">
      <c r="B1629" s="47"/>
      <c r="C1629" s="235" t="s">
        <v>1380</v>
      </c>
      <c r="D1629" s="235" t="s">
        <v>185</v>
      </c>
      <c r="E1629" s="236" t="s">
        <v>1381</v>
      </c>
      <c r="F1629" s="237" t="s">
        <v>1382</v>
      </c>
      <c r="G1629" s="238" t="s">
        <v>257</v>
      </c>
      <c r="H1629" s="239">
        <v>2</v>
      </c>
      <c r="I1629" s="240"/>
      <c r="J1629" s="241">
        <f>ROUND(I1629*H1629,2)</f>
        <v>0</v>
      </c>
      <c r="K1629" s="237" t="s">
        <v>21</v>
      </c>
      <c r="L1629" s="73"/>
      <c r="M1629" s="242" t="s">
        <v>21</v>
      </c>
      <c r="N1629" s="243" t="s">
        <v>46</v>
      </c>
      <c r="O1629" s="48"/>
      <c r="P1629" s="244">
        <f>O1629*H1629</f>
        <v>0</v>
      </c>
      <c r="Q1629" s="244">
        <v>0.0089999999999999993</v>
      </c>
      <c r="R1629" s="244">
        <f>Q1629*H1629</f>
        <v>0.017999999999999999</v>
      </c>
      <c r="S1629" s="244">
        <v>0</v>
      </c>
      <c r="T1629" s="245">
        <f>S1629*H1629</f>
        <v>0</v>
      </c>
      <c r="AR1629" s="25" t="s">
        <v>430</v>
      </c>
      <c r="AT1629" s="25" t="s">
        <v>185</v>
      </c>
      <c r="AU1629" s="25" t="s">
        <v>85</v>
      </c>
      <c r="AY1629" s="25" t="s">
        <v>182</v>
      </c>
      <c r="BE1629" s="246">
        <f>IF(N1629="základní",J1629,0)</f>
        <v>0</v>
      </c>
      <c r="BF1629" s="246">
        <f>IF(N1629="snížená",J1629,0)</f>
        <v>0</v>
      </c>
      <c r="BG1629" s="246">
        <f>IF(N1629="zákl. přenesená",J1629,0)</f>
        <v>0</v>
      </c>
      <c r="BH1629" s="246">
        <f>IF(N1629="sníž. přenesená",J1629,0)</f>
        <v>0</v>
      </c>
      <c r="BI1629" s="246">
        <f>IF(N1629="nulová",J1629,0)</f>
        <v>0</v>
      </c>
      <c r="BJ1629" s="25" t="s">
        <v>83</v>
      </c>
      <c r="BK1629" s="246">
        <f>ROUND(I1629*H1629,2)</f>
        <v>0</v>
      </c>
      <c r="BL1629" s="25" t="s">
        <v>430</v>
      </c>
      <c r="BM1629" s="25" t="s">
        <v>1383</v>
      </c>
    </row>
    <row r="1630" s="1" customFormat="1" ht="16.5" customHeight="1">
      <c r="B1630" s="47"/>
      <c r="C1630" s="235" t="s">
        <v>1384</v>
      </c>
      <c r="D1630" s="235" t="s">
        <v>185</v>
      </c>
      <c r="E1630" s="236" t="s">
        <v>1385</v>
      </c>
      <c r="F1630" s="237" t="s">
        <v>1386</v>
      </c>
      <c r="G1630" s="238" t="s">
        <v>257</v>
      </c>
      <c r="H1630" s="239">
        <v>4</v>
      </c>
      <c r="I1630" s="240"/>
      <c r="J1630" s="241">
        <f>ROUND(I1630*H1630,2)</f>
        <v>0</v>
      </c>
      <c r="K1630" s="237" t="s">
        <v>189</v>
      </c>
      <c r="L1630" s="73"/>
      <c r="M1630" s="242" t="s">
        <v>21</v>
      </c>
      <c r="N1630" s="243" t="s">
        <v>46</v>
      </c>
      <c r="O1630" s="48"/>
      <c r="P1630" s="244">
        <f>O1630*H1630</f>
        <v>0</v>
      </c>
      <c r="Q1630" s="244">
        <v>0.00167</v>
      </c>
      <c r="R1630" s="244">
        <f>Q1630*H1630</f>
        <v>0.0066800000000000002</v>
      </c>
      <c r="S1630" s="244">
        <v>0</v>
      </c>
      <c r="T1630" s="245">
        <f>S1630*H1630</f>
        <v>0</v>
      </c>
      <c r="AR1630" s="25" t="s">
        <v>430</v>
      </c>
      <c r="AT1630" s="25" t="s">
        <v>185</v>
      </c>
      <c r="AU1630" s="25" t="s">
        <v>85</v>
      </c>
      <c r="AY1630" s="25" t="s">
        <v>182</v>
      </c>
      <c r="BE1630" s="246">
        <f>IF(N1630="základní",J1630,0)</f>
        <v>0</v>
      </c>
      <c r="BF1630" s="246">
        <f>IF(N1630="snížená",J1630,0)</f>
        <v>0</v>
      </c>
      <c r="BG1630" s="246">
        <f>IF(N1630="zákl. přenesená",J1630,0)</f>
        <v>0</v>
      </c>
      <c r="BH1630" s="246">
        <f>IF(N1630="sníž. přenesená",J1630,0)</f>
        <v>0</v>
      </c>
      <c r="BI1630" s="246">
        <f>IF(N1630="nulová",J1630,0)</f>
        <v>0</v>
      </c>
      <c r="BJ1630" s="25" t="s">
        <v>83</v>
      </c>
      <c r="BK1630" s="246">
        <f>ROUND(I1630*H1630,2)</f>
        <v>0</v>
      </c>
      <c r="BL1630" s="25" t="s">
        <v>430</v>
      </c>
      <c r="BM1630" s="25" t="s">
        <v>1387</v>
      </c>
    </row>
    <row r="1631" s="1" customFormat="1" ht="16.5" customHeight="1">
      <c r="B1631" s="47"/>
      <c r="C1631" s="235" t="s">
        <v>1388</v>
      </c>
      <c r="D1631" s="235" t="s">
        <v>185</v>
      </c>
      <c r="E1631" s="236" t="s">
        <v>1389</v>
      </c>
      <c r="F1631" s="237" t="s">
        <v>1390</v>
      </c>
      <c r="G1631" s="238" t="s">
        <v>257</v>
      </c>
      <c r="H1631" s="239">
        <v>5</v>
      </c>
      <c r="I1631" s="240"/>
      <c r="J1631" s="241">
        <f>ROUND(I1631*H1631,2)</f>
        <v>0</v>
      </c>
      <c r="K1631" s="237" t="s">
        <v>189</v>
      </c>
      <c r="L1631" s="73"/>
      <c r="M1631" s="242" t="s">
        <v>21</v>
      </c>
      <c r="N1631" s="243" t="s">
        <v>46</v>
      </c>
      <c r="O1631" s="48"/>
      <c r="P1631" s="244">
        <f>O1631*H1631</f>
        <v>0</v>
      </c>
      <c r="Q1631" s="244">
        <v>0.00029</v>
      </c>
      <c r="R1631" s="244">
        <f>Q1631*H1631</f>
        <v>0.0014499999999999999</v>
      </c>
      <c r="S1631" s="244">
        <v>0</v>
      </c>
      <c r="T1631" s="245">
        <f>S1631*H1631</f>
        <v>0</v>
      </c>
      <c r="AR1631" s="25" t="s">
        <v>430</v>
      </c>
      <c r="AT1631" s="25" t="s">
        <v>185</v>
      </c>
      <c r="AU1631" s="25" t="s">
        <v>85</v>
      </c>
      <c r="AY1631" s="25" t="s">
        <v>182</v>
      </c>
      <c r="BE1631" s="246">
        <f>IF(N1631="základní",J1631,0)</f>
        <v>0</v>
      </c>
      <c r="BF1631" s="246">
        <f>IF(N1631="snížená",J1631,0)</f>
        <v>0</v>
      </c>
      <c r="BG1631" s="246">
        <f>IF(N1631="zákl. přenesená",J1631,0)</f>
        <v>0</v>
      </c>
      <c r="BH1631" s="246">
        <f>IF(N1631="sníž. přenesená",J1631,0)</f>
        <v>0</v>
      </c>
      <c r="BI1631" s="246">
        <f>IF(N1631="nulová",J1631,0)</f>
        <v>0</v>
      </c>
      <c r="BJ1631" s="25" t="s">
        <v>83</v>
      </c>
      <c r="BK1631" s="246">
        <f>ROUND(I1631*H1631,2)</f>
        <v>0</v>
      </c>
      <c r="BL1631" s="25" t="s">
        <v>430</v>
      </c>
      <c r="BM1631" s="25" t="s">
        <v>1391</v>
      </c>
    </row>
    <row r="1632" s="12" customFormat="1">
      <c r="B1632" s="251"/>
      <c r="C1632" s="252"/>
      <c r="D1632" s="253" t="s">
        <v>252</v>
      </c>
      <c r="E1632" s="254" t="s">
        <v>21</v>
      </c>
      <c r="F1632" s="255" t="s">
        <v>1392</v>
      </c>
      <c r="G1632" s="252"/>
      <c r="H1632" s="254" t="s">
        <v>21</v>
      </c>
      <c r="I1632" s="256"/>
      <c r="J1632" s="252"/>
      <c r="K1632" s="252"/>
      <c r="L1632" s="257"/>
      <c r="M1632" s="258"/>
      <c r="N1632" s="259"/>
      <c r="O1632" s="259"/>
      <c r="P1632" s="259"/>
      <c r="Q1632" s="259"/>
      <c r="R1632" s="259"/>
      <c r="S1632" s="259"/>
      <c r="T1632" s="260"/>
      <c r="AT1632" s="261" t="s">
        <v>252</v>
      </c>
      <c r="AU1632" s="261" t="s">
        <v>85</v>
      </c>
      <c r="AV1632" s="12" t="s">
        <v>83</v>
      </c>
      <c r="AW1632" s="12" t="s">
        <v>38</v>
      </c>
      <c r="AX1632" s="12" t="s">
        <v>75</v>
      </c>
      <c r="AY1632" s="261" t="s">
        <v>182</v>
      </c>
    </row>
    <row r="1633" s="13" customFormat="1">
      <c r="B1633" s="262"/>
      <c r="C1633" s="263"/>
      <c r="D1633" s="253" t="s">
        <v>252</v>
      </c>
      <c r="E1633" s="264" t="s">
        <v>21</v>
      </c>
      <c r="F1633" s="265" t="s">
        <v>181</v>
      </c>
      <c r="G1633" s="263"/>
      <c r="H1633" s="266">
        <v>5</v>
      </c>
      <c r="I1633" s="267"/>
      <c r="J1633" s="263"/>
      <c r="K1633" s="263"/>
      <c r="L1633" s="268"/>
      <c r="M1633" s="269"/>
      <c r="N1633" s="270"/>
      <c r="O1633" s="270"/>
      <c r="P1633" s="270"/>
      <c r="Q1633" s="270"/>
      <c r="R1633" s="270"/>
      <c r="S1633" s="270"/>
      <c r="T1633" s="271"/>
      <c r="AT1633" s="272" t="s">
        <v>252</v>
      </c>
      <c r="AU1633" s="272" t="s">
        <v>85</v>
      </c>
      <c r="AV1633" s="13" t="s">
        <v>85</v>
      </c>
      <c r="AW1633" s="13" t="s">
        <v>38</v>
      </c>
      <c r="AX1633" s="13" t="s">
        <v>83</v>
      </c>
      <c r="AY1633" s="272" t="s">
        <v>182</v>
      </c>
    </row>
    <row r="1634" s="11" customFormat="1" ht="29.88" customHeight="1">
      <c r="B1634" s="219"/>
      <c r="C1634" s="220"/>
      <c r="D1634" s="221" t="s">
        <v>74</v>
      </c>
      <c r="E1634" s="233" t="s">
        <v>1393</v>
      </c>
      <c r="F1634" s="233" t="s">
        <v>110</v>
      </c>
      <c r="G1634" s="220"/>
      <c r="H1634" s="220"/>
      <c r="I1634" s="223"/>
      <c r="J1634" s="234">
        <f>BK1634</f>
        <v>0</v>
      </c>
      <c r="K1634" s="220"/>
      <c r="L1634" s="225"/>
      <c r="M1634" s="226"/>
      <c r="N1634" s="227"/>
      <c r="O1634" s="227"/>
      <c r="P1634" s="228">
        <f>P1635</f>
        <v>0</v>
      </c>
      <c r="Q1634" s="227"/>
      <c r="R1634" s="228">
        <f>R1635</f>
        <v>0</v>
      </c>
      <c r="S1634" s="227"/>
      <c r="T1634" s="229">
        <f>T1635</f>
        <v>0</v>
      </c>
      <c r="AR1634" s="230" t="s">
        <v>85</v>
      </c>
      <c r="AT1634" s="231" t="s">
        <v>74</v>
      </c>
      <c r="AU1634" s="231" t="s">
        <v>83</v>
      </c>
      <c r="AY1634" s="230" t="s">
        <v>182</v>
      </c>
      <c r="BK1634" s="232">
        <f>BK1635</f>
        <v>0</v>
      </c>
    </row>
    <row r="1635" s="1" customFormat="1" ht="16.5" customHeight="1">
      <c r="B1635" s="47"/>
      <c r="C1635" s="235" t="s">
        <v>1394</v>
      </c>
      <c r="D1635" s="235" t="s">
        <v>185</v>
      </c>
      <c r="E1635" s="236" t="s">
        <v>1395</v>
      </c>
      <c r="F1635" s="237" t="s">
        <v>1396</v>
      </c>
      <c r="G1635" s="238" t="s">
        <v>257</v>
      </c>
      <c r="H1635" s="239">
        <v>5</v>
      </c>
      <c r="I1635" s="240"/>
      <c r="J1635" s="241">
        <f>ROUND(I1635*H1635,2)</f>
        <v>0</v>
      </c>
      <c r="K1635" s="237" t="s">
        <v>21</v>
      </c>
      <c r="L1635" s="73"/>
      <c r="M1635" s="242" t="s">
        <v>21</v>
      </c>
      <c r="N1635" s="243" t="s">
        <v>46</v>
      </c>
      <c r="O1635" s="48"/>
      <c r="P1635" s="244">
        <f>O1635*H1635</f>
        <v>0</v>
      </c>
      <c r="Q1635" s="244">
        <v>0</v>
      </c>
      <c r="R1635" s="244">
        <f>Q1635*H1635</f>
        <v>0</v>
      </c>
      <c r="S1635" s="244">
        <v>0</v>
      </c>
      <c r="T1635" s="245">
        <f>S1635*H1635</f>
        <v>0</v>
      </c>
      <c r="AR1635" s="25" t="s">
        <v>430</v>
      </c>
      <c r="AT1635" s="25" t="s">
        <v>185</v>
      </c>
      <c r="AU1635" s="25" t="s">
        <v>85</v>
      </c>
      <c r="AY1635" s="25" t="s">
        <v>182</v>
      </c>
      <c r="BE1635" s="246">
        <f>IF(N1635="základní",J1635,0)</f>
        <v>0</v>
      </c>
      <c r="BF1635" s="246">
        <f>IF(N1635="snížená",J1635,0)</f>
        <v>0</v>
      </c>
      <c r="BG1635" s="246">
        <f>IF(N1635="zákl. přenesená",J1635,0)</f>
        <v>0</v>
      </c>
      <c r="BH1635" s="246">
        <f>IF(N1635="sníž. přenesená",J1635,0)</f>
        <v>0</v>
      </c>
      <c r="BI1635" s="246">
        <f>IF(N1635="nulová",J1635,0)</f>
        <v>0</v>
      </c>
      <c r="BJ1635" s="25" t="s">
        <v>83</v>
      </c>
      <c r="BK1635" s="246">
        <f>ROUND(I1635*H1635,2)</f>
        <v>0</v>
      </c>
      <c r="BL1635" s="25" t="s">
        <v>430</v>
      </c>
      <c r="BM1635" s="25" t="s">
        <v>1397</v>
      </c>
    </row>
    <row r="1636" s="11" customFormat="1" ht="29.88" customHeight="1">
      <c r="B1636" s="219"/>
      <c r="C1636" s="220"/>
      <c r="D1636" s="221" t="s">
        <v>74</v>
      </c>
      <c r="E1636" s="233" t="s">
        <v>1398</v>
      </c>
      <c r="F1636" s="233" t="s">
        <v>1399</v>
      </c>
      <c r="G1636" s="220"/>
      <c r="H1636" s="220"/>
      <c r="I1636" s="223"/>
      <c r="J1636" s="234">
        <f>BK1636</f>
        <v>0</v>
      </c>
      <c r="K1636" s="220"/>
      <c r="L1636" s="225"/>
      <c r="M1636" s="226"/>
      <c r="N1636" s="227"/>
      <c r="O1636" s="227"/>
      <c r="P1636" s="228">
        <f>SUM(P1637:P1663)</f>
        <v>0</v>
      </c>
      <c r="Q1636" s="227"/>
      <c r="R1636" s="228">
        <f>SUM(R1637:R1663)</f>
        <v>1.1461241599999998</v>
      </c>
      <c r="S1636" s="227"/>
      <c r="T1636" s="229">
        <f>SUM(T1637:T1663)</f>
        <v>0</v>
      </c>
      <c r="AR1636" s="230" t="s">
        <v>85</v>
      </c>
      <c r="AT1636" s="231" t="s">
        <v>74</v>
      </c>
      <c r="AU1636" s="231" t="s">
        <v>83</v>
      </c>
      <c r="AY1636" s="230" t="s">
        <v>182</v>
      </c>
      <c r="BK1636" s="232">
        <f>SUM(BK1637:BK1663)</f>
        <v>0</v>
      </c>
    </row>
    <row r="1637" s="1" customFormat="1" ht="16.5" customHeight="1">
      <c r="B1637" s="47"/>
      <c r="C1637" s="235" t="s">
        <v>1400</v>
      </c>
      <c r="D1637" s="235" t="s">
        <v>185</v>
      </c>
      <c r="E1637" s="236" t="s">
        <v>1401</v>
      </c>
      <c r="F1637" s="237" t="s">
        <v>1402</v>
      </c>
      <c r="G1637" s="238" t="s">
        <v>613</v>
      </c>
      <c r="H1637" s="239">
        <v>9</v>
      </c>
      <c r="I1637" s="240"/>
      <c r="J1637" s="241">
        <f>ROUND(I1637*H1637,2)</f>
        <v>0</v>
      </c>
      <c r="K1637" s="237" t="s">
        <v>189</v>
      </c>
      <c r="L1637" s="73"/>
      <c r="M1637" s="242" t="s">
        <v>21</v>
      </c>
      <c r="N1637" s="243" t="s">
        <v>46</v>
      </c>
      <c r="O1637" s="48"/>
      <c r="P1637" s="244">
        <f>O1637*H1637</f>
        <v>0</v>
      </c>
      <c r="Q1637" s="244">
        <v>0.0046499999999999996</v>
      </c>
      <c r="R1637" s="244">
        <f>Q1637*H1637</f>
        <v>0.041849999999999998</v>
      </c>
      <c r="S1637" s="244">
        <v>0</v>
      </c>
      <c r="T1637" s="245">
        <f>S1637*H1637</f>
        <v>0</v>
      </c>
      <c r="AR1637" s="25" t="s">
        <v>430</v>
      </c>
      <c r="AT1637" s="25" t="s">
        <v>185</v>
      </c>
      <c r="AU1637" s="25" t="s">
        <v>85</v>
      </c>
      <c r="AY1637" s="25" t="s">
        <v>182</v>
      </c>
      <c r="BE1637" s="246">
        <f>IF(N1637="základní",J1637,0)</f>
        <v>0</v>
      </c>
      <c r="BF1637" s="246">
        <f>IF(N1637="snížená",J1637,0)</f>
        <v>0</v>
      </c>
      <c r="BG1637" s="246">
        <f>IF(N1637="zákl. přenesená",J1637,0)</f>
        <v>0</v>
      </c>
      <c r="BH1637" s="246">
        <f>IF(N1637="sníž. přenesená",J1637,0)</f>
        <v>0</v>
      </c>
      <c r="BI1637" s="246">
        <f>IF(N1637="nulová",J1637,0)</f>
        <v>0</v>
      </c>
      <c r="BJ1637" s="25" t="s">
        <v>83</v>
      </c>
      <c r="BK1637" s="246">
        <f>ROUND(I1637*H1637,2)</f>
        <v>0</v>
      </c>
      <c r="BL1637" s="25" t="s">
        <v>430</v>
      </c>
      <c r="BM1637" s="25" t="s">
        <v>1403</v>
      </c>
    </row>
    <row r="1638" s="12" customFormat="1">
      <c r="B1638" s="251"/>
      <c r="C1638" s="252"/>
      <c r="D1638" s="253" t="s">
        <v>252</v>
      </c>
      <c r="E1638" s="254" t="s">
        <v>21</v>
      </c>
      <c r="F1638" s="255" t="s">
        <v>1404</v>
      </c>
      <c r="G1638" s="252"/>
      <c r="H1638" s="254" t="s">
        <v>21</v>
      </c>
      <c r="I1638" s="256"/>
      <c r="J1638" s="252"/>
      <c r="K1638" s="252"/>
      <c r="L1638" s="257"/>
      <c r="M1638" s="258"/>
      <c r="N1638" s="259"/>
      <c r="O1638" s="259"/>
      <c r="P1638" s="259"/>
      <c r="Q1638" s="259"/>
      <c r="R1638" s="259"/>
      <c r="S1638" s="259"/>
      <c r="T1638" s="260"/>
      <c r="AT1638" s="261" t="s">
        <v>252</v>
      </c>
      <c r="AU1638" s="261" t="s">
        <v>85</v>
      </c>
      <c r="AV1638" s="12" t="s">
        <v>83</v>
      </c>
      <c r="AW1638" s="12" t="s">
        <v>38</v>
      </c>
      <c r="AX1638" s="12" t="s">
        <v>75</v>
      </c>
      <c r="AY1638" s="261" t="s">
        <v>182</v>
      </c>
    </row>
    <row r="1639" s="13" customFormat="1">
      <c r="B1639" s="262"/>
      <c r="C1639" s="263"/>
      <c r="D1639" s="253" t="s">
        <v>252</v>
      </c>
      <c r="E1639" s="264" t="s">
        <v>21</v>
      </c>
      <c r="F1639" s="265" t="s">
        <v>21</v>
      </c>
      <c r="G1639" s="263"/>
      <c r="H1639" s="266">
        <v>0</v>
      </c>
      <c r="I1639" s="267"/>
      <c r="J1639" s="263"/>
      <c r="K1639" s="263"/>
      <c r="L1639" s="268"/>
      <c r="M1639" s="269"/>
      <c r="N1639" s="270"/>
      <c r="O1639" s="270"/>
      <c r="P1639" s="270"/>
      <c r="Q1639" s="270"/>
      <c r="R1639" s="270"/>
      <c r="S1639" s="270"/>
      <c r="T1639" s="271"/>
      <c r="AT1639" s="272" t="s">
        <v>252</v>
      </c>
      <c r="AU1639" s="272" t="s">
        <v>85</v>
      </c>
      <c r="AV1639" s="13" t="s">
        <v>85</v>
      </c>
      <c r="AW1639" s="13" t="s">
        <v>38</v>
      </c>
      <c r="AX1639" s="13" t="s">
        <v>75</v>
      </c>
      <c r="AY1639" s="272" t="s">
        <v>182</v>
      </c>
    </row>
    <row r="1640" s="13" customFormat="1">
      <c r="B1640" s="262"/>
      <c r="C1640" s="263"/>
      <c r="D1640" s="253" t="s">
        <v>252</v>
      </c>
      <c r="E1640" s="264" t="s">
        <v>21</v>
      </c>
      <c r="F1640" s="265" t="s">
        <v>1405</v>
      </c>
      <c r="G1640" s="263"/>
      <c r="H1640" s="266">
        <v>9</v>
      </c>
      <c r="I1640" s="267"/>
      <c r="J1640" s="263"/>
      <c r="K1640" s="263"/>
      <c r="L1640" s="268"/>
      <c r="M1640" s="269"/>
      <c r="N1640" s="270"/>
      <c r="O1640" s="270"/>
      <c r="P1640" s="270"/>
      <c r="Q1640" s="270"/>
      <c r="R1640" s="270"/>
      <c r="S1640" s="270"/>
      <c r="T1640" s="271"/>
      <c r="AT1640" s="272" t="s">
        <v>252</v>
      </c>
      <c r="AU1640" s="272" t="s">
        <v>85</v>
      </c>
      <c r="AV1640" s="13" t="s">
        <v>85</v>
      </c>
      <c r="AW1640" s="13" t="s">
        <v>38</v>
      </c>
      <c r="AX1640" s="13" t="s">
        <v>83</v>
      </c>
      <c r="AY1640" s="272" t="s">
        <v>182</v>
      </c>
    </row>
    <row r="1641" s="1" customFormat="1" ht="16.5" customHeight="1">
      <c r="B1641" s="47"/>
      <c r="C1641" s="235" t="s">
        <v>1406</v>
      </c>
      <c r="D1641" s="235" t="s">
        <v>185</v>
      </c>
      <c r="E1641" s="236" t="s">
        <v>1407</v>
      </c>
      <c r="F1641" s="237" t="s">
        <v>1408</v>
      </c>
      <c r="G1641" s="238" t="s">
        <v>613</v>
      </c>
      <c r="H1641" s="239">
        <v>3</v>
      </c>
      <c r="I1641" s="240"/>
      <c r="J1641" s="241">
        <f>ROUND(I1641*H1641,2)</f>
        <v>0</v>
      </c>
      <c r="K1641" s="237" t="s">
        <v>189</v>
      </c>
      <c r="L1641" s="73"/>
      <c r="M1641" s="242" t="s">
        <v>21</v>
      </c>
      <c r="N1641" s="243" t="s">
        <v>46</v>
      </c>
      <c r="O1641" s="48"/>
      <c r="P1641" s="244">
        <f>O1641*H1641</f>
        <v>0</v>
      </c>
      <c r="Q1641" s="244">
        <v>0.0068500000000000002</v>
      </c>
      <c r="R1641" s="244">
        <f>Q1641*H1641</f>
        <v>0.020549999999999999</v>
      </c>
      <c r="S1641" s="244">
        <v>0</v>
      </c>
      <c r="T1641" s="245">
        <f>S1641*H1641</f>
        <v>0</v>
      </c>
      <c r="AR1641" s="25" t="s">
        <v>430</v>
      </c>
      <c r="AT1641" s="25" t="s">
        <v>185</v>
      </c>
      <c r="AU1641" s="25" t="s">
        <v>85</v>
      </c>
      <c r="AY1641" s="25" t="s">
        <v>182</v>
      </c>
      <c r="BE1641" s="246">
        <f>IF(N1641="základní",J1641,0)</f>
        <v>0</v>
      </c>
      <c r="BF1641" s="246">
        <f>IF(N1641="snížená",J1641,0)</f>
        <v>0</v>
      </c>
      <c r="BG1641" s="246">
        <f>IF(N1641="zákl. přenesená",J1641,0)</f>
        <v>0</v>
      </c>
      <c r="BH1641" s="246">
        <f>IF(N1641="sníž. přenesená",J1641,0)</f>
        <v>0</v>
      </c>
      <c r="BI1641" s="246">
        <f>IF(N1641="nulová",J1641,0)</f>
        <v>0</v>
      </c>
      <c r="BJ1641" s="25" t="s">
        <v>83</v>
      </c>
      <c r="BK1641" s="246">
        <f>ROUND(I1641*H1641,2)</f>
        <v>0</v>
      </c>
      <c r="BL1641" s="25" t="s">
        <v>430</v>
      </c>
      <c r="BM1641" s="25" t="s">
        <v>1409</v>
      </c>
    </row>
    <row r="1642" s="12" customFormat="1">
      <c r="B1642" s="251"/>
      <c r="C1642" s="252"/>
      <c r="D1642" s="253" t="s">
        <v>252</v>
      </c>
      <c r="E1642" s="254" t="s">
        <v>21</v>
      </c>
      <c r="F1642" s="255" t="s">
        <v>1404</v>
      </c>
      <c r="G1642" s="252"/>
      <c r="H1642" s="254" t="s">
        <v>21</v>
      </c>
      <c r="I1642" s="256"/>
      <c r="J1642" s="252"/>
      <c r="K1642" s="252"/>
      <c r="L1642" s="257"/>
      <c r="M1642" s="258"/>
      <c r="N1642" s="259"/>
      <c r="O1642" s="259"/>
      <c r="P1642" s="259"/>
      <c r="Q1642" s="259"/>
      <c r="R1642" s="259"/>
      <c r="S1642" s="259"/>
      <c r="T1642" s="260"/>
      <c r="AT1642" s="261" t="s">
        <v>252</v>
      </c>
      <c r="AU1642" s="261" t="s">
        <v>85</v>
      </c>
      <c r="AV1642" s="12" t="s">
        <v>83</v>
      </c>
      <c r="AW1642" s="12" t="s">
        <v>38</v>
      </c>
      <c r="AX1642" s="12" t="s">
        <v>75</v>
      </c>
      <c r="AY1642" s="261" t="s">
        <v>182</v>
      </c>
    </row>
    <row r="1643" s="13" customFormat="1">
      <c r="B1643" s="262"/>
      <c r="C1643" s="263"/>
      <c r="D1643" s="253" t="s">
        <v>252</v>
      </c>
      <c r="E1643" s="264" t="s">
        <v>21</v>
      </c>
      <c r="F1643" s="265" t="s">
        <v>21</v>
      </c>
      <c r="G1643" s="263"/>
      <c r="H1643" s="266">
        <v>0</v>
      </c>
      <c r="I1643" s="267"/>
      <c r="J1643" s="263"/>
      <c r="K1643" s="263"/>
      <c r="L1643" s="268"/>
      <c r="M1643" s="269"/>
      <c r="N1643" s="270"/>
      <c r="O1643" s="270"/>
      <c r="P1643" s="270"/>
      <c r="Q1643" s="270"/>
      <c r="R1643" s="270"/>
      <c r="S1643" s="270"/>
      <c r="T1643" s="271"/>
      <c r="AT1643" s="272" t="s">
        <v>252</v>
      </c>
      <c r="AU1643" s="272" t="s">
        <v>85</v>
      </c>
      <c r="AV1643" s="13" t="s">
        <v>85</v>
      </c>
      <c r="AW1643" s="13" t="s">
        <v>38</v>
      </c>
      <c r="AX1643" s="13" t="s">
        <v>75</v>
      </c>
      <c r="AY1643" s="272" t="s">
        <v>182</v>
      </c>
    </row>
    <row r="1644" s="13" customFormat="1">
      <c r="B1644" s="262"/>
      <c r="C1644" s="263"/>
      <c r="D1644" s="253" t="s">
        <v>252</v>
      </c>
      <c r="E1644" s="264" t="s">
        <v>21</v>
      </c>
      <c r="F1644" s="265" t="s">
        <v>104</v>
      </c>
      <c r="G1644" s="263"/>
      <c r="H1644" s="266">
        <v>3</v>
      </c>
      <c r="I1644" s="267"/>
      <c r="J1644" s="263"/>
      <c r="K1644" s="263"/>
      <c r="L1644" s="268"/>
      <c r="M1644" s="269"/>
      <c r="N1644" s="270"/>
      <c r="O1644" s="270"/>
      <c r="P1644" s="270"/>
      <c r="Q1644" s="270"/>
      <c r="R1644" s="270"/>
      <c r="S1644" s="270"/>
      <c r="T1644" s="271"/>
      <c r="AT1644" s="272" t="s">
        <v>252</v>
      </c>
      <c r="AU1644" s="272" t="s">
        <v>85</v>
      </c>
      <c r="AV1644" s="13" t="s">
        <v>85</v>
      </c>
      <c r="AW1644" s="13" t="s">
        <v>38</v>
      </c>
      <c r="AX1644" s="13" t="s">
        <v>83</v>
      </c>
      <c r="AY1644" s="272" t="s">
        <v>182</v>
      </c>
    </row>
    <row r="1645" s="1" customFormat="1" ht="16.5" customHeight="1">
      <c r="B1645" s="47"/>
      <c r="C1645" s="235" t="s">
        <v>1410</v>
      </c>
      <c r="D1645" s="235" t="s">
        <v>185</v>
      </c>
      <c r="E1645" s="236" t="s">
        <v>1411</v>
      </c>
      <c r="F1645" s="237" t="s">
        <v>1412</v>
      </c>
      <c r="G1645" s="238" t="s">
        <v>613</v>
      </c>
      <c r="H1645" s="239">
        <v>3</v>
      </c>
      <c r="I1645" s="240"/>
      <c r="J1645" s="241">
        <f>ROUND(I1645*H1645,2)</f>
        <v>0</v>
      </c>
      <c r="K1645" s="237" t="s">
        <v>189</v>
      </c>
      <c r="L1645" s="73"/>
      <c r="M1645" s="242" t="s">
        <v>21</v>
      </c>
      <c r="N1645" s="243" t="s">
        <v>46</v>
      </c>
      <c r="O1645" s="48"/>
      <c r="P1645" s="244">
        <f>O1645*H1645</f>
        <v>0</v>
      </c>
      <c r="Q1645" s="244">
        <v>0.01315</v>
      </c>
      <c r="R1645" s="244">
        <f>Q1645*H1645</f>
        <v>0.039449999999999999</v>
      </c>
      <c r="S1645" s="244">
        <v>0</v>
      </c>
      <c r="T1645" s="245">
        <f>S1645*H1645</f>
        <v>0</v>
      </c>
      <c r="AR1645" s="25" t="s">
        <v>430</v>
      </c>
      <c r="AT1645" s="25" t="s">
        <v>185</v>
      </c>
      <c r="AU1645" s="25" t="s">
        <v>85</v>
      </c>
      <c r="AY1645" s="25" t="s">
        <v>182</v>
      </c>
      <c r="BE1645" s="246">
        <f>IF(N1645="základní",J1645,0)</f>
        <v>0</v>
      </c>
      <c r="BF1645" s="246">
        <f>IF(N1645="snížená",J1645,0)</f>
        <v>0</v>
      </c>
      <c r="BG1645" s="246">
        <f>IF(N1645="zákl. přenesená",J1645,0)</f>
        <v>0</v>
      </c>
      <c r="BH1645" s="246">
        <f>IF(N1645="sníž. přenesená",J1645,0)</f>
        <v>0</v>
      </c>
      <c r="BI1645" s="246">
        <f>IF(N1645="nulová",J1645,0)</f>
        <v>0</v>
      </c>
      <c r="BJ1645" s="25" t="s">
        <v>83</v>
      </c>
      <c r="BK1645" s="246">
        <f>ROUND(I1645*H1645,2)</f>
        <v>0</v>
      </c>
      <c r="BL1645" s="25" t="s">
        <v>430</v>
      </c>
      <c r="BM1645" s="25" t="s">
        <v>1413</v>
      </c>
    </row>
    <row r="1646" s="12" customFormat="1">
      <c r="B1646" s="251"/>
      <c r="C1646" s="252"/>
      <c r="D1646" s="253" t="s">
        <v>252</v>
      </c>
      <c r="E1646" s="254" t="s">
        <v>21</v>
      </c>
      <c r="F1646" s="255" t="s">
        <v>1414</v>
      </c>
      <c r="G1646" s="252"/>
      <c r="H1646" s="254" t="s">
        <v>21</v>
      </c>
      <c r="I1646" s="256"/>
      <c r="J1646" s="252"/>
      <c r="K1646" s="252"/>
      <c r="L1646" s="257"/>
      <c r="M1646" s="258"/>
      <c r="N1646" s="259"/>
      <c r="O1646" s="259"/>
      <c r="P1646" s="259"/>
      <c r="Q1646" s="259"/>
      <c r="R1646" s="259"/>
      <c r="S1646" s="259"/>
      <c r="T1646" s="260"/>
      <c r="AT1646" s="261" t="s">
        <v>252</v>
      </c>
      <c r="AU1646" s="261" t="s">
        <v>85</v>
      </c>
      <c r="AV1646" s="12" t="s">
        <v>83</v>
      </c>
      <c r="AW1646" s="12" t="s">
        <v>38</v>
      </c>
      <c r="AX1646" s="12" t="s">
        <v>75</v>
      </c>
      <c r="AY1646" s="261" t="s">
        <v>182</v>
      </c>
    </row>
    <row r="1647" s="12" customFormat="1">
      <c r="B1647" s="251"/>
      <c r="C1647" s="252"/>
      <c r="D1647" s="253" t="s">
        <v>252</v>
      </c>
      <c r="E1647" s="254" t="s">
        <v>21</v>
      </c>
      <c r="F1647" s="255" t="s">
        <v>1415</v>
      </c>
      <c r="G1647" s="252"/>
      <c r="H1647" s="254" t="s">
        <v>21</v>
      </c>
      <c r="I1647" s="256"/>
      <c r="J1647" s="252"/>
      <c r="K1647" s="252"/>
      <c r="L1647" s="257"/>
      <c r="M1647" s="258"/>
      <c r="N1647" s="259"/>
      <c r="O1647" s="259"/>
      <c r="P1647" s="259"/>
      <c r="Q1647" s="259"/>
      <c r="R1647" s="259"/>
      <c r="S1647" s="259"/>
      <c r="T1647" s="260"/>
      <c r="AT1647" s="261" t="s">
        <v>252</v>
      </c>
      <c r="AU1647" s="261" t="s">
        <v>85</v>
      </c>
      <c r="AV1647" s="12" t="s">
        <v>83</v>
      </c>
      <c r="AW1647" s="12" t="s">
        <v>38</v>
      </c>
      <c r="AX1647" s="12" t="s">
        <v>75</v>
      </c>
      <c r="AY1647" s="261" t="s">
        <v>182</v>
      </c>
    </row>
    <row r="1648" s="13" customFormat="1">
      <c r="B1648" s="262"/>
      <c r="C1648" s="263"/>
      <c r="D1648" s="253" t="s">
        <v>252</v>
      </c>
      <c r="E1648" s="264" t="s">
        <v>21</v>
      </c>
      <c r="F1648" s="265" t="s">
        <v>1416</v>
      </c>
      <c r="G1648" s="263"/>
      <c r="H1648" s="266">
        <v>3</v>
      </c>
      <c r="I1648" s="267"/>
      <c r="J1648" s="263"/>
      <c r="K1648" s="263"/>
      <c r="L1648" s="268"/>
      <c r="M1648" s="269"/>
      <c r="N1648" s="270"/>
      <c r="O1648" s="270"/>
      <c r="P1648" s="270"/>
      <c r="Q1648" s="270"/>
      <c r="R1648" s="270"/>
      <c r="S1648" s="270"/>
      <c r="T1648" s="271"/>
      <c r="AT1648" s="272" t="s">
        <v>252</v>
      </c>
      <c r="AU1648" s="272" t="s">
        <v>85</v>
      </c>
      <c r="AV1648" s="13" t="s">
        <v>85</v>
      </c>
      <c r="AW1648" s="13" t="s">
        <v>38</v>
      </c>
      <c r="AX1648" s="13" t="s">
        <v>83</v>
      </c>
      <c r="AY1648" s="272" t="s">
        <v>182</v>
      </c>
    </row>
    <row r="1649" s="1" customFormat="1" ht="16.5" customHeight="1">
      <c r="B1649" s="47"/>
      <c r="C1649" s="235" t="s">
        <v>1417</v>
      </c>
      <c r="D1649" s="235" t="s">
        <v>185</v>
      </c>
      <c r="E1649" s="236" t="s">
        <v>1418</v>
      </c>
      <c r="F1649" s="237" t="s">
        <v>1419</v>
      </c>
      <c r="G1649" s="238" t="s">
        <v>250</v>
      </c>
      <c r="H1649" s="239">
        <v>55.479999999999997</v>
      </c>
      <c r="I1649" s="240"/>
      <c r="J1649" s="241">
        <f>ROUND(I1649*H1649,2)</f>
        <v>0</v>
      </c>
      <c r="K1649" s="237" t="s">
        <v>189</v>
      </c>
      <c r="L1649" s="73"/>
      <c r="M1649" s="242" t="s">
        <v>21</v>
      </c>
      <c r="N1649" s="243" t="s">
        <v>46</v>
      </c>
      <c r="O1649" s="48"/>
      <c r="P1649" s="244">
        <f>O1649*H1649</f>
        <v>0</v>
      </c>
      <c r="Q1649" s="244">
        <v>0.017309999999999999</v>
      </c>
      <c r="R1649" s="244">
        <f>Q1649*H1649</f>
        <v>0.96035879999999985</v>
      </c>
      <c r="S1649" s="244">
        <v>0</v>
      </c>
      <c r="T1649" s="245">
        <f>S1649*H1649</f>
        <v>0</v>
      </c>
      <c r="AR1649" s="25" t="s">
        <v>430</v>
      </c>
      <c r="AT1649" s="25" t="s">
        <v>185</v>
      </c>
      <c r="AU1649" s="25" t="s">
        <v>85</v>
      </c>
      <c r="AY1649" s="25" t="s">
        <v>182</v>
      </c>
      <c r="BE1649" s="246">
        <f>IF(N1649="základní",J1649,0)</f>
        <v>0</v>
      </c>
      <c r="BF1649" s="246">
        <f>IF(N1649="snížená",J1649,0)</f>
        <v>0</v>
      </c>
      <c r="BG1649" s="246">
        <f>IF(N1649="zákl. přenesená",J1649,0)</f>
        <v>0</v>
      </c>
      <c r="BH1649" s="246">
        <f>IF(N1649="sníž. přenesená",J1649,0)</f>
        <v>0</v>
      </c>
      <c r="BI1649" s="246">
        <f>IF(N1649="nulová",J1649,0)</f>
        <v>0</v>
      </c>
      <c r="BJ1649" s="25" t="s">
        <v>83</v>
      </c>
      <c r="BK1649" s="246">
        <f>ROUND(I1649*H1649,2)</f>
        <v>0</v>
      </c>
      <c r="BL1649" s="25" t="s">
        <v>430</v>
      </c>
      <c r="BM1649" s="25" t="s">
        <v>1420</v>
      </c>
    </row>
    <row r="1650" s="12" customFormat="1">
      <c r="B1650" s="251"/>
      <c r="C1650" s="252"/>
      <c r="D1650" s="253" t="s">
        <v>252</v>
      </c>
      <c r="E1650" s="254" t="s">
        <v>21</v>
      </c>
      <c r="F1650" s="255" t="s">
        <v>1421</v>
      </c>
      <c r="G1650" s="252"/>
      <c r="H1650" s="254" t="s">
        <v>21</v>
      </c>
      <c r="I1650" s="256"/>
      <c r="J1650" s="252"/>
      <c r="K1650" s="252"/>
      <c r="L1650" s="257"/>
      <c r="M1650" s="258"/>
      <c r="N1650" s="259"/>
      <c r="O1650" s="259"/>
      <c r="P1650" s="259"/>
      <c r="Q1650" s="259"/>
      <c r="R1650" s="259"/>
      <c r="S1650" s="259"/>
      <c r="T1650" s="260"/>
      <c r="AT1650" s="261" t="s">
        <v>252</v>
      </c>
      <c r="AU1650" s="261" t="s">
        <v>85</v>
      </c>
      <c r="AV1650" s="12" t="s">
        <v>83</v>
      </c>
      <c r="AW1650" s="12" t="s">
        <v>38</v>
      </c>
      <c r="AX1650" s="12" t="s">
        <v>75</v>
      </c>
      <c r="AY1650" s="261" t="s">
        <v>182</v>
      </c>
    </row>
    <row r="1651" s="13" customFormat="1">
      <c r="B1651" s="262"/>
      <c r="C1651" s="263"/>
      <c r="D1651" s="253" t="s">
        <v>252</v>
      </c>
      <c r="E1651" s="264" t="s">
        <v>21</v>
      </c>
      <c r="F1651" s="265" t="s">
        <v>21</v>
      </c>
      <c r="G1651" s="263"/>
      <c r="H1651" s="266">
        <v>0</v>
      </c>
      <c r="I1651" s="267"/>
      <c r="J1651" s="263"/>
      <c r="K1651" s="263"/>
      <c r="L1651" s="268"/>
      <c r="M1651" s="269"/>
      <c r="N1651" s="270"/>
      <c r="O1651" s="270"/>
      <c r="P1651" s="270"/>
      <c r="Q1651" s="270"/>
      <c r="R1651" s="270"/>
      <c r="S1651" s="270"/>
      <c r="T1651" s="271"/>
      <c r="AT1651" s="272" t="s">
        <v>252</v>
      </c>
      <c r="AU1651" s="272" t="s">
        <v>85</v>
      </c>
      <c r="AV1651" s="13" t="s">
        <v>85</v>
      </c>
      <c r="AW1651" s="13" t="s">
        <v>38</v>
      </c>
      <c r="AX1651" s="13" t="s">
        <v>75</v>
      </c>
      <c r="AY1651" s="272" t="s">
        <v>182</v>
      </c>
    </row>
    <row r="1652" s="13" customFormat="1">
      <c r="B1652" s="262"/>
      <c r="C1652" s="263"/>
      <c r="D1652" s="253" t="s">
        <v>252</v>
      </c>
      <c r="E1652" s="264" t="s">
        <v>21</v>
      </c>
      <c r="F1652" s="265" t="s">
        <v>1422</v>
      </c>
      <c r="G1652" s="263"/>
      <c r="H1652" s="266">
        <v>55.479999999999997</v>
      </c>
      <c r="I1652" s="267"/>
      <c r="J1652" s="263"/>
      <c r="K1652" s="263"/>
      <c r="L1652" s="268"/>
      <c r="M1652" s="269"/>
      <c r="N1652" s="270"/>
      <c r="O1652" s="270"/>
      <c r="P1652" s="270"/>
      <c r="Q1652" s="270"/>
      <c r="R1652" s="270"/>
      <c r="S1652" s="270"/>
      <c r="T1652" s="271"/>
      <c r="AT1652" s="272" t="s">
        <v>252</v>
      </c>
      <c r="AU1652" s="272" t="s">
        <v>85</v>
      </c>
      <c r="AV1652" s="13" t="s">
        <v>85</v>
      </c>
      <c r="AW1652" s="13" t="s">
        <v>38</v>
      </c>
      <c r="AX1652" s="13" t="s">
        <v>83</v>
      </c>
      <c r="AY1652" s="272" t="s">
        <v>182</v>
      </c>
    </row>
    <row r="1653" s="1" customFormat="1" ht="16.5" customHeight="1">
      <c r="B1653" s="47"/>
      <c r="C1653" s="235" t="s">
        <v>1423</v>
      </c>
      <c r="D1653" s="235" t="s">
        <v>185</v>
      </c>
      <c r="E1653" s="236" t="s">
        <v>1424</v>
      </c>
      <c r="F1653" s="237" t="s">
        <v>1425</v>
      </c>
      <c r="G1653" s="238" t="s">
        <v>250</v>
      </c>
      <c r="H1653" s="239">
        <v>2.964</v>
      </c>
      <c r="I1653" s="240"/>
      <c r="J1653" s="241">
        <f>ROUND(I1653*H1653,2)</f>
        <v>0</v>
      </c>
      <c r="K1653" s="237" t="s">
        <v>189</v>
      </c>
      <c r="L1653" s="73"/>
      <c r="M1653" s="242" t="s">
        <v>21</v>
      </c>
      <c r="N1653" s="243" t="s">
        <v>46</v>
      </c>
      <c r="O1653" s="48"/>
      <c r="P1653" s="244">
        <f>O1653*H1653</f>
        <v>0</v>
      </c>
      <c r="Q1653" s="244">
        <v>0.01874</v>
      </c>
      <c r="R1653" s="244">
        <f>Q1653*H1653</f>
        <v>0.055545360000000002</v>
      </c>
      <c r="S1653" s="244">
        <v>0</v>
      </c>
      <c r="T1653" s="245">
        <f>S1653*H1653</f>
        <v>0</v>
      </c>
      <c r="AR1653" s="25" t="s">
        <v>430</v>
      </c>
      <c r="AT1653" s="25" t="s">
        <v>185</v>
      </c>
      <c r="AU1653" s="25" t="s">
        <v>85</v>
      </c>
      <c r="AY1653" s="25" t="s">
        <v>182</v>
      </c>
      <c r="BE1653" s="246">
        <f>IF(N1653="základní",J1653,0)</f>
        <v>0</v>
      </c>
      <c r="BF1653" s="246">
        <f>IF(N1653="snížená",J1653,0)</f>
        <v>0</v>
      </c>
      <c r="BG1653" s="246">
        <f>IF(N1653="zákl. přenesená",J1653,0)</f>
        <v>0</v>
      </c>
      <c r="BH1653" s="246">
        <f>IF(N1653="sníž. přenesená",J1653,0)</f>
        <v>0</v>
      </c>
      <c r="BI1653" s="246">
        <f>IF(N1653="nulová",J1653,0)</f>
        <v>0</v>
      </c>
      <c r="BJ1653" s="25" t="s">
        <v>83</v>
      </c>
      <c r="BK1653" s="246">
        <f>ROUND(I1653*H1653,2)</f>
        <v>0</v>
      </c>
      <c r="BL1653" s="25" t="s">
        <v>430</v>
      </c>
      <c r="BM1653" s="25" t="s">
        <v>1426</v>
      </c>
    </row>
    <row r="1654" s="12" customFormat="1">
      <c r="B1654" s="251"/>
      <c r="C1654" s="252"/>
      <c r="D1654" s="253" t="s">
        <v>252</v>
      </c>
      <c r="E1654" s="254" t="s">
        <v>21</v>
      </c>
      <c r="F1654" s="255" t="s">
        <v>1427</v>
      </c>
      <c r="G1654" s="252"/>
      <c r="H1654" s="254" t="s">
        <v>21</v>
      </c>
      <c r="I1654" s="256"/>
      <c r="J1654" s="252"/>
      <c r="K1654" s="252"/>
      <c r="L1654" s="257"/>
      <c r="M1654" s="258"/>
      <c r="N1654" s="259"/>
      <c r="O1654" s="259"/>
      <c r="P1654" s="259"/>
      <c r="Q1654" s="259"/>
      <c r="R1654" s="259"/>
      <c r="S1654" s="259"/>
      <c r="T1654" s="260"/>
      <c r="AT1654" s="261" t="s">
        <v>252</v>
      </c>
      <c r="AU1654" s="261" t="s">
        <v>85</v>
      </c>
      <c r="AV1654" s="12" t="s">
        <v>83</v>
      </c>
      <c r="AW1654" s="12" t="s">
        <v>38</v>
      </c>
      <c r="AX1654" s="12" t="s">
        <v>75</v>
      </c>
      <c r="AY1654" s="261" t="s">
        <v>182</v>
      </c>
    </row>
    <row r="1655" s="13" customFormat="1">
      <c r="B1655" s="262"/>
      <c r="C1655" s="263"/>
      <c r="D1655" s="253" t="s">
        <v>252</v>
      </c>
      <c r="E1655" s="264" t="s">
        <v>21</v>
      </c>
      <c r="F1655" s="265" t="s">
        <v>21</v>
      </c>
      <c r="G1655" s="263"/>
      <c r="H1655" s="266">
        <v>0</v>
      </c>
      <c r="I1655" s="267"/>
      <c r="J1655" s="263"/>
      <c r="K1655" s="263"/>
      <c r="L1655" s="268"/>
      <c r="M1655" s="269"/>
      <c r="N1655" s="270"/>
      <c r="O1655" s="270"/>
      <c r="P1655" s="270"/>
      <c r="Q1655" s="270"/>
      <c r="R1655" s="270"/>
      <c r="S1655" s="270"/>
      <c r="T1655" s="271"/>
      <c r="AT1655" s="272" t="s">
        <v>252</v>
      </c>
      <c r="AU1655" s="272" t="s">
        <v>85</v>
      </c>
      <c r="AV1655" s="13" t="s">
        <v>85</v>
      </c>
      <c r="AW1655" s="13" t="s">
        <v>38</v>
      </c>
      <c r="AX1655" s="13" t="s">
        <v>75</v>
      </c>
      <c r="AY1655" s="272" t="s">
        <v>182</v>
      </c>
    </row>
    <row r="1656" s="13" customFormat="1">
      <c r="B1656" s="262"/>
      <c r="C1656" s="263"/>
      <c r="D1656" s="253" t="s">
        <v>252</v>
      </c>
      <c r="E1656" s="264" t="s">
        <v>21</v>
      </c>
      <c r="F1656" s="265" t="s">
        <v>1428</v>
      </c>
      <c r="G1656" s="263"/>
      <c r="H1656" s="266">
        <v>4.343</v>
      </c>
      <c r="I1656" s="267"/>
      <c r="J1656" s="263"/>
      <c r="K1656" s="263"/>
      <c r="L1656" s="268"/>
      <c r="M1656" s="269"/>
      <c r="N1656" s="270"/>
      <c r="O1656" s="270"/>
      <c r="P1656" s="270"/>
      <c r="Q1656" s="270"/>
      <c r="R1656" s="270"/>
      <c r="S1656" s="270"/>
      <c r="T1656" s="271"/>
      <c r="AT1656" s="272" t="s">
        <v>252</v>
      </c>
      <c r="AU1656" s="272" t="s">
        <v>85</v>
      </c>
      <c r="AV1656" s="13" t="s">
        <v>85</v>
      </c>
      <c r="AW1656" s="13" t="s">
        <v>38</v>
      </c>
      <c r="AX1656" s="13" t="s">
        <v>75</v>
      </c>
      <c r="AY1656" s="272" t="s">
        <v>182</v>
      </c>
    </row>
    <row r="1657" s="13" customFormat="1">
      <c r="B1657" s="262"/>
      <c r="C1657" s="263"/>
      <c r="D1657" s="253" t="s">
        <v>252</v>
      </c>
      <c r="E1657" s="264" t="s">
        <v>21</v>
      </c>
      <c r="F1657" s="265" t="s">
        <v>1429</v>
      </c>
      <c r="G1657" s="263"/>
      <c r="H1657" s="266">
        <v>-1.379</v>
      </c>
      <c r="I1657" s="267"/>
      <c r="J1657" s="263"/>
      <c r="K1657" s="263"/>
      <c r="L1657" s="268"/>
      <c r="M1657" s="269"/>
      <c r="N1657" s="270"/>
      <c r="O1657" s="270"/>
      <c r="P1657" s="270"/>
      <c r="Q1657" s="270"/>
      <c r="R1657" s="270"/>
      <c r="S1657" s="270"/>
      <c r="T1657" s="271"/>
      <c r="AT1657" s="272" t="s">
        <v>252</v>
      </c>
      <c r="AU1657" s="272" t="s">
        <v>85</v>
      </c>
      <c r="AV1657" s="13" t="s">
        <v>85</v>
      </c>
      <c r="AW1657" s="13" t="s">
        <v>38</v>
      </c>
      <c r="AX1657" s="13" t="s">
        <v>75</v>
      </c>
      <c r="AY1657" s="272" t="s">
        <v>182</v>
      </c>
    </row>
    <row r="1658" s="14" customFormat="1">
      <c r="B1658" s="273"/>
      <c r="C1658" s="274"/>
      <c r="D1658" s="253" t="s">
        <v>252</v>
      </c>
      <c r="E1658" s="275" t="s">
        <v>21</v>
      </c>
      <c r="F1658" s="276" t="s">
        <v>270</v>
      </c>
      <c r="G1658" s="274"/>
      <c r="H1658" s="277">
        <v>2.964</v>
      </c>
      <c r="I1658" s="278"/>
      <c r="J1658" s="274"/>
      <c r="K1658" s="274"/>
      <c r="L1658" s="279"/>
      <c r="M1658" s="280"/>
      <c r="N1658" s="281"/>
      <c r="O1658" s="281"/>
      <c r="P1658" s="281"/>
      <c r="Q1658" s="281"/>
      <c r="R1658" s="281"/>
      <c r="S1658" s="281"/>
      <c r="T1658" s="282"/>
      <c r="AT1658" s="283" t="s">
        <v>252</v>
      </c>
      <c r="AU1658" s="283" t="s">
        <v>85</v>
      </c>
      <c r="AV1658" s="14" t="s">
        <v>198</v>
      </c>
      <c r="AW1658" s="14" t="s">
        <v>38</v>
      </c>
      <c r="AX1658" s="14" t="s">
        <v>83</v>
      </c>
      <c r="AY1658" s="283" t="s">
        <v>182</v>
      </c>
    </row>
    <row r="1659" s="1" customFormat="1" ht="25.5" customHeight="1">
      <c r="B1659" s="47"/>
      <c r="C1659" s="235" t="s">
        <v>1430</v>
      </c>
      <c r="D1659" s="235" t="s">
        <v>185</v>
      </c>
      <c r="E1659" s="236" t="s">
        <v>1431</v>
      </c>
      <c r="F1659" s="237" t="s">
        <v>1432</v>
      </c>
      <c r="G1659" s="238" t="s">
        <v>257</v>
      </c>
      <c r="H1659" s="239">
        <v>1</v>
      </c>
      <c r="I1659" s="240"/>
      <c r="J1659" s="241">
        <f>ROUND(I1659*H1659,2)</f>
        <v>0</v>
      </c>
      <c r="K1659" s="237" t="s">
        <v>189</v>
      </c>
      <c r="L1659" s="73"/>
      <c r="M1659" s="242" t="s">
        <v>21</v>
      </c>
      <c r="N1659" s="243" t="s">
        <v>46</v>
      </c>
      <c r="O1659" s="48"/>
      <c r="P1659" s="244">
        <f>O1659*H1659</f>
        <v>0</v>
      </c>
      <c r="Q1659" s="244">
        <v>0.028369999999999999</v>
      </c>
      <c r="R1659" s="244">
        <f>Q1659*H1659</f>
        <v>0.028369999999999999</v>
      </c>
      <c r="S1659" s="244">
        <v>0</v>
      </c>
      <c r="T1659" s="245">
        <f>S1659*H1659</f>
        <v>0</v>
      </c>
      <c r="AR1659" s="25" t="s">
        <v>430</v>
      </c>
      <c r="AT1659" s="25" t="s">
        <v>185</v>
      </c>
      <c r="AU1659" s="25" t="s">
        <v>85</v>
      </c>
      <c r="AY1659" s="25" t="s">
        <v>182</v>
      </c>
      <c r="BE1659" s="246">
        <f>IF(N1659="základní",J1659,0)</f>
        <v>0</v>
      </c>
      <c r="BF1659" s="246">
        <f>IF(N1659="snížená",J1659,0)</f>
        <v>0</v>
      </c>
      <c r="BG1659" s="246">
        <f>IF(N1659="zákl. přenesená",J1659,0)</f>
        <v>0</v>
      </c>
      <c r="BH1659" s="246">
        <f>IF(N1659="sníž. přenesená",J1659,0)</f>
        <v>0</v>
      </c>
      <c r="BI1659" s="246">
        <f>IF(N1659="nulová",J1659,0)</f>
        <v>0</v>
      </c>
      <c r="BJ1659" s="25" t="s">
        <v>83</v>
      </c>
      <c r="BK1659" s="246">
        <f>ROUND(I1659*H1659,2)</f>
        <v>0</v>
      </c>
      <c r="BL1659" s="25" t="s">
        <v>430</v>
      </c>
      <c r="BM1659" s="25" t="s">
        <v>1433</v>
      </c>
    </row>
    <row r="1660" s="12" customFormat="1">
      <c r="B1660" s="251"/>
      <c r="C1660" s="252"/>
      <c r="D1660" s="253" t="s">
        <v>252</v>
      </c>
      <c r="E1660" s="254" t="s">
        <v>21</v>
      </c>
      <c r="F1660" s="255" t="s">
        <v>1427</v>
      </c>
      <c r="G1660" s="252"/>
      <c r="H1660" s="254" t="s">
        <v>21</v>
      </c>
      <c r="I1660" s="256"/>
      <c r="J1660" s="252"/>
      <c r="K1660" s="252"/>
      <c r="L1660" s="257"/>
      <c r="M1660" s="258"/>
      <c r="N1660" s="259"/>
      <c r="O1660" s="259"/>
      <c r="P1660" s="259"/>
      <c r="Q1660" s="259"/>
      <c r="R1660" s="259"/>
      <c r="S1660" s="259"/>
      <c r="T1660" s="260"/>
      <c r="AT1660" s="261" t="s">
        <v>252</v>
      </c>
      <c r="AU1660" s="261" t="s">
        <v>85</v>
      </c>
      <c r="AV1660" s="12" t="s">
        <v>83</v>
      </c>
      <c r="AW1660" s="12" t="s">
        <v>38</v>
      </c>
      <c r="AX1660" s="12" t="s">
        <v>75</v>
      </c>
      <c r="AY1660" s="261" t="s">
        <v>182</v>
      </c>
    </row>
    <row r="1661" s="13" customFormat="1">
      <c r="B1661" s="262"/>
      <c r="C1661" s="263"/>
      <c r="D1661" s="253" t="s">
        <v>252</v>
      </c>
      <c r="E1661" s="264" t="s">
        <v>21</v>
      </c>
      <c r="F1661" s="265" t="s">
        <v>21</v>
      </c>
      <c r="G1661" s="263"/>
      <c r="H1661" s="266">
        <v>0</v>
      </c>
      <c r="I1661" s="267"/>
      <c r="J1661" s="263"/>
      <c r="K1661" s="263"/>
      <c r="L1661" s="268"/>
      <c r="M1661" s="269"/>
      <c r="N1661" s="270"/>
      <c r="O1661" s="270"/>
      <c r="P1661" s="270"/>
      <c r="Q1661" s="270"/>
      <c r="R1661" s="270"/>
      <c r="S1661" s="270"/>
      <c r="T1661" s="271"/>
      <c r="AT1661" s="272" t="s">
        <v>252</v>
      </c>
      <c r="AU1661" s="272" t="s">
        <v>85</v>
      </c>
      <c r="AV1661" s="13" t="s">
        <v>85</v>
      </c>
      <c r="AW1661" s="13" t="s">
        <v>38</v>
      </c>
      <c r="AX1661" s="13" t="s">
        <v>75</v>
      </c>
      <c r="AY1661" s="272" t="s">
        <v>182</v>
      </c>
    </row>
    <row r="1662" s="13" customFormat="1">
      <c r="B1662" s="262"/>
      <c r="C1662" s="263"/>
      <c r="D1662" s="253" t="s">
        <v>252</v>
      </c>
      <c r="E1662" s="264" t="s">
        <v>21</v>
      </c>
      <c r="F1662" s="265" t="s">
        <v>83</v>
      </c>
      <c r="G1662" s="263"/>
      <c r="H1662" s="266">
        <v>1</v>
      </c>
      <c r="I1662" s="267"/>
      <c r="J1662" s="263"/>
      <c r="K1662" s="263"/>
      <c r="L1662" s="268"/>
      <c r="M1662" s="269"/>
      <c r="N1662" s="270"/>
      <c r="O1662" s="270"/>
      <c r="P1662" s="270"/>
      <c r="Q1662" s="270"/>
      <c r="R1662" s="270"/>
      <c r="S1662" s="270"/>
      <c r="T1662" s="271"/>
      <c r="AT1662" s="272" t="s">
        <v>252</v>
      </c>
      <c r="AU1662" s="272" t="s">
        <v>85</v>
      </c>
      <c r="AV1662" s="13" t="s">
        <v>85</v>
      </c>
      <c r="AW1662" s="13" t="s">
        <v>38</v>
      </c>
      <c r="AX1662" s="13" t="s">
        <v>83</v>
      </c>
      <c r="AY1662" s="272" t="s">
        <v>182</v>
      </c>
    </row>
    <row r="1663" s="1" customFormat="1" ht="16.5" customHeight="1">
      <c r="B1663" s="47"/>
      <c r="C1663" s="235" t="s">
        <v>1434</v>
      </c>
      <c r="D1663" s="235" t="s">
        <v>185</v>
      </c>
      <c r="E1663" s="236" t="s">
        <v>1435</v>
      </c>
      <c r="F1663" s="237" t="s">
        <v>1436</v>
      </c>
      <c r="G1663" s="238" t="s">
        <v>303</v>
      </c>
      <c r="H1663" s="239">
        <v>1.1459999999999999</v>
      </c>
      <c r="I1663" s="240"/>
      <c r="J1663" s="241">
        <f>ROUND(I1663*H1663,2)</f>
        <v>0</v>
      </c>
      <c r="K1663" s="237" t="s">
        <v>189</v>
      </c>
      <c r="L1663" s="73"/>
      <c r="M1663" s="242" t="s">
        <v>21</v>
      </c>
      <c r="N1663" s="243" t="s">
        <v>46</v>
      </c>
      <c r="O1663" s="48"/>
      <c r="P1663" s="244">
        <f>O1663*H1663</f>
        <v>0</v>
      </c>
      <c r="Q1663" s="244">
        <v>0</v>
      </c>
      <c r="R1663" s="244">
        <f>Q1663*H1663</f>
        <v>0</v>
      </c>
      <c r="S1663" s="244">
        <v>0</v>
      </c>
      <c r="T1663" s="245">
        <f>S1663*H1663</f>
        <v>0</v>
      </c>
      <c r="AR1663" s="25" t="s">
        <v>430</v>
      </c>
      <c r="AT1663" s="25" t="s">
        <v>185</v>
      </c>
      <c r="AU1663" s="25" t="s">
        <v>85</v>
      </c>
      <c r="AY1663" s="25" t="s">
        <v>182</v>
      </c>
      <c r="BE1663" s="246">
        <f>IF(N1663="základní",J1663,0)</f>
        <v>0</v>
      </c>
      <c r="BF1663" s="246">
        <f>IF(N1663="snížená",J1663,0)</f>
        <v>0</v>
      </c>
      <c r="BG1663" s="246">
        <f>IF(N1663="zákl. přenesená",J1663,0)</f>
        <v>0</v>
      </c>
      <c r="BH1663" s="246">
        <f>IF(N1663="sníž. přenesená",J1663,0)</f>
        <v>0</v>
      </c>
      <c r="BI1663" s="246">
        <f>IF(N1663="nulová",J1663,0)</f>
        <v>0</v>
      </c>
      <c r="BJ1663" s="25" t="s">
        <v>83</v>
      </c>
      <c r="BK1663" s="246">
        <f>ROUND(I1663*H1663,2)</f>
        <v>0</v>
      </c>
      <c r="BL1663" s="25" t="s">
        <v>430</v>
      </c>
      <c r="BM1663" s="25" t="s">
        <v>1437</v>
      </c>
    </row>
    <row r="1664" s="11" customFormat="1" ht="29.88" customHeight="1">
      <c r="B1664" s="219"/>
      <c r="C1664" s="220"/>
      <c r="D1664" s="221" t="s">
        <v>74</v>
      </c>
      <c r="E1664" s="233" t="s">
        <v>1438</v>
      </c>
      <c r="F1664" s="233" t="s">
        <v>1439</v>
      </c>
      <c r="G1664" s="220"/>
      <c r="H1664" s="220"/>
      <c r="I1664" s="223"/>
      <c r="J1664" s="234">
        <f>BK1664</f>
        <v>0</v>
      </c>
      <c r="K1664" s="220"/>
      <c r="L1664" s="225"/>
      <c r="M1664" s="226"/>
      <c r="N1664" s="227"/>
      <c r="O1664" s="227"/>
      <c r="P1664" s="228">
        <f>SUM(P1665:P1667)</f>
        <v>0</v>
      </c>
      <c r="Q1664" s="227"/>
      <c r="R1664" s="228">
        <f>SUM(R1665:R1667)</f>
        <v>0.17531249999999998</v>
      </c>
      <c r="S1664" s="227"/>
      <c r="T1664" s="229">
        <f>SUM(T1665:T1667)</f>
        <v>0</v>
      </c>
      <c r="AR1664" s="230" t="s">
        <v>83</v>
      </c>
      <c r="AT1664" s="231" t="s">
        <v>74</v>
      </c>
      <c r="AU1664" s="231" t="s">
        <v>83</v>
      </c>
      <c r="AY1664" s="230" t="s">
        <v>182</v>
      </c>
      <c r="BK1664" s="232">
        <f>SUM(BK1665:BK1667)</f>
        <v>0</v>
      </c>
    </row>
    <row r="1665" s="1" customFormat="1" ht="25.5" customHeight="1">
      <c r="B1665" s="47"/>
      <c r="C1665" s="235" t="s">
        <v>1440</v>
      </c>
      <c r="D1665" s="235" t="s">
        <v>185</v>
      </c>
      <c r="E1665" s="236" t="s">
        <v>1441</v>
      </c>
      <c r="F1665" s="237" t="s">
        <v>1442</v>
      </c>
      <c r="G1665" s="238" t="s">
        <v>613</v>
      </c>
      <c r="H1665" s="239">
        <v>50</v>
      </c>
      <c r="I1665" s="240"/>
      <c r="J1665" s="241">
        <f>ROUND(I1665*H1665,2)</f>
        <v>0</v>
      </c>
      <c r="K1665" s="237" t="s">
        <v>189</v>
      </c>
      <c r="L1665" s="73"/>
      <c r="M1665" s="242" t="s">
        <v>21</v>
      </c>
      <c r="N1665" s="243" t="s">
        <v>46</v>
      </c>
      <c r="O1665" s="48"/>
      <c r="P1665" s="244">
        <f>O1665*H1665</f>
        <v>0</v>
      </c>
      <c r="Q1665" s="244">
        <v>0.0035062499999999998</v>
      </c>
      <c r="R1665" s="244">
        <f>Q1665*H1665</f>
        <v>0.17531249999999998</v>
      </c>
      <c r="S1665" s="244">
        <v>0</v>
      </c>
      <c r="T1665" s="245">
        <f>S1665*H1665</f>
        <v>0</v>
      </c>
      <c r="AR1665" s="25" t="s">
        <v>198</v>
      </c>
      <c r="AT1665" s="25" t="s">
        <v>185</v>
      </c>
      <c r="AU1665" s="25" t="s">
        <v>85</v>
      </c>
      <c r="AY1665" s="25" t="s">
        <v>182</v>
      </c>
      <c r="BE1665" s="246">
        <f>IF(N1665="základní",J1665,0)</f>
        <v>0</v>
      </c>
      <c r="BF1665" s="246">
        <f>IF(N1665="snížená",J1665,0)</f>
        <v>0</v>
      </c>
      <c r="BG1665" s="246">
        <f>IF(N1665="zákl. přenesená",J1665,0)</f>
        <v>0</v>
      </c>
      <c r="BH1665" s="246">
        <f>IF(N1665="sníž. přenesená",J1665,0)</f>
        <v>0</v>
      </c>
      <c r="BI1665" s="246">
        <f>IF(N1665="nulová",J1665,0)</f>
        <v>0</v>
      </c>
      <c r="BJ1665" s="25" t="s">
        <v>83</v>
      </c>
      <c r="BK1665" s="246">
        <f>ROUND(I1665*H1665,2)</f>
        <v>0</v>
      </c>
      <c r="BL1665" s="25" t="s">
        <v>198</v>
      </c>
      <c r="BM1665" s="25" t="s">
        <v>1443</v>
      </c>
    </row>
    <row r="1666" s="1" customFormat="1" ht="25.5" customHeight="1">
      <c r="B1666" s="47"/>
      <c r="C1666" s="235" t="s">
        <v>1444</v>
      </c>
      <c r="D1666" s="235" t="s">
        <v>185</v>
      </c>
      <c r="E1666" s="236" t="s">
        <v>1445</v>
      </c>
      <c r="F1666" s="237" t="s">
        <v>1446</v>
      </c>
      <c r="G1666" s="238" t="s">
        <v>257</v>
      </c>
      <c r="H1666" s="239">
        <v>4</v>
      </c>
      <c r="I1666" s="240"/>
      <c r="J1666" s="241">
        <f>ROUND(I1666*H1666,2)</f>
        <v>0</v>
      </c>
      <c r="K1666" s="237" t="s">
        <v>189</v>
      </c>
      <c r="L1666" s="73"/>
      <c r="M1666" s="242" t="s">
        <v>21</v>
      </c>
      <c r="N1666" s="243" t="s">
        <v>46</v>
      </c>
      <c r="O1666" s="48"/>
      <c r="P1666" s="244">
        <f>O1666*H1666</f>
        <v>0</v>
      </c>
      <c r="Q1666" s="244">
        <v>0</v>
      </c>
      <c r="R1666" s="244">
        <f>Q1666*H1666</f>
        <v>0</v>
      </c>
      <c r="S1666" s="244">
        <v>0</v>
      </c>
      <c r="T1666" s="245">
        <f>S1666*H1666</f>
        <v>0</v>
      </c>
      <c r="AR1666" s="25" t="s">
        <v>198</v>
      </c>
      <c r="AT1666" s="25" t="s">
        <v>185</v>
      </c>
      <c r="AU1666" s="25" t="s">
        <v>85</v>
      </c>
      <c r="AY1666" s="25" t="s">
        <v>182</v>
      </c>
      <c r="BE1666" s="246">
        <f>IF(N1666="základní",J1666,0)</f>
        <v>0</v>
      </c>
      <c r="BF1666" s="246">
        <f>IF(N1666="snížená",J1666,0)</f>
        <v>0</v>
      </c>
      <c r="BG1666" s="246">
        <f>IF(N1666="zákl. přenesená",J1666,0)</f>
        <v>0</v>
      </c>
      <c r="BH1666" s="246">
        <f>IF(N1666="sníž. přenesená",J1666,0)</f>
        <v>0</v>
      </c>
      <c r="BI1666" s="246">
        <f>IF(N1666="nulová",J1666,0)</f>
        <v>0</v>
      </c>
      <c r="BJ1666" s="25" t="s">
        <v>83</v>
      </c>
      <c r="BK1666" s="246">
        <f>ROUND(I1666*H1666,2)</f>
        <v>0</v>
      </c>
      <c r="BL1666" s="25" t="s">
        <v>198</v>
      </c>
      <c r="BM1666" s="25" t="s">
        <v>1447</v>
      </c>
    </row>
    <row r="1667" s="1" customFormat="1" ht="16.5" customHeight="1">
      <c r="B1667" s="47"/>
      <c r="C1667" s="235" t="s">
        <v>1448</v>
      </c>
      <c r="D1667" s="235" t="s">
        <v>185</v>
      </c>
      <c r="E1667" s="236" t="s">
        <v>1449</v>
      </c>
      <c r="F1667" s="237" t="s">
        <v>1450</v>
      </c>
      <c r="G1667" s="238" t="s">
        <v>303</v>
      </c>
      <c r="H1667" s="239">
        <v>0.17499999999999999</v>
      </c>
      <c r="I1667" s="240"/>
      <c r="J1667" s="241">
        <f>ROUND(I1667*H1667,2)</f>
        <v>0</v>
      </c>
      <c r="K1667" s="237" t="s">
        <v>189</v>
      </c>
      <c r="L1667" s="73"/>
      <c r="M1667" s="242" t="s">
        <v>21</v>
      </c>
      <c r="N1667" s="243" t="s">
        <v>46</v>
      </c>
      <c r="O1667" s="48"/>
      <c r="P1667" s="244">
        <f>O1667*H1667</f>
        <v>0</v>
      </c>
      <c r="Q1667" s="244">
        <v>0</v>
      </c>
      <c r="R1667" s="244">
        <f>Q1667*H1667</f>
        <v>0</v>
      </c>
      <c r="S1667" s="244">
        <v>0</v>
      </c>
      <c r="T1667" s="245">
        <f>S1667*H1667</f>
        <v>0</v>
      </c>
      <c r="AR1667" s="25" t="s">
        <v>430</v>
      </c>
      <c r="AT1667" s="25" t="s">
        <v>185</v>
      </c>
      <c r="AU1667" s="25" t="s">
        <v>85</v>
      </c>
      <c r="AY1667" s="25" t="s">
        <v>182</v>
      </c>
      <c r="BE1667" s="246">
        <f>IF(N1667="základní",J1667,0)</f>
        <v>0</v>
      </c>
      <c r="BF1667" s="246">
        <f>IF(N1667="snížená",J1667,0)</f>
        <v>0</v>
      </c>
      <c r="BG1667" s="246">
        <f>IF(N1667="zákl. přenesená",J1667,0)</f>
        <v>0</v>
      </c>
      <c r="BH1667" s="246">
        <f>IF(N1667="sníž. přenesená",J1667,0)</f>
        <v>0</v>
      </c>
      <c r="BI1667" s="246">
        <f>IF(N1667="nulová",J1667,0)</f>
        <v>0</v>
      </c>
      <c r="BJ1667" s="25" t="s">
        <v>83</v>
      </c>
      <c r="BK1667" s="246">
        <f>ROUND(I1667*H1667,2)</f>
        <v>0</v>
      </c>
      <c r="BL1667" s="25" t="s">
        <v>430</v>
      </c>
      <c r="BM1667" s="25" t="s">
        <v>1451</v>
      </c>
    </row>
    <row r="1668" s="11" customFormat="1" ht="29.88" customHeight="1">
      <c r="B1668" s="219"/>
      <c r="C1668" s="220"/>
      <c r="D1668" s="221" t="s">
        <v>74</v>
      </c>
      <c r="E1668" s="233" t="s">
        <v>1452</v>
      </c>
      <c r="F1668" s="233" t="s">
        <v>1453</v>
      </c>
      <c r="G1668" s="220"/>
      <c r="H1668" s="220"/>
      <c r="I1668" s="223"/>
      <c r="J1668" s="234">
        <f>BK1668</f>
        <v>0</v>
      </c>
      <c r="K1668" s="220"/>
      <c r="L1668" s="225"/>
      <c r="M1668" s="226"/>
      <c r="N1668" s="227"/>
      <c r="O1668" s="227"/>
      <c r="P1668" s="228">
        <f>SUM(P1669:P1698)</f>
        <v>0</v>
      </c>
      <c r="Q1668" s="227"/>
      <c r="R1668" s="228">
        <f>SUM(R1669:R1698)</f>
        <v>2.5601891000000006</v>
      </c>
      <c r="S1668" s="227"/>
      <c r="T1668" s="229">
        <f>SUM(T1669:T1698)</f>
        <v>0</v>
      </c>
      <c r="AR1668" s="230" t="s">
        <v>83</v>
      </c>
      <c r="AT1668" s="231" t="s">
        <v>74</v>
      </c>
      <c r="AU1668" s="231" t="s">
        <v>83</v>
      </c>
      <c r="AY1668" s="230" t="s">
        <v>182</v>
      </c>
      <c r="BK1668" s="232">
        <f>SUM(BK1669:BK1698)</f>
        <v>0</v>
      </c>
    </row>
    <row r="1669" s="1" customFormat="1" ht="25.5" customHeight="1">
      <c r="B1669" s="47"/>
      <c r="C1669" s="235" t="s">
        <v>1454</v>
      </c>
      <c r="D1669" s="235" t="s">
        <v>185</v>
      </c>
      <c r="E1669" s="236" t="s">
        <v>1455</v>
      </c>
      <c r="F1669" s="237" t="s">
        <v>1456</v>
      </c>
      <c r="G1669" s="238" t="s">
        <v>257</v>
      </c>
      <c r="H1669" s="239">
        <v>1</v>
      </c>
      <c r="I1669" s="240"/>
      <c r="J1669" s="241">
        <f>ROUND(I1669*H1669,2)</f>
        <v>0</v>
      </c>
      <c r="K1669" s="237" t="s">
        <v>21</v>
      </c>
      <c r="L1669" s="73"/>
      <c r="M1669" s="242" t="s">
        <v>21</v>
      </c>
      <c r="N1669" s="243" t="s">
        <v>46</v>
      </c>
      <c r="O1669" s="48"/>
      <c r="P1669" s="244">
        <f>O1669*H1669</f>
        <v>0</v>
      </c>
      <c r="Q1669" s="244">
        <v>0.029999999999999999</v>
      </c>
      <c r="R1669" s="244">
        <f>Q1669*H1669</f>
        <v>0.029999999999999999</v>
      </c>
      <c r="S1669" s="244">
        <v>0</v>
      </c>
      <c r="T1669" s="245">
        <f>S1669*H1669</f>
        <v>0</v>
      </c>
      <c r="AR1669" s="25" t="s">
        <v>198</v>
      </c>
      <c r="AT1669" s="25" t="s">
        <v>185</v>
      </c>
      <c r="AU1669" s="25" t="s">
        <v>85</v>
      </c>
      <c r="AY1669" s="25" t="s">
        <v>182</v>
      </c>
      <c r="BE1669" s="246">
        <f>IF(N1669="základní",J1669,0)</f>
        <v>0</v>
      </c>
      <c r="BF1669" s="246">
        <f>IF(N1669="snížená",J1669,0)</f>
        <v>0</v>
      </c>
      <c r="BG1669" s="246">
        <f>IF(N1669="zákl. přenesená",J1669,0)</f>
        <v>0</v>
      </c>
      <c r="BH1669" s="246">
        <f>IF(N1669="sníž. přenesená",J1669,0)</f>
        <v>0</v>
      </c>
      <c r="BI1669" s="246">
        <f>IF(N1669="nulová",J1669,0)</f>
        <v>0</v>
      </c>
      <c r="BJ1669" s="25" t="s">
        <v>83</v>
      </c>
      <c r="BK1669" s="246">
        <f>ROUND(I1669*H1669,2)</f>
        <v>0</v>
      </c>
      <c r="BL1669" s="25" t="s">
        <v>198</v>
      </c>
      <c r="BM1669" s="25" t="s">
        <v>1457</v>
      </c>
    </row>
    <row r="1670" s="1" customFormat="1" ht="25.5" customHeight="1">
      <c r="B1670" s="47"/>
      <c r="C1670" s="235" t="s">
        <v>1458</v>
      </c>
      <c r="D1670" s="235" t="s">
        <v>185</v>
      </c>
      <c r="E1670" s="236" t="s">
        <v>1459</v>
      </c>
      <c r="F1670" s="237" t="s">
        <v>1460</v>
      </c>
      <c r="G1670" s="238" t="s">
        <v>257</v>
      </c>
      <c r="H1670" s="239">
        <v>1</v>
      </c>
      <c r="I1670" s="240"/>
      <c r="J1670" s="241">
        <f>ROUND(I1670*H1670,2)</f>
        <v>0</v>
      </c>
      <c r="K1670" s="237" t="s">
        <v>21</v>
      </c>
      <c r="L1670" s="73"/>
      <c r="M1670" s="242" t="s">
        <v>21</v>
      </c>
      <c r="N1670" s="243" t="s">
        <v>46</v>
      </c>
      <c r="O1670" s="48"/>
      <c r="P1670" s="244">
        <f>O1670*H1670</f>
        <v>0</v>
      </c>
      <c r="Q1670" s="244">
        <v>0.029999999999999999</v>
      </c>
      <c r="R1670" s="244">
        <f>Q1670*H1670</f>
        <v>0.029999999999999999</v>
      </c>
      <c r="S1670" s="244">
        <v>0</v>
      </c>
      <c r="T1670" s="245">
        <f>S1670*H1670</f>
        <v>0</v>
      </c>
      <c r="AR1670" s="25" t="s">
        <v>198</v>
      </c>
      <c r="AT1670" s="25" t="s">
        <v>185</v>
      </c>
      <c r="AU1670" s="25" t="s">
        <v>85</v>
      </c>
      <c r="AY1670" s="25" t="s">
        <v>182</v>
      </c>
      <c r="BE1670" s="246">
        <f>IF(N1670="základní",J1670,0)</f>
        <v>0</v>
      </c>
      <c r="BF1670" s="246">
        <f>IF(N1670="snížená",J1670,0)</f>
        <v>0</v>
      </c>
      <c r="BG1670" s="246">
        <f>IF(N1670="zákl. přenesená",J1670,0)</f>
        <v>0</v>
      </c>
      <c r="BH1670" s="246">
        <f>IF(N1670="sníž. přenesená",J1670,0)</f>
        <v>0</v>
      </c>
      <c r="BI1670" s="246">
        <f>IF(N1670="nulová",J1670,0)</f>
        <v>0</v>
      </c>
      <c r="BJ1670" s="25" t="s">
        <v>83</v>
      </c>
      <c r="BK1670" s="246">
        <f>ROUND(I1670*H1670,2)</f>
        <v>0</v>
      </c>
      <c r="BL1670" s="25" t="s">
        <v>198</v>
      </c>
      <c r="BM1670" s="25" t="s">
        <v>1461</v>
      </c>
    </row>
    <row r="1671" s="1" customFormat="1" ht="25.5" customHeight="1">
      <c r="B1671" s="47"/>
      <c r="C1671" s="235" t="s">
        <v>1462</v>
      </c>
      <c r="D1671" s="235" t="s">
        <v>185</v>
      </c>
      <c r="E1671" s="236" t="s">
        <v>1463</v>
      </c>
      <c r="F1671" s="237" t="s">
        <v>1464</v>
      </c>
      <c r="G1671" s="238" t="s">
        <v>257</v>
      </c>
      <c r="H1671" s="239">
        <v>1</v>
      </c>
      <c r="I1671" s="240"/>
      <c r="J1671" s="241">
        <f>ROUND(I1671*H1671,2)</f>
        <v>0</v>
      </c>
      <c r="K1671" s="237" t="s">
        <v>21</v>
      </c>
      <c r="L1671" s="73"/>
      <c r="M1671" s="242" t="s">
        <v>21</v>
      </c>
      <c r="N1671" s="243" t="s">
        <v>46</v>
      </c>
      <c r="O1671" s="48"/>
      <c r="P1671" s="244">
        <f>O1671*H1671</f>
        <v>0</v>
      </c>
      <c r="Q1671" s="244">
        <v>0.029999999999999999</v>
      </c>
      <c r="R1671" s="244">
        <f>Q1671*H1671</f>
        <v>0.029999999999999999</v>
      </c>
      <c r="S1671" s="244">
        <v>0</v>
      </c>
      <c r="T1671" s="245">
        <f>S1671*H1671</f>
        <v>0</v>
      </c>
      <c r="AR1671" s="25" t="s">
        <v>198</v>
      </c>
      <c r="AT1671" s="25" t="s">
        <v>185</v>
      </c>
      <c r="AU1671" s="25" t="s">
        <v>85</v>
      </c>
      <c r="AY1671" s="25" t="s">
        <v>182</v>
      </c>
      <c r="BE1671" s="246">
        <f>IF(N1671="základní",J1671,0)</f>
        <v>0</v>
      </c>
      <c r="BF1671" s="246">
        <f>IF(N1671="snížená",J1671,0)</f>
        <v>0</v>
      </c>
      <c r="BG1671" s="246">
        <f>IF(N1671="zákl. přenesená",J1671,0)</f>
        <v>0</v>
      </c>
      <c r="BH1671" s="246">
        <f>IF(N1671="sníž. přenesená",J1671,0)</f>
        <v>0</v>
      </c>
      <c r="BI1671" s="246">
        <f>IF(N1671="nulová",J1671,0)</f>
        <v>0</v>
      </c>
      <c r="BJ1671" s="25" t="s">
        <v>83</v>
      </c>
      <c r="BK1671" s="246">
        <f>ROUND(I1671*H1671,2)</f>
        <v>0</v>
      </c>
      <c r="BL1671" s="25" t="s">
        <v>198</v>
      </c>
      <c r="BM1671" s="25" t="s">
        <v>1465</v>
      </c>
    </row>
    <row r="1672" s="1" customFormat="1" ht="25.5" customHeight="1">
      <c r="B1672" s="47"/>
      <c r="C1672" s="235" t="s">
        <v>1466</v>
      </c>
      <c r="D1672" s="235" t="s">
        <v>185</v>
      </c>
      <c r="E1672" s="236" t="s">
        <v>1467</v>
      </c>
      <c r="F1672" s="237" t="s">
        <v>1468</v>
      </c>
      <c r="G1672" s="238" t="s">
        <v>257</v>
      </c>
      <c r="H1672" s="239">
        <v>1</v>
      </c>
      <c r="I1672" s="240"/>
      <c r="J1672" s="241">
        <f>ROUND(I1672*H1672,2)</f>
        <v>0</v>
      </c>
      <c r="K1672" s="237" t="s">
        <v>21</v>
      </c>
      <c r="L1672" s="73"/>
      <c r="M1672" s="242" t="s">
        <v>21</v>
      </c>
      <c r="N1672" s="243" t="s">
        <v>46</v>
      </c>
      <c r="O1672" s="48"/>
      <c r="P1672" s="244">
        <f>O1672*H1672</f>
        <v>0</v>
      </c>
      <c r="Q1672" s="244">
        <v>0.029999999999999999</v>
      </c>
      <c r="R1672" s="244">
        <f>Q1672*H1672</f>
        <v>0.029999999999999999</v>
      </c>
      <c r="S1672" s="244">
        <v>0</v>
      </c>
      <c r="T1672" s="245">
        <f>S1672*H1672</f>
        <v>0</v>
      </c>
      <c r="AR1672" s="25" t="s">
        <v>198</v>
      </c>
      <c r="AT1672" s="25" t="s">
        <v>185</v>
      </c>
      <c r="AU1672" s="25" t="s">
        <v>85</v>
      </c>
      <c r="AY1672" s="25" t="s">
        <v>182</v>
      </c>
      <c r="BE1672" s="246">
        <f>IF(N1672="základní",J1672,0)</f>
        <v>0</v>
      </c>
      <c r="BF1672" s="246">
        <f>IF(N1672="snížená",J1672,0)</f>
        <v>0</v>
      </c>
      <c r="BG1672" s="246">
        <f>IF(N1672="zákl. přenesená",J1672,0)</f>
        <v>0</v>
      </c>
      <c r="BH1672" s="246">
        <f>IF(N1672="sníž. přenesená",J1672,0)</f>
        <v>0</v>
      </c>
      <c r="BI1672" s="246">
        <f>IF(N1672="nulová",J1672,0)</f>
        <v>0</v>
      </c>
      <c r="BJ1672" s="25" t="s">
        <v>83</v>
      </c>
      <c r="BK1672" s="246">
        <f>ROUND(I1672*H1672,2)</f>
        <v>0</v>
      </c>
      <c r="BL1672" s="25" t="s">
        <v>198</v>
      </c>
      <c r="BM1672" s="25" t="s">
        <v>1469</v>
      </c>
    </row>
    <row r="1673" s="1" customFormat="1" ht="25.5" customHeight="1">
      <c r="B1673" s="47"/>
      <c r="C1673" s="235" t="s">
        <v>1470</v>
      </c>
      <c r="D1673" s="235" t="s">
        <v>185</v>
      </c>
      <c r="E1673" s="236" t="s">
        <v>1471</v>
      </c>
      <c r="F1673" s="237" t="s">
        <v>1472</v>
      </c>
      <c r="G1673" s="238" t="s">
        <v>257</v>
      </c>
      <c r="H1673" s="239">
        <v>1</v>
      </c>
      <c r="I1673" s="240"/>
      <c r="J1673" s="241">
        <f>ROUND(I1673*H1673,2)</f>
        <v>0</v>
      </c>
      <c r="K1673" s="237" t="s">
        <v>21</v>
      </c>
      <c r="L1673" s="73"/>
      <c r="M1673" s="242" t="s">
        <v>21</v>
      </c>
      <c r="N1673" s="243" t="s">
        <v>46</v>
      </c>
      <c r="O1673" s="48"/>
      <c r="P1673" s="244">
        <f>O1673*H1673</f>
        <v>0</v>
      </c>
      <c r="Q1673" s="244">
        <v>0.029999999999999999</v>
      </c>
      <c r="R1673" s="244">
        <f>Q1673*H1673</f>
        <v>0.029999999999999999</v>
      </c>
      <c r="S1673" s="244">
        <v>0</v>
      </c>
      <c r="T1673" s="245">
        <f>S1673*H1673</f>
        <v>0</v>
      </c>
      <c r="AR1673" s="25" t="s">
        <v>198</v>
      </c>
      <c r="AT1673" s="25" t="s">
        <v>185</v>
      </c>
      <c r="AU1673" s="25" t="s">
        <v>85</v>
      </c>
      <c r="AY1673" s="25" t="s">
        <v>182</v>
      </c>
      <c r="BE1673" s="246">
        <f>IF(N1673="základní",J1673,0)</f>
        <v>0</v>
      </c>
      <c r="BF1673" s="246">
        <f>IF(N1673="snížená",J1673,0)</f>
        <v>0</v>
      </c>
      <c r="BG1673" s="246">
        <f>IF(N1673="zákl. přenesená",J1673,0)</f>
        <v>0</v>
      </c>
      <c r="BH1673" s="246">
        <f>IF(N1673="sníž. přenesená",J1673,0)</f>
        <v>0</v>
      </c>
      <c r="BI1673" s="246">
        <f>IF(N1673="nulová",J1673,0)</f>
        <v>0</v>
      </c>
      <c r="BJ1673" s="25" t="s">
        <v>83</v>
      </c>
      <c r="BK1673" s="246">
        <f>ROUND(I1673*H1673,2)</f>
        <v>0</v>
      </c>
      <c r="BL1673" s="25" t="s">
        <v>198</v>
      </c>
      <c r="BM1673" s="25" t="s">
        <v>1473</v>
      </c>
    </row>
    <row r="1674" s="1" customFormat="1" ht="25.5" customHeight="1">
      <c r="B1674" s="47"/>
      <c r="C1674" s="235" t="s">
        <v>1474</v>
      </c>
      <c r="D1674" s="235" t="s">
        <v>185</v>
      </c>
      <c r="E1674" s="236" t="s">
        <v>1475</v>
      </c>
      <c r="F1674" s="237" t="s">
        <v>1476</v>
      </c>
      <c r="G1674" s="238" t="s">
        <v>257</v>
      </c>
      <c r="H1674" s="239">
        <v>1</v>
      </c>
      <c r="I1674" s="240"/>
      <c r="J1674" s="241">
        <f>ROUND(I1674*H1674,2)</f>
        <v>0</v>
      </c>
      <c r="K1674" s="237" t="s">
        <v>21</v>
      </c>
      <c r="L1674" s="73"/>
      <c r="M1674" s="242" t="s">
        <v>21</v>
      </c>
      <c r="N1674" s="243" t="s">
        <v>46</v>
      </c>
      <c r="O1674" s="48"/>
      <c r="P1674" s="244">
        <f>O1674*H1674</f>
        <v>0</v>
      </c>
      <c r="Q1674" s="244">
        <v>0.029999999999999999</v>
      </c>
      <c r="R1674" s="244">
        <f>Q1674*H1674</f>
        <v>0.029999999999999999</v>
      </c>
      <c r="S1674" s="244">
        <v>0</v>
      </c>
      <c r="T1674" s="245">
        <f>S1674*H1674</f>
        <v>0</v>
      </c>
      <c r="AR1674" s="25" t="s">
        <v>198</v>
      </c>
      <c r="AT1674" s="25" t="s">
        <v>185</v>
      </c>
      <c r="AU1674" s="25" t="s">
        <v>85</v>
      </c>
      <c r="AY1674" s="25" t="s">
        <v>182</v>
      </c>
      <c r="BE1674" s="246">
        <f>IF(N1674="základní",J1674,0)</f>
        <v>0</v>
      </c>
      <c r="BF1674" s="246">
        <f>IF(N1674="snížená",J1674,0)</f>
        <v>0</v>
      </c>
      <c r="BG1674" s="246">
        <f>IF(N1674="zákl. přenesená",J1674,0)</f>
        <v>0</v>
      </c>
      <c r="BH1674" s="246">
        <f>IF(N1674="sníž. přenesená",J1674,0)</f>
        <v>0</v>
      </c>
      <c r="BI1674" s="246">
        <f>IF(N1674="nulová",J1674,0)</f>
        <v>0</v>
      </c>
      <c r="BJ1674" s="25" t="s">
        <v>83</v>
      </c>
      <c r="BK1674" s="246">
        <f>ROUND(I1674*H1674,2)</f>
        <v>0</v>
      </c>
      <c r="BL1674" s="25" t="s">
        <v>198</v>
      </c>
      <c r="BM1674" s="25" t="s">
        <v>1477</v>
      </c>
    </row>
    <row r="1675" s="1" customFormat="1" ht="25.5" customHeight="1">
      <c r="B1675" s="47"/>
      <c r="C1675" s="235" t="s">
        <v>1478</v>
      </c>
      <c r="D1675" s="235" t="s">
        <v>185</v>
      </c>
      <c r="E1675" s="236" t="s">
        <v>1479</v>
      </c>
      <c r="F1675" s="237" t="s">
        <v>1480</v>
      </c>
      <c r="G1675" s="238" t="s">
        <v>257</v>
      </c>
      <c r="H1675" s="239">
        <v>1</v>
      </c>
      <c r="I1675" s="240"/>
      <c r="J1675" s="241">
        <f>ROUND(I1675*H1675,2)</f>
        <v>0</v>
      </c>
      <c r="K1675" s="237" t="s">
        <v>21</v>
      </c>
      <c r="L1675" s="73"/>
      <c r="M1675" s="242" t="s">
        <v>21</v>
      </c>
      <c r="N1675" s="243" t="s">
        <v>46</v>
      </c>
      <c r="O1675" s="48"/>
      <c r="P1675" s="244">
        <f>O1675*H1675</f>
        <v>0</v>
      </c>
      <c r="Q1675" s="244">
        <v>0.029999999999999999</v>
      </c>
      <c r="R1675" s="244">
        <f>Q1675*H1675</f>
        <v>0.029999999999999999</v>
      </c>
      <c r="S1675" s="244">
        <v>0</v>
      </c>
      <c r="T1675" s="245">
        <f>S1675*H1675</f>
        <v>0</v>
      </c>
      <c r="AR1675" s="25" t="s">
        <v>198</v>
      </c>
      <c r="AT1675" s="25" t="s">
        <v>185</v>
      </c>
      <c r="AU1675" s="25" t="s">
        <v>85</v>
      </c>
      <c r="AY1675" s="25" t="s">
        <v>182</v>
      </c>
      <c r="BE1675" s="246">
        <f>IF(N1675="základní",J1675,0)</f>
        <v>0</v>
      </c>
      <c r="BF1675" s="246">
        <f>IF(N1675="snížená",J1675,0)</f>
        <v>0</v>
      </c>
      <c r="BG1675" s="246">
        <f>IF(N1675="zákl. přenesená",J1675,0)</f>
        <v>0</v>
      </c>
      <c r="BH1675" s="246">
        <f>IF(N1675="sníž. přenesená",J1675,0)</f>
        <v>0</v>
      </c>
      <c r="BI1675" s="246">
        <f>IF(N1675="nulová",J1675,0)</f>
        <v>0</v>
      </c>
      <c r="BJ1675" s="25" t="s">
        <v>83</v>
      </c>
      <c r="BK1675" s="246">
        <f>ROUND(I1675*H1675,2)</f>
        <v>0</v>
      </c>
      <c r="BL1675" s="25" t="s">
        <v>198</v>
      </c>
      <c r="BM1675" s="25" t="s">
        <v>1481</v>
      </c>
    </row>
    <row r="1676" s="1" customFormat="1" ht="25.5" customHeight="1">
      <c r="B1676" s="47"/>
      <c r="C1676" s="235" t="s">
        <v>1482</v>
      </c>
      <c r="D1676" s="235" t="s">
        <v>185</v>
      </c>
      <c r="E1676" s="236" t="s">
        <v>1483</v>
      </c>
      <c r="F1676" s="237" t="s">
        <v>1484</v>
      </c>
      <c r="G1676" s="238" t="s">
        <v>257</v>
      </c>
      <c r="H1676" s="239">
        <v>1</v>
      </c>
      <c r="I1676" s="240"/>
      <c r="J1676" s="241">
        <f>ROUND(I1676*H1676,2)</f>
        <v>0</v>
      </c>
      <c r="K1676" s="237" t="s">
        <v>21</v>
      </c>
      <c r="L1676" s="73"/>
      <c r="M1676" s="242" t="s">
        <v>21</v>
      </c>
      <c r="N1676" s="243" t="s">
        <v>46</v>
      </c>
      <c r="O1676" s="48"/>
      <c r="P1676" s="244">
        <f>O1676*H1676</f>
        <v>0</v>
      </c>
      <c r="Q1676" s="244">
        <v>0.029999999999999999</v>
      </c>
      <c r="R1676" s="244">
        <f>Q1676*H1676</f>
        <v>0.029999999999999999</v>
      </c>
      <c r="S1676" s="244">
        <v>0</v>
      </c>
      <c r="T1676" s="245">
        <f>S1676*H1676</f>
        <v>0</v>
      </c>
      <c r="AR1676" s="25" t="s">
        <v>198</v>
      </c>
      <c r="AT1676" s="25" t="s">
        <v>185</v>
      </c>
      <c r="AU1676" s="25" t="s">
        <v>85</v>
      </c>
      <c r="AY1676" s="25" t="s">
        <v>182</v>
      </c>
      <c r="BE1676" s="246">
        <f>IF(N1676="základní",J1676,0)</f>
        <v>0</v>
      </c>
      <c r="BF1676" s="246">
        <f>IF(N1676="snížená",J1676,0)</f>
        <v>0</v>
      </c>
      <c r="BG1676" s="246">
        <f>IF(N1676="zákl. přenesená",J1676,0)</f>
        <v>0</v>
      </c>
      <c r="BH1676" s="246">
        <f>IF(N1676="sníž. přenesená",J1676,0)</f>
        <v>0</v>
      </c>
      <c r="BI1676" s="246">
        <f>IF(N1676="nulová",J1676,0)</f>
        <v>0</v>
      </c>
      <c r="BJ1676" s="25" t="s">
        <v>83</v>
      </c>
      <c r="BK1676" s="246">
        <f>ROUND(I1676*H1676,2)</f>
        <v>0</v>
      </c>
      <c r="BL1676" s="25" t="s">
        <v>198</v>
      </c>
      <c r="BM1676" s="25" t="s">
        <v>1485</v>
      </c>
    </row>
    <row r="1677" s="1" customFormat="1" ht="25.5" customHeight="1">
      <c r="B1677" s="47"/>
      <c r="C1677" s="235" t="s">
        <v>1486</v>
      </c>
      <c r="D1677" s="235" t="s">
        <v>185</v>
      </c>
      <c r="E1677" s="236" t="s">
        <v>1487</v>
      </c>
      <c r="F1677" s="237" t="s">
        <v>1488</v>
      </c>
      <c r="G1677" s="238" t="s">
        <v>257</v>
      </c>
      <c r="H1677" s="239">
        <v>1</v>
      </c>
      <c r="I1677" s="240"/>
      <c r="J1677" s="241">
        <f>ROUND(I1677*H1677,2)</f>
        <v>0</v>
      </c>
      <c r="K1677" s="237" t="s">
        <v>21</v>
      </c>
      <c r="L1677" s="73"/>
      <c r="M1677" s="242" t="s">
        <v>21</v>
      </c>
      <c r="N1677" s="243" t="s">
        <v>46</v>
      </c>
      <c r="O1677" s="48"/>
      <c r="P1677" s="244">
        <f>O1677*H1677</f>
        <v>0</v>
      </c>
      <c r="Q1677" s="244">
        <v>0.029999999999999999</v>
      </c>
      <c r="R1677" s="244">
        <f>Q1677*H1677</f>
        <v>0.029999999999999999</v>
      </c>
      <c r="S1677" s="244">
        <v>0</v>
      </c>
      <c r="T1677" s="245">
        <f>S1677*H1677</f>
        <v>0</v>
      </c>
      <c r="AR1677" s="25" t="s">
        <v>198</v>
      </c>
      <c r="AT1677" s="25" t="s">
        <v>185</v>
      </c>
      <c r="AU1677" s="25" t="s">
        <v>85</v>
      </c>
      <c r="AY1677" s="25" t="s">
        <v>182</v>
      </c>
      <c r="BE1677" s="246">
        <f>IF(N1677="základní",J1677,0)</f>
        <v>0</v>
      </c>
      <c r="BF1677" s="246">
        <f>IF(N1677="snížená",J1677,0)</f>
        <v>0</v>
      </c>
      <c r="BG1677" s="246">
        <f>IF(N1677="zákl. přenesená",J1677,0)</f>
        <v>0</v>
      </c>
      <c r="BH1677" s="246">
        <f>IF(N1677="sníž. přenesená",J1677,0)</f>
        <v>0</v>
      </c>
      <c r="BI1677" s="246">
        <f>IF(N1677="nulová",J1677,0)</f>
        <v>0</v>
      </c>
      <c r="BJ1677" s="25" t="s">
        <v>83</v>
      </c>
      <c r="BK1677" s="246">
        <f>ROUND(I1677*H1677,2)</f>
        <v>0</v>
      </c>
      <c r="BL1677" s="25" t="s">
        <v>198</v>
      </c>
      <c r="BM1677" s="25" t="s">
        <v>1489</v>
      </c>
    </row>
    <row r="1678" s="1" customFormat="1" ht="25.5" customHeight="1">
      <c r="B1678" s="47"/>
      <c r="C1678" s="235" t="s">
        <v>1490</v>
      </c>
      <c r="D1678" s="235" t="s">
        <v>185</v>
      </c>
      <c r="E1678" s="236" t="s">
        <v>1491</v>
      </c>
      <c r="F1678" s="237" t="s">
        <v>1492</v>
      </c>
      <c r="G1678" s="238" t="s">
        <v>257</v>
      </c>
      <c r="H1678" s="239">
        <v>1</v>
      </c>
      <c r="I1678" s="240"/>
      <c r="J1678" s="241">
        <f>ROUND(I1678*H1678,2)</f>
        <v>0</v>
      </c>
      <c r="K1678" s="237" t="s">
        <v>21</v>
      </c>
      <c r="L1678" s="73"/>
      <c r="M1678" s="242" t="s">
        <v>21</v>
      </c>
      <c r="N1678" s="243" t="s">
        <v>46</v>
      </c>
      <c r="O1678" s="48"/>
      <c r="P1678" s="244">
        <f>O1678*H1678</f>
        <v>0</v>
      </c>
      <c r="Q1678" s="244">
        <v>0.029999999999999999</v>
      </c>
      <c r="R1678" s="244">
        <f>Q1678*H1678</f>
        <v>0.029999999999999999</v>
      </c>
      <c r="S1678" s="244">
        <v>0</v>
      </c>
      <c r="T1678" s="245">
        <f>S1678*H1678</f>
        <v>0</v>
      </c>
      <c r="AR1678" s="25" t="s">
        <v>198</v>
      </c>
      <c r="AT1678" s="25" t="s">
        <v>185</v>
      </c>
      <c r="AU1678" s="25" t="s">
        <v>85</v>
      </c>
      <c r="AY1678" s="25" t="s">
        <v>182</v>
      </c>
      <c r="BE1678" s="246">
        <f>IF(N1678="základní",J1678,0)</f>
        <v>0</v>
      </c>
      <c r="BF1678" s="246">
        <f>IF(N1678="snížená",J1678,0)</f>
        <v>0</v>
      </c>
      <c r="BG1678" s="246">
        <f>IF(N1678="zákl. přenesená",J1678,0)</f>
        <v>0</v>
      </c>
      <c r="BH1678" s="246">
        <f>IF(N1678="sníž. přenesená",J1678,0)</f>
        <v>0</v>
      </c>
      <c r="BI1678" s="246">
        <f>IF(N1678="nulová",J1678,0)</f>
        <v>0</v>
      </c>
      <c r="BJ1678" s="25" t="s">
        <v>83</v>
      </c>
      <c r="BK1678" s="246">
        <f>ROUND(I1678*H1678,2)</f>
        <v>0</v>
      </c>
      <c r="BL1678" s="25" t="s">
        <v>198</v>
      </c>
      <c r="BM1678" s="25" t="s">
        <v>1493</v>
      </c>
    </row>
    <row r="1679" s="1" customFormat="1" ht="25.5" customHeight="1">
      <c r="B1679" s="47"/>
      <c r="C1679" s="235" t="s">
        <v>1494</v>
      </c>
      <c r="D1679" s="235" t="s">
        <v>185</v>
      </c>
      <c r="E1679" s="236" t="s">
        <v>1495</v>
      </c>
      <c r="F1679" s="237" t="s">
        <v>1496</v>
      </c>
      <c r="G1679" s="238" t="s">
        <v>257</v>
      </c>
      <c r="H1679" s="239">
        <v>1</v>
      </c>
      <c r="I1679" s="240"/>
      <c r="J1679" s="241">
        <f>ROUND(I1679*H1679,2)</f>
        <v>0</v>
      </c>
      <c r="K1679" s="237" t="s">
        <v>21</v>
      </c>
      <c r="L1679" s="73"/>
      <c r="M1679" s="242" t="s">
        <v>21</v>
      </c>
      <c r="N1679" s="243" t="s">
        <v>46</v>
      </c>
      <c r="O1679" s="48"/>
      <c r="P1679" s="244">
        <f>O1679*H1679</f>
        <v>0</v>
      </c>
      <c r="Q1679" s="244">
        <v>0.029999999999999999</v>
      </c>
      <c r="R1679" s="244">
        <f>Q1679*H1679</f>
        <v>0.029999999999999999</v>
      </c>
      <c r="S1679" s="244">
        <v>0</v>
      </c>
      <c r="T1679" s="245">
        <f>S1679*H1679</f>
        <v>0</v>
      </c>
      <c r="AR1679" s="25" t="s">
        <v>198</v>
      </c>
      <c r="AT1679" s="25" t="s">
        <v>185</v>
      </c>
      <c r="AU1679" s="25" t="s">
        <v>85</v>
      </c>
      <c r="AY1679" s="25" t="s">
        <v>182</v>
      </c>
      <c r="BE1679" s="246">
        <f>IF(N1679="základní",J1679,0)</f>
        <v>0</v>
      </c>
      <c r="BF1679" s="246">
        <f>IF(N1679="snížená",J1679,0)</f>
        <v>0</v>
      </c>
      <c r="BG1679" s="246">
        <f>IF(N1679="zákl. přenesená",J1679,0)</f>
        <v>0</v>
      </c>
      <c r="BH1679" s="246">
        <f>IF(N1679="sníž. přenesená",J1679,0)</f>
        <v>0</v>
      </c>
      <c r="BI1679" s="246">
        <f>IF(N1679="nulová",J1679,0)</f>
        <v>0</v>
      </c>
      <c r="BJ1679" s="25" t="s">
        <v>83</v>
      </c>
      <c r="BK1679" s="246">
        <f>ROUND(I1679*H1679,2)</f>
        <v>0</v>
      </c>
      <c r="BL1679" s="25" t="s">
        <v>198</v>
      </c>
      <c r="BM1679" s="25" t="s">
        <v>1497</v>
      </c>
    </row>
    <row r="1680" s="1" customFormat="1" ht="25.5" customHeight="1">
      <c r="B1680" s="47"/>
      <c r="C1680" s="235" t="s">
        <v>1498</v>
      </c>
      <c r="D1680" s="235" t="s">
        <v>185</v>
      </c>
      <c r="E1680" s="236" t="s">
        <v>1499</v>
      </c>
      <c r="F1680" s="237" t="s">
        <v>1500</v>
      </c>
      <c r="G1680" s="238" t="s">
        <v>257</v>
      </c>
      <c r="H1680" s="239">
        <v>1</v>
      </c>
      <c r="I1680" s="240"/>
      <c r="J1680" s="241">
        <f>ROUND(I1680*H1680,2)</f>
        <v>0</v>
      </c>
      <c r="K1680" s="237" t="s">
        <v>21</v>
      </c>
      <c r="L1680" s="73"/>
      <c r="M1680" s="242" t="s">
        <v>21</v>
      </c>
      <c r="N1680" s="243" t="s">
        <v>46</v>
      </c>
      <c r="O1680" s="48"/>
      <c r="P1680" s="244">
        <f>O1680*H1680</f>
        <v>0</v>
      </c>
      <c r="Q1680" s="244">
        <v>0.029999999999999999</v>
      </c>
      <c r="R1680" s="244">
        <f>Q1680*H1680</f>
        <v>0.029999999999999999</v>
      </c>
      <c r="S1680" s="244">
        <v>0</v>
      </c>
      <c r="T1680" s="245">
        <f>S1680*H1680</f>
        <v>0</v>
      </c>
      <c r="AR1680" s="25" t="s">
        <v>198</v>
      </c>
      <c r="AT1680" s="25" t="s">
        <v>185</v>
      </c>
      <c r="AU1680" s="25" t="s">
        <v>85</v>
      </c>
      <c r="AY1680" s="25" t="s">
        <v>182</v>
      </c>
      <c r="BE1680" s="246">
        <f>IF(N1680="základní",J1680,0)</f>
        <v>0</v>
      </c>
      <c r="BF1680" s="246">
        <f>IF(N1680="snížená",J1680,0)</f>
        <v>0</v>
      </c>
      <c r="BG1680" s="246">
        <f>IF(N1680="zákl. přenesená",J1680,0)</f>
        <v>0</v>
      </c>
      <c r="BH1680" s="246">
        <f>IF(N1680="sníž. přenesená",J1680,0)</f>
        <v>0</v>
      </c>
      <c r="BI1680" s="246">
        <f>IF(N1680="nulová",J1680,0)</f>
        <v>0</v>
      </c>
      <c r="BJ1680" s="25" t="s">
        <v>83</v>
      </c>
      <c r="BK1680" s="246">
        <f>ROUND(I1680*H1680,2)</f>
        <v>0</v>
      </c>
      <c r="BL1680" s="25" t="s">
        <v>198</v>
      </c>
      <c r="BM1680" s="25" t="s">
        <v>1501</v>
      </c>
    </row>
    <row r="1681" s="1" customFormat="1" ht="25.5" customHeight="1">
      <c r="B1681" s="47"/>
      <c r="C1681" s="235" t="s">
        <v>1502</v>
      </c>
      <c r="D1681" s="235" t="s">
        <v>185</v>
      </c>
      <c r="E1681" s="236" t="s">
        <v>1503</v>
      </c>
      <c r="F1681" s="237" t="s">
        <v>1504</v>
      </c>
      <c r="G1681" s="238" t="s">
        <v>257</v>
      </c>
      <c r="H1681" s="239">
        <v>1</v>
      </c>
      <c r="I1681" s="240"/>
      <c r="J1681" s="241">
        <f>ROUND(I1681*H1681,2)</f>
        <v>0</v>
      </c>
      <c r="K1681" s="237" t="s">
        <v>21</v>
      </c>
      <c r="L1681" s="73"/>
      <c r="M1681" s="242" t="s">
        <v>21</v>
      </c>
      <c r="N1681" s="243" t="s">
        <v>46</v>
      </c>
      <c r="O1681" s="48"/>
      <c r="P1681" s="244">
        <f>O1681*H1681</f>
        <v>0</v>
      </c>
      <c r="Q1681" s="244">
        <v>0.029999999999999999</v>
      </c>
      <c r="R1681" s="244">
        <f>Q1681*H1681</f>
        <v>0.029999999999999999</v>
      </c>
      <c r="S1681" s="244">
        <v>0</v>
      </c>
      <c r="T1681" s="245">
        <f>S1681*H1681</f>
        <v>0</v>
      </c>
      <c r="AR1681" s="25" t="s">
        <v>198</v>
      </c>
      <c r="AT1681" s="25" t="s">
        <v>185</v>
      </c>
      <c r="AU1681" s="25" t="s">
        <v>85</v>
      </c>
      <c r="AY1681" s="25" t="s">
        <v>182</v>
      </c>
      <c r="BE1681" s="246">
        <f>IF(N1681="základní",J1681,0)</f>
        <v>0</v>
      </c>
      <c r="BF1681" s="246">
        <f>IF(N1681="snížená",J1681,0)</f>
        <v>0</v>
      </c>
      <c r="BG1681" s="246">
        <f>IF(N1681="zákl. přenesená",J1681,0)</f>
        <v>0</v>
      </c>
      <c r="BH1681" s="246">
        <f>IF(N1681="sníž. přenesená",J1681,0)</f>
        <v>0</v>
      </c>
      <c r="BI1681" s="246">
        <f>IF(N1681="nulová",J1681,0)</f>
        <v>0</v>
      </c>
      <c r="BJ1681" s="25" t="s">
        <v>83</v>
      </c>
      <c r="BK1681" s="246">
        <f>ROUND(I1681*H1681,2)</f>
        <v>0</v>
      </c>
      <c r="BL1681" s="25" t="s">
        <v>198</v>
      </c>
      <c r="BM1681" s="25" t="s">
        <v>1505</v>
      </c>
    </row>
    <row r="1682" s="1" customFormat="1" ht="25.5" customHeight="1">
      <c r="B1682" s="47"/>
      <c r="C1682" s="235" t="s">
        <v>1506</v>
      </c>
      <c r="D1682" s="235" t="s">
        <v>185</v>
      </c>
      <c r="E1682" s="236" t="s">
        <v>1507</v>
      </c>
      <c r="F1682" s="237" t="s">
        <v>1508</v>
      </c>
      <c r="G1682" s="238" t="s">
        <v>257</v>
      </c>
      <c r="H1682" s="239">
        <v>1</v>
      </c>
      <c r="I1682" s="240"/>
      <c r="J1682" s="241">
        <f>ROUND(I1682*H1682,2)</f>
        <v>0</v>
      </c>
      <c r="K1682" s="237" t="s">
        <v>21</v>
      </c>
      <c r="L1682" s="73"/>
      <c r="M1682" s="242" t="s">
        <v>21</v>
      </c>
      <c r="N1682" s="243" t="s">
        <v>46</v>
      </c>
      <c r="O1682" s="48"/>
      <c r="P1682" s="244">
        <f>O1682*H1682</f>
        <v>0</v>
      </c>
      <c r="Q1682" s="244">
        <v>0.080000000000000002</v>
      </c>
      <c r="R1682" s="244">
        <f>Q1682*H1682</f>
        <v>0.080000000000000002</v>
      </c>
      <c r="S1682" s="244">
        <v>0</v>
      </c>
      <c r="T1682" s="245">
        <f>S1682*H1682</f>
        <v>0</v>
      </c>
      <c r="AR1682" s="25" t="s">
        <v>198</v>
      </c>
      <c r="AT1682" s="25" t="s">
        <v>185</v>
      </c>
      <c r="AU1682" s="25" t="s">
        <v>85</v>
      </c>
      <c r="AY1682" s="25" t="s">
        <v>182</v>
      </c>
      <c r="BE1682" s="246">
        <f>IF(N1682="základní",J1682,0)</f>
        <v>0</v>
      </c>
      <c r="BF1682" s="246">
        <f>IF(N1682="snížená",J1682,0)</f>
        <v>0</v>
      </c>
      <c r="BG1682" s="246">
        <f>IF(N1682="zákl. přenesená",J1682,0)</f>
        <v>0</v>
      </c>
      <c r="BH1682" s="246">
        <f>IF(N1682="sníž. přenesená",J1682,0)</f>
        <v>0</v>
      </c>
      <c r="BI1682" s="246">
        <f>IF(N1682="nulová",J1682,0)</f>
        <v>0</v>
      </c>
      <c r="BJ1682" s="25" t="s">
        <v>83</v>
      </c>
      <c r="BK1682" s="246">
        <f>ROUND(I1682*H1682,2)</f>
        <v>0</v>
      </c>
      <c r="BL1682" s="25" t="s">
        <v>198</v>
      </c>
      <c r="BM1682" s="25" t="s">
        <v>1509</v>
      </c>
    </row>
    <row r="1683" s="1" customFormat="1" ht="25.5" customHeight="1">
      <c r="B1683" s="47"/>
      <c r="C1683" s="235" t="s">
        <v>1510</v>
      </c>
      <c r="D1683" s="235" t="s">
        <v>185</v>
      </c>
      <c r="E1683" s="236" t="s">
        <v>1511</v>
      </c>
      <c r="F1683" s="237" t="s">
        <v>1512</v>
      </c>
      <c r="G1683" s="238" t="s">
        <v>257</v>
      </c>
      <c r="H1683" s="239">
        <v>1</v>
      </c>
      <c r="I1683" s="240"/>
      <c r="J1683" s="241">
        <f>ROUND(I1683*H1683,2)</f>
        <v>0</v>
      </c>
      <c r="K1683" s="237" t="s">
        <v>21</v>
      </c>
      <c r="L1683" s="73"/>
      <c r="M1683" s="242" t="s">
        <v>21</v>
      </c>
      <c r="N1683" s="243" t="s">
        <v>46</v>
      </c>
      <c r="O1683" s="48"/>
      <c r="P1683" s="244">
        <f>O1683*H1683</f>
        <v>0</v>
      </c>
      <c r="Q1683" s="244">
        <v>0.029999999999999999</v>
      </c>
      <c r="R1683" s="244">
        <f>Q1683*H1683</f>
        <v>0.029999999999999999</v>
      </c>
      <c r="S1683" s="244">
        <v>0</v>
      </c>
      <c r="T1683" s="245">
        <f>S1683*H1683</f>
        <v>0</v>
      </c>
      <c r="AR1683" s="25" t="s">
        <v>198</v>
      </c>
      <c r="AT1683" s="25" t="s">
        <v>185</v>
      </c>
      <c r="AU1683" s="25" t="s">
        <v>85</v>
      </c>
      <c r="AY1683" s="25" t="s">
        <v>182</v>
      </c>
      <c r="BE1683" s="246">
        <f>IF(N1683="základní",J1683,0)</f>
        <v>0</v>
      </c>
      <c r="BF1683" s="246">
        <f>IF(N1683="snížená",J1683,0)</f>
        <v>0</v>
      </c>
      <c r="BG1683" s="246">
        <f>IF(N1683="zákl. přenesená",J1683,0)</f>
        <v>0</v>
      </c>
      <c r="BH1683" s="246">
        <f>IF(N1683="sníž. přenesená",J1683,0)</f>
        <v>0</v>
      </c>
      <c r="BI1683" s="246">
        <f>IF(N1683="nulová",J1683,0)</f>
        <v>0</v>
      </c>
      <c r="BJ1683" s="25" t="s">
        <v>83</v>
      </c>
      <c r="BK1683" s="246">
        <f>ROUND(I1683*H1683,2)</f>
        <v>0</v>
      </c>
      <c r="BL1683" s="25" t="s">
        <v>198</v>
      </c>
      <c r="BM1683" s="25" t="s">
        <v>1513</v>
      </c>
    </row>
    <row r="1684" s="1" customFormat="1" ht="25.5" customHeight="1">
      <c r="B1684" s="47"/>
      <c r="C1684" s="235" t="s">
        <v>1514</v>
      </c>
      <c r="D1684" s="235" t="s">
        <v>185</v>
      </c>
      <c r="E1684" s="236" t="s">
        <v>1515</v>
      </c>
      <c r="F1684" s="237" t="s">
        <v>1516</v>
      </c>
      <c r="G1684" s="238" t="s">
        <v>257</v>
      </c>
      <c r="H1684" s="239">
        <v>1</v>
      </c>
      <c r="I1684" s="240"/>
      <c r="J1684" s="241">
        <f>ROUND(I1684*H1684,2)</f>
        <v>0</v>
      </c>
      <c r="K1684" s="237" t="s">
        <v>21</v>
      </c>
      <c r="L1684" s="73"/>
      <c r="M1684" s="242" t="s">
        <v>21</v>
      </c>
      <c r="N1684" s="243" t="s">
        <v>46</v>
      </c>
      <c r="O1684" s="48"/>
      <c r="P1684" s="244">
        <f>O1684*H1684</f>
        <v>0</v>
      </c>
      <c r="Q1684" s="244">
        <v>0.029999999999999999</v>
      </c>
      <c r="R1684" s="244">
        <f>Q1684*H1684</f>
        <v>0.029999999999999999</v>
      </c>
      <c r="S1684" s="244">
        <v>0</v>
      </c>
      <c r="T1684" s="245">
        <f>S1684*H1684</f>
        <v>0</v>
      </c>
      <c r="AR1684" s="25" t="s">
        <v>198</v>
      </c>
      <c r="AT1684" s="25" t="s">
        <v>185</v>
      </c>
      <c r="AU1684" s="25" t="s">
        <v>85</v>
      </c>
      <c r="AY1684" s="25" t="s">
        <v>182</v>
      </c>
      <c r="BE1684" s="246">
        <f>IF(N1684="základní",J1684,0)</f>
        <v>0</v>
      </c>
      <c r="BF1684" s="246">
        <f>IF(N1684="snížená",J1684,0)</f>
        <v>0</v>
      </c>
      <c r="BG1684" s="246">
        <f>IF(N1684="zákl. přenesená",J1684,0)</f>
        <v>0</v>
      </c>
      <c r="BH1684" s="246">
        <f>IF(N1684="sníž. přenesená",J1684,0)</f>
        <v>0</v>
      </c>
      <c r="BI1684" s="246">
        <f>IF(N1684="nulová",J1684,0)</f>
        <v>0</v>
      </c>
      <c r="BJ1684" s="25" t="s">
        <v>83</v>
      </c>
      <c r="BK1684" s="246">
        <f>ROUND(I1684*H1684,2)</f>
        <v>0</v>
      </c>
      <c r="BL1684" s="25" t="s">
        <v>198</v>
      </c>
      <c r="BM1684" s="25" t="s">
        <v>1517</v>
      </c>
    </row>
    <row r="1685" s="1" customFormat="1" ht="25.5" customHeight="1">
      <c r="B1685" s="47"/>
      <c r="C1685" s="235" t="s">
        <v>1518</v>
      </c>
      <c r="D1685" s="235" t="s">
        <v>185</v>
      </c>
      <c r="E1685" s="236" t="s">
        <v>1519</v>
      </c>
      <c r="F1685" s="237" t="s">
        <v>1520</v>
      </c>
      <c r="G1685" s="238" t="s">
        <v>257</v>
      </c>
      <c r="H1685" s="239">
        <v>1</v>
      </c>
      <c r="I1685" s="240"/>
      <c r="J1685" s="241">
        <f>ROUND(I1685*H1685,2)</f>
        <v>0</v>
      </c>
      <c r="K1685" s="237" t="s">
        <v>21</v>
      </c>
      <c r="L1685" s="73"/>
      <c r="M1685" s="242" t="s">
        <v>21</v>
      </c>
      <c r="N1685" s="243" t="s">
        <v>46</v>
      </c>
      <c r="O1685" s="48"/>
      <c r="P1685" s="244">
        <f>O1685*H1685</f>
        <v>0</v>
      </c>
      <c r="Q1685" s="244">
        <v>0.029999999999999999</v>
      </c>
      <c r="R1685" s="244">
        <f>Q1685*H1685</f>
        <v>0.029999999999999999</v>
      </c>
      <c r="S1685" s="244">
        <v>0</v>
      </c>
      <c r="T1685" s="245">
        <f>S1685*H1685</f>
        <v>0</v>
      </c>
      <c r="AR1685" s="25" t="s">
        <v>198</v>
      </c>
      <c r="AT1685" s="25" t="s">
        <v>185</v>
      </c>
      <c r="AU1685" s="25" t="s">
        <v>85</v>
      </c>
      <c r="AY1685" s="25" t="s">
        <v>182</v>
      </c>
      <c r="BE1685" s="246">
        <f>IF(N1685="základní",J1685,0)</f>
        <v>0</v>
      </c>
      <c r="BF1685" s="246">
        <f>IF(N1685="snížená",J1685,0)</f>
        <v>0</v>
      </c>
      <c r="BG1685" s="246">
        <f>IF(N1685="zákl. přenesená",J1685,0)</f>
        <v>0</v>
      </c>
      <c r="BH1685" s="246">
        <f>IF(N1685="sníž. přenesená",J1685,0)</f>
        <v>0</v>
      </c>
      <c r="BI1685" s="246">
        <f>IF(N1685="nulová",J1685,0)</f>
        <v>0</v>
      </c>
      <c r="BJ1685" s="25" t="s">
        <v>83</v>
      </c>
      <c r="BK1685" s="246">
        <f>ROUND(I1685*H1685,2)</f>
        <v>0</v>
      </c>
      <c r="BL1685" s="25" t="s">
        <v>198</v>
      </c>
      <c r="BM1685" s="25" t="s">
        <v>1521</v>
      </c>
    </row>
    <row r="1686" s="1" customFormat="1" ht="25.5" customHeight="1">
      <c r="B1686" s="47"/>
      <c r="C1686" s="235" t="s">
        <v>1522</v>
      </c>
      <c r="D1686" s="235" t="s">
        <v>185</v>
      </c>
      <c r="E1686" s="236" t="s">
        <v>1523</v>
      </c>
      <c r="F1686" s="237" t="s">
        <v>1524</v>
      </c>
      <c r="G1686" s="238" t="s">
        <v>257</v>
      </c>
      <c r="H1686" s="239">
        <v>1</v>
      </c>
      <c r="I1686" s="240"/>
      <c r="J1686" s="241">
        <f>ROUND(I1686*H1686,2)</f>
        <v>0</v>
      </c>
      <c r="K1686" s="237" t="s">
        <v>21</v>
      </c>
      <c r="L1686" s="73"/>
      <c r="M1686" s="242" t="s">
        <v>21</v>
      </c>
      <c r="N1686" s="243" t="s">
        <v>46</v>
      </c>
      <c r="O1686" s="48"/>
      <c r="P1686" s="244">
        <f>O1686*H1686</f>
        <v>0</v>
      </c>
      <c r="Q1686" s="244">
        <v>0.029999999999999999</v>
      </c>
      <c r="R1686" s="244">
        <f>Q1686*H1686</f>
        <v>0.029999999999999999</v>
      </c>
      <c r="S1686" s="244">
        <v>0</v>
      </c>
      <c r="T1686" s="245">
        <f>S1686*H1686</f>
        <v>0</v>
      </c>
      <c r="AR1686" s="25" t="s">
        <v>198</v>
      </c>
      <c r="AT1686" s="25" t="s">
        <v>185</v>
      </c>
      <c r="AU1686" s="25" t="s">
        <v>85</v>
      </c>
      <c r="AY1686" s="25" t="s">
        <v>182</v>
      </c>
      <c r="BE1686" s="246">
        <f>IF(N1686="základní",J1686,0)</f>
        <v>0</v>
      </c>
      <c r="BF1686" s="246">
        <f>IF(N1686="snížená",J1686,0)</f>
        <v>0</v>
      </c>
      <c r="BG1686" s="246">
        <f>IF(N1686="zákl. přenesená",J1686,0)</f>
        <v>0</v>
      </c>
      <c r="BH1686" s="246">
        <f>IF(N1686="sníž. přenesená",J1686,0)</f>
        <v>0</v>
      </c>
      <c r="BI1686" s="246">
        <f>IF(N1686="nulová",J1686,0)</f>
        <v>0</v>
      </c>
      <c r="BJ1686" s="25" t="s">
        <v>83</v>
      </c>
      <c r="BK1686" s="246">
        <f>ROUND(I1686*H1686,2)</f>
        <v>0</v>
      </c>
      <c r="BL1686" s="25" t="s">
        <v>198</v>
      </c>
      <c r="BM1686" s="25" t="s">
        <v>1525</v>
      </c>
    </row>
    <row r="1687" s="1" customFormat="1" ht="25.5" customHeight="1">
      <c r="B1687" s="47"/>
      <c r="C1687" s="235" t="s">
        <v>1526</v>
      </c>
      <c r="D1687" s="235" t="s">
        <v>185</v>
      </c>
      <c r="E1687" s="236" t="s">
        <v>1527</v>
      </c>
      <c r="F1687" s="237" t="s">
        <v>1528</v>
      </c>
      <c r="G1687" s="238" t="s">
        <v>257</v>
      </c>
      <c r="H1687" s="239">
        <v>1</v>
      </c>
      <c r="I1687" s="240"/>
      <c r="J1687" s="241">
        <f>ROUND(I1687*H1687,2)</f>
        <v>0</v>
      </c>
      <c r="K1687" s="237" t="s">
        <v>21</v>
      </c>
      <c r="L1687" s="73"/>
      <c r="M1687" s="242" t="s">
        <v>21</v>
      </c>
      <c r="N1687" s="243" t="s">
        <v>46</v>
      </c>
      <c r="O1687" s="48"/>
      <c r="P1687" s="244">
        <f>O1687*H1687</f>
        <v>0</v>
      </c>
      <c r="Q1687" s="244">
        <v>0.029999999999999999</v>
      </c>
      <c r="R1687" s="244">
        <f>Q1687*H1687</f>
        <v>0.029999999999999999</v>
      </c>
      <c r="S1687" s="244">
        <v>0</v>
      </c>
      <c r="T1687" s="245">
        <f>S1687*H1687</f>
        <v>0</v>
      </c>
      <c r="AR1687" s="25" t="s">
        <v>198</v>
      </c>
      <c r="AT1687" s="25" t="s">
        <v>185</v>
      </c>
      <c r="AU1687" s="25" t="s">
        <v>85</v>
      </c>
      <c r="AY1687" s="25" t="s">
        <v>182</v>
      </c>
      <c r="BE1687" s="246">
        <f>IF(N1687="základní",J1687,0)</f>
        <v>0</v>
      </c>
      <c r="BF1687" s="246">
        <f>IF(N1687="snížená",J1687,0)</f>
        <v>0</v>
      </c>
      <c r="BG1687" s="246">
        <f>IF(N1687="zákl. přenesená",J1687,0)</f>
        <v>0</v>
      </c>
      <c r="BH1687" s="246">
        <f>IF(N1687="sníž. přenesená",J1687,0)</f>
        <v>0</v>
      </c>
      <c r="BI1687" s="246">
        <f>IF(N1687="nulová",J1687,0)</f>
        <v>0</v>
      </c>
      <c r="BJ1687" s="25" t="s">
        <v>83</v>
      </c>
      <c r="BK1687" s="246">
        <f>ROUND(I1687*H1687,2)</f>
        <v>0</v>
      </c>
      <c r="BL1687" s="25" t="s">
        <v>198</v>
      </c>
      <c r="BM1687" s="25" t="s">
        <v>1529</v>
      </c>
    </row>
    <row r="1688" s="1" customFormat="1" ht="25.5" customHeight="1">
      <c r="B1688" s="47"/>
      <c r="C1688" s="235" t="s">
        <v>1530</v>
      </c>
      <c r="D1688" s="235" t="s">
        <v>185</v>
      </c>
      <c r="E1688" s="236" t="s">
        <v>1531</v>
      </c>
      <c r="F1688" s="237" t="s">
        <v>1532</v>
      </c>
      <c r="G1688" s="238" t="s">
        <v>257</v>
      </c>
      <c r="H1688" s="239">
        <v>1</v>
      </c>
      <c r="I1688" s="240"/>
      <c r="J1688" s="241">
        <f>ROUND(I1688*H1688,2)</f>
        <v>0</v>
      </c>
      <c r="K1688" s="237" t="s">
        <v>21</v>
      </c>
      <c r="L1688" s="73"/>
      <c r="M1688" s="242" t="s">
        <v>21</v>
      </c>
      <c r="N1688" s="243" t="s">
        <v>46</v>
      </c>
      <c r="O1688" s="48"/>
      <c r="P1688" s="244">
        <f>O1688*H1688</f>
        <v>0</v>
      </c>
      <c r="Q1688" s="244">
        <v>0.029999999999999999</v>
      </c>
      <c r="R1688" s="244">
        <f>Q1688*H1688</f>
        <v>0.029999999999999999</v>
      </c>
      <c r="S1688" s="244">
        <v>0</v>
      </c>
      <c r="T1688" s="245">
        <f>S1688*H1688</f>
        <v>0</v>
      </c>
      <c r="AR1688" s="25" t="s">
        <v>198</v>
      </c>
      <c r="AT1688" s="25" t="s">
        <v>185</v>
      </c>
      <c r="AU1688" s="25" t="s">
        <v>85</v>
      </c>
      <c r="AY1688" s="25" t="s">
        <v>182</v>
      </c>
      <c r="BE1688" s="246">
        <f>IF(N1688="základní",J1688,0)</f>
        <v>0</v>
      </c>
      <c r="BF1688" s="246">
        <f>IF(N1688="snížená",J1688,0)</f>
        <v>0</v>
      </c>
      <c r="BG1688" s="246">
        <f>IF(N1688="zákl. přenesená",J1688,0)</f>
        <v>0</v>
      </c>
      <c r="BH1688" s="246">
        <f>IF(N1688="sníž. přenesená",J1688,0)</f>
        <v>0</v>
      </c>
      <c r="BI1688" s="246">
        <f>IF(N1688="nulová",J1688,0)</f>
        <v>0</v>
      </c>
      <c r="BJ1688" s="25" t="s">
        <v>83</v>
      </c>
      <c r="BK1688" s="246">
        <f>ROUND(I1688*H1688,2)</f>
        <v>0</v>
      </c>
      <c r="BL1688" s="25" t="s">
        <v>198</v>
      </c>
      <c r="BM1688" s="25" t="s">
        <v>1533</v>
      </c>
    </row>
    <row r="1689" s="1" customFormat="1" ht="25.5" customHeight="1">
      <c r="B1689" s="47"/>
      <c r="C1689" s="235" t="s">
        <v>1534</v>
      </c>
      <c r="D1689" s="235" t="s">
        <v>185</v>
      </c>
      <c r="E1689" s="236" t="s">
        <v>1535</v>
      </c>
      <c r="F1689" s="237" t="s">
        <v>1536</v>
      </c>
      <c r="G1689" s="238" t="s">
        <v>257</v>
      </c>
      <c r="H1689" s="239">
        <v>1</v>
      </c>
      <c r="I1689" s="240"/>
      <c r="J1689" s="241">
        <f>ROUND(I1689*H1689,2)</f>
        <v>0</v>
      </c>
      <c r="K1689" s="237" t="s">
        <v>21</v>
      </c>
      <c r="L1689" s="73"/>
      <c r="M1689" s="242" t="s">
        <v>21</v>
      </c>
      <c r="N1689" s="243" t="s">
        <v>46</v>
      </c>
      <c r="O1689" s="48"/>
      <c r="P1689" s="244">
        <f>O1689*H1689</f>
        <v>0</v>
      </c>
      <c r="Q1689" s="244">
        <v>0.029999999999999999</v>
      </c>
      <c r="R1689" s="244">
        <f>Q1689*H1689</f>
        <v>0.029999999999999999</v>
      </c>
      <c r="S1689" s="244">
        <v>0</v>
      </c>
      <c r="T1689" s="245">
        <f>S1689*H1689</f>
        <v>0</v>
      </c>
      <c r="AR1689" s="25" t="s">
        <v>198</v>
      </c>
      <c r="AT1689" s="25" t="s">
        <v>185</v>
      </c>
      <c r="AU1689" s="25" t="s">
        <v>85</v>
      </c>
      <c r="AY1689" s="25" t="s">
        <v>182</v>
      </c>
      <c r="BE1689" s="246">
        <f>IF(N1689="základní",J1689,0)</f>
        <v>0</v>
      </c>
      <c r="BF1689" s="246">
        <f>IF(N1689="snížená",J1689,0)</f>
        <v>0</v>
      </c>
      <c r="BG1689" s="246">
        <f>IF(N1689="zákl. přenesená",J1689,0)</f>
        <v>0</v>
      </c>
      <c r="BH1689" s="246">
        <f>IF(N1689="sníž. přenesená",J1689,0)</f>
        <v>0</v>
      </c>
      <c r="BI1689" s="246">
        <f>IF(N1689="nulová",J1689,0)</f>
        <v>0</v>
      </c>
      <c r="BJ1689" s="25" t="s">
        <v>83</v>
      </c>
      <c r="BK1689" s="246">
        <f>ROUND(I1689*H1689,2)</f>
        <v>0</v>
      </c>
      <c r="BL1689" s="25" t="s">
        <v>198</v>
      </c>
      <c r="BM1689" s="25" t="s">
        <v>1537</v>
      </c>
    </row>
    <row r="1690" s="1" customFormat="1" ht="25.5" customHeight="1">
      <c r="B1690" s="47"/>
      <c r="C1690" s="235" t="s">
        <v>1538</v>
      </c>
      <c r="D1690" s="235" t="s">
        <v>185</v>
      </c>
      <c r="E1690" s="236" t="s">
        <v>1539</v>
      </c>
      <c r="F1690" s="237" t="s">
        <v>1540</v>
      </c>
      <c r="G1690" s="238" t="s">
        <v>257</v>
      </c>
      <c r="H1690" s="239">
        <v>1</v>
      </c>
      <c r="I1690" s="240"/>
      <c r="J1690" s="241">
        <f>ROUND(I1690*H1690,2)</f>
        <v>0</v>
      </c>
      <c r="K1690" s="237" t="s">
        <v>21</v>
      </c>
      <c r="L1690" s="73"/>
      <c r="M1690" s="242" t="s">
        <v>21</v>
      </c>
      <c r="N1690" s="243" t="s">
        <v>46</v>
      </c>
      <c r="O1690" s="48"/>
      <c r="P1690" s="244">
        <f>O1690*H1690</f>
        <v>0</v>
      </c>
      <c r="Q1690" s="244">
        <v>0.029999999999999999</v>
      </c>
      <c r="R1690" s="244">
        <f>Q1690*H1690</f>
        <v>0.029999999999999999</v>
      </c>
      <c r="S1690" s="244">
        <v>0</v>
      </c>
      <c r="T1690" s="245">
        <f>S1690*H1690</f>
        <v>0</v>
      </c>
      <c r="AR1690" s="25" t="s">
        <v>198</v>
      </c>
      <c r="AT1690" s="25" t="s">
        <v>185</v>
      </c>
      <c r="AU1690" s="25" t="s">
        <v>85</v>
      </c>
      <c r="AY1690" s="25" t="s">
        <v>182</v>
      </c>
      <c r="BE1690" s="246">
        <f>IF(N1690="základní",J1690,0)</f>
        <v>0</v>
      </c>
      <c r="BF1690" s="246">
        <f>IF(N1690="snížená",J1690,0)</f>
        <v>0</v>
      </c>
      <c r="BG1690" s="246">
        <f>IF(N1690="zákl. přenesená",J1690,0)</f>
        <v>0</v>
      </c>
      <c r="BH1690" s="246">
        <f>IF(N1690="sníž. přenesená",J1690,0)</f>
        <v>0</v>
      </c>
      <c r="BI1690" s="246">
        <f>IF(N1690="nulová",J1690,0)</f>
        <v>0</v>
      </c>
      <c r="BJ1690" s="25" t="s">
        <v>83</v>
      </c>
      <c r="BK1690" s="246">
        <f>ROUND(I1690*H1690,2)</f>
        <v>0</v>
      </c>
      <c r="BL1690" s="25" t="s">
        <v>198</v>
      </c>
      <c r="BM1690" s="25" t="s">
        <v>1541</v>
      </c>
    </row>
    <row r="1691" s="1" customFormat="1" ht="25.5" customHeight="1">
      <c r="B1691" s="47"/>
      <c r="C1691" s="235" t="s">
        <v>1542</v>
      </c>
      <c r="D1691" s="235" t="s">
        <v>185</v>
      </c>
      <c r="E1691" s="236" t="s">
        <v>1543</v>
      </c>
      <c r="F1691" s="237" t="s">
        <v>1544</v>
      </c>
      <c r="G1691" s="238" t="s">
        <v>250</v>
      </c>
      <c r="H1691" s="239">
        <v>70.079999999999998</v>
      </c>
      <c r="I1691" s="240"/>
      <c r="J1691" s="241">
        <f>ROUND(I1691*H1691,2)</f>
        <v>0</v>
      </c>
      <c r="K1691" s="237" t="s">
        <v>189</v>
      </c>
      <c r="L1691" s="73"/>
      <c r="M1691" s="242" t="s">
        <v>21</v>
      </c>
      <c r="N1691" s="243" t="s">
        <v>46</v>
      </c>
      <c r="O1691" s="48"/>
      <c r="P1691" s="244">
        <f>O1691*H1691</f>
        <v>0</v>
      </c>
      <c r="Q1691" s="244">
        <v>0</v>
      </c>
      <c r="R1691" s="244">
        <f>Q1691*H1691</f>
        <v>0</v>
      </c>
      <c r="S1691" s="244">
        <v>0</v>
      </c>
      <c r="T1691" s="245">
        <f>S1691*H1691</f>
        <v>0</v>
      </c>
      <c r="AR1691" s="25" t="s">
        <v>198</v>
      </c>
      <c r="AT1691" s="25" t="s">
        <v>185</v>
      </c>
      <c r="AU1691" s="25" t="s">
        <v>85</v>
      </c>
      <c r="AY1691" s="25" t="s">
        <v>182</v>
      </c>
      <c r="BE1691" s="246">
        <f>IF(N1691="základní",J1691,0)</f>
        <v>0</v>
      </c>
      <c r="BF1691" s="246">
        <f>IF(N1691="snížená",J1691,0)</f>
        <v>0</v>
      </c>
      <c r="BG1691" s="246">
        <f>IF(N1691="zákl. přenesená",J1691,0)</f>
        <v>0</v>
      </c>
      <c r="BH1691" s="246">
        <f>IF(N1691="sníž. přenesená",J1691,0)</f>
        <v>0</v>
      </c>
      <c r="BI1691" s="246">
        <f>IF(N1691="nulová",J1691,0)</f>
        <v>0</v>
      </c>
      <c r="BJ1691" s="25" t="s">
        <v>83</v>
      </c>
      <c r="BK1691" s="246">
        <f>ROUND(I1691*H1691,2)</f>
        <v>0</v>
      </c>
      <c r="BL1691" s="25" t="s">
        <v>198</v>
      </c>
      <c r="BM1691" s="25" t="s">
        <v>1545</v>
      </c>
    </row>
    <row r="1692" s="12" customFormat="1">
      <c r="B1692" s="251"/>
      <c r="C1692" s="252"/>
      <c r="D1692" s="253" t="s">
        <v>252</v>
      </c>
      <c r="E1692" s="254" t="s">
        <v>21</v>
      </c>
      <c r="F1692" s="255" t="s">
        <v>1546</v>
      </c>
      <c r="G1692" s="252"/>
      <c r="H1692" s="254" t="s">
        <v>21</v>
      </c>
      <c r="I1692" s="256"/>
      <c r="J1692" s="252"/>
      <c r="K1692" s="252"/>
      <c r="L1692" s="257"/>
      <c r="M1692" s="258"/>
      <c r="N1692" s="259"/>
      <c r="O1692" s="259"/>
      <c r="P1692" s="259"/>
      <c r="Q1692" s="259"/>
      <c r="R1692" s="259"/>
      <c r="S1692" s="259"/>
      <c r="T1692" s="260"/>
      <c r="AT1692" s="261" t="s">
        <v>252</v>
      </c>
      <c r="AU1692" s="261" t="s">
        <v>85</v>
      </c>
      <c r="AV1692" s="12" t="s">
        <v>83</v>
      </c>
      <c r="AW1692" s="12" t="s">
        <v>38</v>
      </c>
      <c r="AX1692" s="12" t="s">
        <v>75</v>
      </c>
      <c r="AY1692" s="261" t="s">
        <v>182</v>
      </c>
    </row>
    <row r="1693" s="13" customFormat="1">
      <c r="B1693" s="262"/>
      <c r="C1693" s="263"/>
      <c r="D1693" s="253" t="s">
        <v>252</v>
      </c>
      <c r="E1693" s="264" t="s">
        <v>21</v>
      </c>
      <c r="F1693" s="265" t="s">
        <v>21</v>
      </c>
      <c r="G1693" s="263"/>
      <c r="H1693" s="266">
        <v>0</v>
      </c>
      <c r="I1693" s="267"/>
      <c r="J1693" s="263"/>
      <c r="K1693" s="263"/>
      <c r="L1693" s="268"/>
      <c r="M1693" s="269"/>
      <c r="N1693" s="270"/>
      <c r="O1693" s="270"/>
      <c r="P1693" s="270"/>
      <c r="Q1693" s="270"/>
      <c r="R1693" s="270"/>
      <c r="S1693" s="270"/>
      <c r="T1693" s="271"/>
      <c r="AT1693" s="272" t="s">
        <v>252</v>
      </c>
      <c r="AU1693" s="272" t="s">
        <v>85</v>
      </c>
      <c r="AV1693" s="13" t="s">
        <v>85</v>
      </c>
      <c r="AW1693" s="13" t="s">
        <v>38</v>
      </c>
      <c r="AX1693" s="13" t="s">
        <v>75</v>
      </c>
      <c r="AY1693" s="272" t="s">
        <v>182</v>
      </c>
    </row>
    <row r="1694" s="13" customFormat="1">
      <c r="B1694" s="262"/>
      <c r="C1694" s="263"/>
      <c r="D1694" s="253" t="s">
        <v>252</v>
      </c>
      <c r="E1694" s="264" t="s">
        <v>21</v>
      </c>
      <c r="F1694" s="265" t="s">
        <v>1547</v>
      </c>
      <c r="G1694" s="263"/>
      <c r="H1694" s="266">
        <v>70.079999999999998</v>
      </c>
      <c r="I1694" s="267"/>
      <c r="J1694" s="263"/>
      <c r="K1694" s="263"/>
      <c r="L1694" s="268"/>
      <c r="M1694" s="269"/>
      <c r="N1694" s="270"/>
      <c r="O1694" s="270"/>
      <c r="P1694" s="270"/>
      <c r="Q1694" s="270"/>
      <c r="R1694" s="270"/>
      <c r="S1694" s="270"/>
      <c r="T1694" s="271"/>
      <c r="AT1694" s="272" t="s">
        <v>252</v>
      </c>
      <c r="AU1694" s="272" t="s">
        <v>85</v>
      </c>
      <c r="AV1694" s="13" t="s">
        <v>85</v>
      </c>
      <c r="AW1694" s="13" t="s">
        <v>38</v>
      </c>
      <c r="AX1694" s="13" t="s">
        <v>83</v>
      </c>
      <c r="AY1694" s="272" t="s">
        <v>182</v>
      </c>
    </row>
    <row r="1695" s="1" customFormat="1" ht="16.5" customHeight="1">
      <c r="B1695" s="47"/>
      <c r="C1695" s="284" t="s">
        <v>1548</v>
      </c>
      <c r="D1695" s="284" t="s">
        <v>300</v>
      </c>
      <c r="E1695" s="285" t="s">
        <v>1549</v>
      </c>
      <c r="F1695" s="286" t="s">
        <v>1550</v>
      </c>
      <c r="G1695" s="287" t="s">
        <v>250</v>
      </c>
      <c r="H1695" s="288">
        <v>71.481999999999999</v>
      </c>
      <c r="I1695" s="289"/>
      <c r="J1695" s="290">
        <f>ROUND(I1695*H1695,2)</f>
        <v>0</v>
      </c>
      <c r="K1695" s="286" t="s">
        <v>21</v>
      </c>
      <c r="L1695" s="291"/>
      <c r="M1695" s="292" t="s">
        <v>21</v>
      </c>
      <c r="N1695" s="293" t="s">
        <v>46</v>
      </c>
      <c r="O1695" s="48"/>
      <c r="P1695" s="244">
        <f>O1695*H1695</f>
        <v>0</v>
      </c>
      <c r="Q1695" s="244">
        <v>0.01755</v>
      </c>
      <c r="R1695" s="244">
        <f>Q1695*H1695</f>
        <v>1.2545090999999999</v>
      </c>
      <c r="S1695" s="244">
        <v>0</v>
      </c>
      <c r="T1695" s="245">
        <f>S1695*H1695</f>
        <v>0</v>
      </c>
      <c r="AR1695" s="25" t="s">
        <v>215</v>
      </c>
      <c r="AT1695" s="25" t="s">
        <v>300</v>
      </c>
      <c r="AU1695" s="25" t="s">
        <v>85</v>
      </c>
      <c r="AY1695" s="25" t="s">
        <v>182</v>
      </c>
      <c r="BE1695" s="246">
        <f>IF(N1695="základní",J1695,0)</f>
        <v>0</v>
      </c>
      <c r="BF1695" s="246">
        <f>IF(N1695="snížená",J1695,0)</f>
        <v>0</v>
      </c>
      <c r="BG1695" s="246">
        <f>IF(N1695="zákl. přenesená",J1695,0)</f>
        <v>0</v>
      </c>
      <c r="BH1695" s="246">
        <f>IF(N1695="sníž. přenesená",J1695,0)</f>
        <v>0</v>
      </c>
      <c r="BI1695" s="246">
        <f>IF(N1695="nulová",J1695,0)</f>
        <v>0</v>
      </c>
      <c r="BJ1695" s="25" t="s">
        <v>83</v>
      </c>
      <c r="BK1695" s="246">
        <f>ROUND(I1695*H1695,2)</f>
        <v>0</v>
      </c>
      <c r="BL1695" s="25" t="s">
        <v>198</v>
      </c>
      <c r="BM1695" s="25" t="s">
        <v>1551</v>
      </c>
    </row>
    <row r="1696" s="13" customFormat="1">
      <c r="B1696" s="262"/>
      <c r="C1696" s="263"/>
      <c r="D1696" s="253" t="s">
        <v>252</v>
      </c>
      <c r="E1696" s="263"/>
      <c r="F1696" s="265" t="s">
        <v>1552</v>
      </c>
      <c r="G1696" s="263"/>
      <c r="H1696" s="266">
        <v>71.481999999999999</v>
      </c>
      <c r="I1696" s="267"/>
      <c r="J1696" s="263"/>
      <c r="K1696" s="263"/>
      <c r="L1696" s="268"/>
      <c r="M1696" s="269"/>
      <c r="N1696" s="270"/>
      <c r="O1696" s="270"/>
      <c r="P1696" s="270"/>
      <c r="Q1696" s="270"/>
      <c r="R1696" s="270"/>
      <c r="S1696" s="270"/>
      <c r="T1696" s="271"/>
      <c r="AT1696" s="272" t="s">
        <v>252</v>
      </c>
      <c r="AU1696" s="272" t="s">
        <v>85</v>
      </c>
      <c r="AV1696" s="13" t="s">
        <v>85</v>
      </c>
      <c r="AW1696" s="13" t="s">
        <v>6</v>
      </c>
      <c r="AX1696" s="13" t="s">
        <v>83</v>
      </c>
      <c r="AY1696" s="272" t="s">
        <v>182</v>
      </c>
    </row>
    <row r="1697" s="1" customFormat="1" ht="16.5" customHeight="1">
      <c r="B1697" s="47"/>
      <c r="C1697" s="235" t="s">
        <v>1553</v>
      </c>
      <c r="D1697" s="235" t="s">
        <v>185</v>
      </c>
      <c r="E1697" s="236" t="s">
        <v>1554</v>
      </c>
      <c r="F1697" s="237" t="s">
        <v>1555</v>
      </c>
      <c r="G1697" s="238" t="s">
        <v>250</v>
      </c>
      <c r="H1697" s="239">
        <v>70.079999999999998</v>
      </c>
      <c r="I1697" s="240"/>
      <c r="J1697" s="241">
        <f>ROUND(I1697*H1697,2)</f>
        <v>0</v>
      </c>
      <c r="K1697" s="237" t="s">
        <v>21</v>
      </c>
      <c r="L1697" s="73"/>
      <c r="M1697" s="242" t="s">
        <v>21</v>
      </c>
      <c r="N1697" s="243" t="s">
        <v>46</v>
      </c>
      <c r="O1697" s="48"/>
      <c r="P1697" s="244">
        <f>O1697*H1697</f>
        <v>0</v>
      </c>
      <c r="Q1697" s="244">
        <v>0.0085000000000000006</v>
      </c>
      <c r="R1697" s="244">
        <f>Q1697*H1697</f>
        <v>0.59567999999999999</v>
      </c>
      <c r="S1697" s="244">
        <v>0</v>
      </c>
      <c r="T1697" s="245">
        <f>S1697*H1697</f>
        <v>0</v>
      </c>
      <c r="AR1697" s="25" t="s">
        <v>198</v>
      </c>
      <c r="AT1697" s="25" t="s">
        <v>185</v>
      </c>
      <c r="AU1697" s="25" t="s">
        <v>85</v>
      </c>
      <c r="AY1697" s="25" t="s">
        <v>182</v>
      </c>
      <c r="BE1697" s="246">
        <f>IF(N1697="základní",J1697,0)</f>
        <v>0</v>
      </c>
      <c r="BF1697" s="246">
        <f>IF(N1697="snížená",J1697,0)</f>
        <v>0</v>
      </c>
      <c r="BG1697" s="246">
        <f>IF(N1697="zákl. přenesená",J1697,0)</f>
        <v>0</v>
      </c>
      <c r="BH1697" s="246">
        <f>IF(N1697="sníž. přenesená",J1697,0)</f>
        <v>0</v>
      </c>
      <c r="BI1697" s="246">
        <f>IF(N1697="nulová",J1697,0)</f>
        <v>0</v>
      </c>
      <c r="BJ1697" s="25" t="s">
        <v>83</v>
      </c>
      <c r="BK1697" s="246">
        <f>ROUND(I1697*H1697,2)</f>
        <v>0</v>
      </c>
      <c r="BL1697" s="25" t="s">
        <v>198</v>
      </c>
      <c r="BM1697" s="25" t="s">
        <v>1556</v>
      </c>
    </row>
    <row r="1698" s="1" customFormat="1" ht="16.5" customHeight="1">
      <c r="B1698" s="47"/>
      <c r="C1698" s="235" t="s">
        <v>1557</v>
      </c>
      <c r="D1698" s="235" t="s">
        <v>185</v>
      </c>
      <c r="E1698" s="236" t="s">
        <v>1558</v>
      </c>
      <c r="F1698" s="237" t="s">
        <v>1559</v>
      </c>
      <c r="G1698" s="238" t="s">
        <v>303</v>
      </c>
      <c r="H1698" s="239">
        <v>2.5600000000000001</v>
      </c>
      <c r="I1698" s="240"/>
      <c r="J1698" s="241">
        <f>ROUND(I1698*H1698,2)</f>
        <v>0</v>
      </c>
      <c r="K1698" s="237" t="s">
        <v>189</v>
      </c>
      <c r="L1698" s="73"/>
      <c r="M1698" s="242" t="s">
        <v>21</v>
      </c>
      <c r="N1698" s="243" t="s">
        <v>46</v>
      </c>
      <c r="O1698" s="48"/>
      <c r="P1698" s="244">
        <f>O1698*H1698</f>
        <v>0</v>
      </c>
      <c r="Q1698" s="244">
        <v>0</v>
      </c>
      <c r="R1698" s="244">
        <f>Q1698*H1698</f>
        <v>0</v>
      </c>
      <c r="S1698" s="244">
        <v>0</v>
      </c>
      <c r="T1698" s="245">
        <f>S1698*H1698</f>
        <v>0</v>
      </c>
      <c r="AR1698" s="25" t="s">
        <v>430</v>
      </c>
      <c r="AT1698" s="25" t="s">
        <v>185</v>
      </c>
      <c r="AU1698" s="25" t="s">
        <v>85</v>
      </c>
      <c r="AY1698" s="25" t="s">
        <v>182</v>
      </c>
      <c r="BE1698" s="246">
        <f>IF(N1698="základní",J1698,0)</f>
        <v>0</v>
      </c>
      <c r="BF1698" s="246">
        <f>IF(N1698="snížená",J1698,0)</f>
        <v>0</v>
      </c>
      <c r="BG1698" s="246">
        <f>IF(N1698="zákl. přenesená",J1698,0)</f>
        <v>0</v>
      </c>
      <c r="BH1698" s="246">
        <f>IF(N1698="sníž. přenesená",J1698,0)</f>
        <v>0</v>
      </c>
      <c r="BI1698" s="246">
        <f>IF(N1698="nulová",J1698,0)</f>
        <v>0</v>
      </c>
      <c r="BJ1698" s="25" t="s">
        <v>83</v>
      </c>
      <c r="BK1698" s="246">
        <f>ROUND(I1698*H1698,2)</f>
        <v>0</v>
      </c>
      <c r="BL1698" s="25" t="s">
        <v>430</v>
      </c>
      <c r="BM1698" s="25" t="s">
        <v>1560</v>
      </c>
    </row>
    <row r="1699" s="11" customFormat="1" ht="29.88" customHeight="1">
      <c r="B1699" s="219"/>
      <c r="C1699" s="220"/>
      <c r="D1699" s="221" t="s">
        <v>74</v>
      </c>
      <c r="E1699" s="233" t="s">
        <v>1561</v>
      </c>
      <c r="F1699" s="233" t="s">
        <v>1562</v>
      </c>
      <c r="G1699" s="220"/>
      <c r="H1699" s="220"/>
      <c r="I1699" s="223"/>
      <c r="J1699" s="234">
        <f>BK1699</f>
        <v>0</v>
      </c>
      <c r="K1699" s="220"/>
      <c r="L1699" s="225"/>
      <c r="M1699" s="226"/>
      <c r="N1699" s="227"/>
      <c r="O1699" s="227"/>
      <c r="P1699" s="228">
        <f>SUM(P1700:P1743)</f>
        <v>0</v>
      </c>
      <c r="Q1699" s="227"/>
      <c r="R1699" s="228">
        <f>SUM(R1700:R1743)</f>
        <v>5.4377900000000006</v>
      </c>
      <c r="S1699" s="227"/>
      <c r="T1699" s="229">
        <f>SUM(T1700:T1743)</f>
        <v>0</v>
      </c>
      <c r="AR1699" s="230" t="s">
        <v>83</v>
      </c>
      <c r="AT1699" s="231" t="s">
        <v>74</v>
      </c>
      <c r="AU1699" s="231" t="s">
        <v>83</v>
      </c>
      <c r="AY1699" s="230" t="s">
        <v>182</v>
      </c>
      <c r="BK1699" s="232">
        <f>SUM(BK1700:BK1743)</f>
        <v>0</v>
      </c>
    </row>
    <row r="1700" s="1" customFormat="1" ht="25.5" customHeight="1">
      <c r="B1700" s="47"/>
      <c r="C1700" s="235" t="s">
        <v>1563</v>
      </c>
      <c r="D1700" s="235" t="s">
        <v>185</v>
      </c>
      <c r="E1700" s="236" t="s">
        <v>1564</v>
      </c>
      <c r="F1700" s="237" t="s">
        <v>1565</v>
      </c>
      <c r="G1700" s="238" t="s">
        <v>257</v>
      </c>
      <c r="H1700" s="239">
        <v>1</v>
      </c>
      <c r="I1700" s="240"/>
      <c r="J1700" s="241">
        <f>ROUND(I1700*H1700,2)</f>
        <v>0</v>
      </c>
      <c r="K1700" s="237" t="s">
        <v>21</v>
      </c>
      <c r="L1700" s="73"/>
      <c r="M1700" s="242" t="s">
        <v>21</v>
      </c>
      <c r="N1700" s="243" t="s">
        <v>46</v>
      </c>
      <c r="O1700" s="48"/>
      <c r="P1700" s="244">
        <f>O1700*H1700</f>
        <v>0</v>
      </c>
      <c r="Q1700" s="244">
        <v>0.035000000000000003</v>
      </c>
      <c r="R1700" s="244">
        <f>Q1700*H1700</f>
        <v>0.035000000000000003</v>
      </c>
      <c r="S1700" s="244">
        <v>0</v>
      </c>
      <c r="T1700" s="245">
        <f>S1700*H1700</f>
        <v>0</v>
      </c>
      <c r="AR1700" s="25" t="s">
        <v>198</v>
      </c>
      <c r="AT1700" s="25" t="s">
        <v>185</v>
      </c>
      <c r="AU1700" s="25" t="s">
        <v>85</v>
      </c>
      <c r="AY1700" s="25" t="s">
        <v>182</v>
      </c>
      <c r="BE1700" s="246">
        <f>IF(N1700="základní",J1700,0)</f>
        <v>0</v>
      </c>
      <c r="BF1700" s="246">
        <f>IF(N1700="snížená",J1700,0)</f>
        <v>0</v>
      </c>
      <c r="BG1700" s="246">
        <f>IF(N1700="zákl. přenesená",J1700,0)</f>
        <v>0</v>
      </c>
      <c r="BH1700" s="246">
        <f>IF(N1700="sníž. přenesená",J1700,0)</f>
        <v>0</v>
      </c>
      <c r="BI1700" s="246">
        <f>IF(N1700="nulová",J1700,0)</f>
        <v>0</v>
      </c>
      <c r="BJ1700" s="25" t="s">
        <v>83</v>
      </c>
      <c r="BK1700" s="246">
        <f>ROUND(I1700*H1700,2)</f>
        <v>0</v>
      </c>
      <c r="BL1700" s="25" t="s">
        <v>198</v>
      </c>
      <c r="BM1700" s="25" t="s">
        <v>1566</v>
      </c>
    </row>
    <row r="1701" s="1" customFormat="1" ht="16.5" customHeight="1">
      <c r="B1701" s="47"/>
      <c r="C1701" s="235" t="s">
        <v>1567</v>
      </c>
      <c r="D1701" s="235" t="s">
        <v>185</v>
      </c>
      <c r="E1701" s="236" t="s">
        <v>1568</v>
      </c>
      <c r="F1701" s="237" t="s">
        <v>1569</v>
      </c>
      <c r="G1701" s="238" t="s">
        <v>257</v>
      </c>
      <c r="H1701" s="239">
        <v>1</v>
      </c>
      <c r="I1701" s="240"/>
      <c r="J1701" s="241">
        <f>ROUND(I1701*H1701,2)</f>
        <v>0</v>
      </c>
      <c r="K1701" s="237" t="s">
        <v>21</v>
      </c>
      <c r="L1701" s="73"/>
      <c r="M1701" s="242" t="s">
        <v>21</v>
      </c>
      <c r="N1701" s="243" t="s">
        <v>46</v>
      </c>
      <c r="O1701" s="48"/>
      <c r="P1701" s="244">
        <f>O1701*H1701</f>
        <v>0</v>
      </c>
      <c r="Q1701" s="244">
        <v>0.248</v>
      </c>
      <c r="R1701" s="244">
        <f>Q1701*H1701</f>
        <v>0.248</v>
      </c>
      <c r="S1701" s="244">
        <v>0</v>
      </c>
      <c r="T1701" s="245">
        <f>S1701*H1701</f>
        <v>0</v>
      </c>
      <c r="AR1701" s="25" t="s">
        <v>198</v>
      </c>
      <c r="AT1701" s="25" t="s">
        <v>185</v>
      </c>
      <c r="AU1701" s="25" t="s">
        <v>85</v>
      </c>
      <c r="AY1701" s="25" t="s">
        <v>182</v>
      </c>
      <c r="BE1701" s="246">
        <f>IF(N1701="základní",J1701,0)</f>
        <v>0</v>
      </c>
      <c r="BF1701" s="246">
        <f>IF(N1701="snížená",J1701,0)</f>
        <v>0</v>
      </c>
      <c r="BG1701" s="246">
        <f>IF(N1701="zákl. přenesená",J1701,0)</f>
        <v>0</v>
      </c>
      <c r="BH1701" s="246">
        <f>IF(N1701="sníž. přenesená",J1701,0)</f>
        <v>0</v>
      </c>
      <c r="BI1701" s="246">
        <f>IF(N1701="nulová",J1701,0)</f>
        <v>0</v>
      </c>
      <c r="BJ1701" s="25" t="s">
        <v>83</v>
      </c>
      <c r="BK1701" s="246">
        <f>ROUND(I1701*H1701,2)</f>
        <v>0</v>
      </c>
      <c r="BL1701" s="25" t="s">
        <v>198</v>
      </c>
      <c r="BM1701" s="25" t="s">
        <v>1570</v>
      </c>
    </row>
    <row r="1702" s="1" customFormat="1" ht="25.5" customHeight="1">
      <c r="B1702" s="47"/>
      <c r="C1702" s="235" t="s">
        <v>1571</v>
      </c>
      <c r="D1702" s="235" t="s">
        <v>185</v>
      </c>
      <c r="E1702" s="236" t="s">
        <v>1572</v>
      </c>
      <c r="F1702" s="237" t="s">
        <v>1573</v>
      </c>
      <c r="G1702" s="238" t="s">
        <v>257</v>
      </c>
      <c r="H1702" s="239">
        <v>1</v>
      </c>
      <c r="I1702" s="240"/>
      <c r="J1702" s="241">
        <f>ROUND(I1702*H1702,2)</f>
        <v>0</v>
      </c>
      <c r="K1702" s="237" t="s">
        <v>21</v>
      </c>
      <c r="L1702" s="73"/>
      <c r="M1702" s="242" t="s">
        <v>21</v>
      </c>
      <c r="N1702" s="243" t="s">
        <v>46</v>
      </c>
      <c r="O1702" s="48"/>
      <c r="P1702" s="244">
        <f>O1702*H1702</f>
        <v>0</v>
      </c>
      <c r="Q1702" s="244">
        <v>0.11</v>
      </c>
      <c r="R1702" s="244">
        <f>Q1702*H1702</f>
        <v>0.11</v>
      </c>
      <c r="S1702" s="244">
        <v>0</v>
      </c>
      <c r="T1702" s="245">
        <f>S1702*H1702</f>
        <v>0</v>
      </c>
      <c r="AR1702" s="25" t="s">
        <v>198</v>
      </c>
      <c r="AT1702" s="25" t="s">
        <v>185</v>
      </c>
      <c r="AU1702" s="25" t="s">
        <v>85</v>
      </c>
      <c r="AY1702" s="25" t="s">
        <v>182</v>
      </c>
      <c r="BE1702" s="246">
        <f>IF(N1702="základní",J1702,0)</f>
        <v>0</v>
      </c>
      <c r="BF1702" s="246">
        <f>IF(N1702="snížená",J1702,0)</f>
        <v>0</v>
      </c>
      <c r="BG1702" s="246">
        <f>IF(N1702="zákl. přenesená",J1702,0)</f>
        <v>0</v>
      </c>
      <c r="BH1702" s="246">
        <f>IF(N1702="sníž. přenesená",J1702,0)</f>
        <v>0</v>
      </c>
      <c r="BI1702" s="246">
        <f>IF(N1702="nulová",J1702,0)</f>
        <v>0</v>
      </c>
      <c r="BJ1702" s="25" t="s">
        <v>83</v>
      </c>
      <c r="BK1702" s="246">
        <f>ROUND(I1702*H1702,2)</f>
        <v>0</v>
      </c>
      <c r="BL1702" s="25" t="s">
        <v>198</v>
      </c>
      <c r="BM1702" s="25" t="s">
        <v>1574</v>
      </c>
    </row>
    <row r="1703" s="1" customFormat="1" ht="16.5" customHeight="1">
      <c r="B1703" s="47"/>
      <c r="C1703" s="235" t="s">
        <v>1575</v>
      </c>
      <c r="D1703" s="235" t="s">
        <v>185</v>
      </c>
      <c r="E1703" s="236" t="s">
        <v>1576</v>
      </c>
      <c r="F1703" s="237" t="s">
        <v>1577</v>
      </c>
      <c r="G1703" s="238" t="s">
        <v>257</v>
      </c>
      <c r="H1703" s="239">
        <v>2</v>
      </c>
      <c r="I1703" s="240"/>
      <c r="J1703" s="241">
        <f>ROUND(I1703*H1703,2)</f>
        <v>0</v>
      </c>
      <c r="K1703" s="237" t="s">
        <v>21</v>
      </c>
      <c r="L1703" s="73"/>
      <c r="M1703" s="242" t="s">
        <v>21</v>
      </c>
      <c r="N1703" s="243" t="s">
        <v>46</v>
      </c>
      <c r="O1703" s="48"/>
      <c r="P1703" s="244">
        <f>O1703*H1703</f>
        <v>0</v>
      </c>
      <c r="Q1703" s="244">
        <v>0.0070000000000000001</v>
      </c>
      <c r="R1703" s="244">
        <f>Q1703*H1703</f>
        <v>0.014</v>
      </c>
      <c r="S1703" s="244">
        <v>0</v>
      </c>
      <c r="T1703" s="245">
        <f>S1703*H1703</f>
        <v>0</v>
      </c>
      <c r="AR1703" s="25" t="s">
        <v>198</v>
      </c>
      <c r="AT1703" s="25" t="s">
        <v>185</v>
      </c>
      <c r="AU1703" s="25" t="s">
        <v>85</v>
      </c>
      <c r="AY1703" s="25" t="s">
        <v>182</v>
      </c>
      <c r="BE1703" s="246">
        <f>IF(N1703="základní",J1703,0)</f>
        <v>0</v>
      </c>
      <c r="BF1703" s="246">
        <f>IF(N1703="snížená",J1703,0)</f>
        <v>0</v>
      </c>
      <c r="BG1703" s="246">
        <f>IF(N1703="zákl. přenesená",J1703,0)</f>
        <v>0</v>
      </c>
      <c r="BH1703" s="246">
        <f>IF(N1703="sníž. přenesená",J1703,0)</f>
        <v>0</v>
      </c>
      <c r="BI1703" s="246">
        <f>IF(N1703="nulová",J1703,0)</f>
        <v>0</v>
      </c>
      <c r="BJ1703" s="25" t="s">
        <v>83</v>
      </c>
      <c r="BK1703" s="246">
        <f>ROUND(I1703*H1703,2)</f>
        <v>0</v>
      </c>
      <c r="BL1703" s="25" t="s">
        <v>198</v>
      </c>
      <c r="BM1703" s="25" t="s">
        <v>1578</v>
      </c>
    </row>
    <row r="1704" s="1" customFormat="1" ht="16.5" customHeight="1">
      <c r="B1704" s="47"/>
      <c r="C1704" s="235" t="s">
        <v>1579</v>
      </c>
      <c r="D1704" s="235" t="s">
        <v>185</v>
      </c>
      <c r="E1704" s="236" t="s">
        <v>1580</v>
      </c>
      <c r="F1704" s="237" t="s">
        <v>1581</v>
      </c>
      <c r="G1704" s="238" t="s">
        <v>257</v>
      </c>
      <c r="H1704" s="239">
        <v>1</v>
      </c>
      <c r="I1704" s="240"/>
      <c r="J1704" s="241">
        <f>ROUND(I1704*H1704,2)</f>
        <v>0</v>
      </c>
      <c r="K1704" s="237" t="s">
        <v>21</v>
      </c>
      <c r="L1704" s="73"/>
      <c r="M1704" s="242" t="s">
        <v>21</v>
      </c>
      <c r="N1704" s="243" t="s">
        <v>46</v>
      </c>
      <c r="O1704" s="48"/>
      <c r="P1704" s="244">
        <f>O1704*H1704</f>
        <v>0</v>
      </c>
      <c r="Q1704" s="244">
        <v>0.119</v>
      </c>
      <c r="R1704" s="244">
        <f>Q1704*H1704</f>
        <v>0.119</v>
      </c>
      <c r="S1704" s="244">
        <v>0</v>
      </c>
      <c r="T1704" s="245">
        <f>S1704*H1704</f>
        <v>0</v>
      </c>
      <c r="AR1704" s="25" t="s">
        <v>198</v>
      </c>
      <c r="AT1704" s="25" t="s">
        <v>185</v>
      </c>
      <c r="AU1704" s="25" t="s">
        <v>85</v>
      </c>
      <c r="AY1704" s="25" t="s">
        <v>182</v>
      </c>
      <c r="BE1704" s="246">
        <f>IF(N1704="základní",J1704,0)</f>
        <v>0</v>
      </c>
      <c r="BF1704" s="246">
        <f>IF(N1704="snížená",J1704,0)</f>
        <v>0</v>
      </c>
      <c r="BG1704" s="246">
        <f>IF(N1704="zákl. přenesená",J1704,0)</f>
        <v>0</v>
      </c>
      <c r="BH1704" s="246">
        <f>IF(N1704="sníž. přenesená",J1704,0)</f>
        <v>0</v>
      </c>
      <c r="BI1704" s="246">
        <f>IF(N1704="nulová",J1704,0)</f>
        <v>0</v>
      </c>
      <c r="BJ1704" s="25" t="s">
        <v>83</v>
      </c>
      <c r="BK1704" s="246">
        <f>ROUND(I1704*H1704,2)</f>
        <v>0</v>
      </c>
      <c r="BL1704" s="25" t="s">
        <v>198</v>
      </c>
      <c r="BM1704" s="25" t="s">
        <v>1582</v>
      </c>
    </row>
    <row r="1705" s="1" customFormat="1" ht="16.5" customHeight="1">
      <c r="B1705" s="47"/>
      <c r="C1705" s="235" t="s">
        <v>1583</v>
      </c>
      <c r="D1705" s="235" t="s">
        <v>185</v>
      </c>
      <c r="E1705" s="236" t="s">
        <v>1584</v>
      </c>
      <c r="F1705" s="237" t="s">
        <v>1585</v>
      </c>
      <c r="G1705" s="238" t="s">
        <v>250</v>
      </c>
      <c r="H1705" s="239">
        <v>13.5</v>
      </c>
      <c r="I1705" s="240"/>
      <c r="J1705" s="241">
        <f>ROUND(I1705*H1705,2)</f>
        <v>0</v>
      </c>
      <c r="K1705" s="237" t="s">
        <v>21</v>
      </c>
      <c r="L1705" s="73"/>
      <c r="M1705" s="242" t="s">
        <v>21</v>
      </c>
      <c r="N1705" s="243" t="s">
        <v>46</v>
      </c>
      <c r="O1705" s="48"/>
      <c r="P1705" s="244">
        <f>O1705*H1705</f>
        <v>0</v>
      </c>
      <c r="Q1705" s="244">
        <v>0.0033</v>
      </c>
      <c r="R1705" s="244">
        <f>Q1705*H1705</f>
        <v>0.044549999999999999</v>
      </c>
      <c r="S1705" s="244">
        <v>0</v>
      </c>
      <c r="T1705" s="245">
        <f>S1705*H1705</f>
        <v>0</v>
      </c>
      <c r="AR1705" s="25" t="s">
        <v>198</v>
      </c>
      <c r="AT1705" s="25" t="s">
        <v>185</v>
      </c>
      <c r="AU1705" s="25" t="s">
        <v>85</v>
      </c>
      <c r="AY1705" s="25" t="s">
        <v>182</v>
      </c>
      <c r="BE1705" s="246">
        <f>IF(N1705="základní",J1705,0)</f>
        <v>0</v>
      </c>
      <c r="BF1705" s="246">
        <f>IF(N1705="snížená",J1705,0)</f>
        <v>0</v>
      </c>
      <c r="BG1705" s="246">
        <f>IF(N1705="zákl. přenesená",J1705,0)</f>
        <v>0</v>
      </c>
      <c r="BH1705" s="246">
        <f>IF(N1705="sníž. přenesená",J1705,0)</f>
        <v>0</v>
      </c>
      <c r="BI1705" s="246">
        <f>IF(N1705="nulová",J1705,0)</f>
        <v>0</v>
      </c>
      <c r="BJ1705" s="25" t="s">
        <v>83</v>
      </c>
      <c r="BK1705" s="246">
        <f>ROUND(I1705*H1705,2)</f>
        <v>0</v>
      </c>
      <c r="BL1705" s="25" t="s">
        <v>198</v>
      </c>
      <c r="BM1705" s="25" t="s">
        <v>1586</v>
      </c>
    </row>
    <row r="1706" s="12" customFormat="1">
      <c r="B1706" s="251"/>
      <c r="C1706" s="252"/>
      <c r="D1706" s="253" t="s">
        <v>252</v>
      </c>
      <c r="E1706" s="254" t="s">
        <v>21</v>
      </c>
      <c r="F1706" s="255" t="s">
        <v>1587</v>
      </c>
      <c r="G1706" s="252"/>
      <c r="H1706" s="254" t="s">
        <v>21</v>
      </c>
      <c r="I1706" s="256"/>
      <c r="J1706" s="252"/>
      <c r="K1706" s="252"/>
      <c r="L1706" s="257"/>
      <c r="M1706" s="258"/>
      <c r="N1706" s="259"/>
      <c r="O1706" s="259"/>
      <c r="P1706" s="259"/>
      <c r="Q1706" s="259"/>
      <c r="R1706" s="259"/>
      <c r="S1706" s="259"/>
      <c r="T1706" s="260"/>
      <c r="AT1706" s="261" t="s">
        <v>252</v>
      </c>
      <c r="AU1706" s="261" t="s">
        <v>85</v>
      </c>
      <c r="AV1706" s="12" t="s">
        <v>83</v>
      </c>
      <c r="AW1706" s="12" t="s">
        <v>38</v>
      </c>
      <c r="AX1706" s="12" t="s">
        <v>75</v>
      </c>
      <c r="AY1706" s="261" t="s">
        <v>182</v>
      </c>
    </row>
    <row r="1707" s="12" customFormat="1">
      <c r="B1707" s="251"/>
      <c r="C1707" s="252"/>
      <c r="D1707" s="253" t="s">
        <v>252</v>
      </c>
      <c r="E1707" s="254" t="s">
        <v>21</v>
      </c>
      <c r="F1707" s="255" t="s">
        <v>1588</v>
      </c>
      <c r="G1707" s="252"/>
      <c r="H1707" s="254" t="s">
        <v>21</v>
      </c>
      <c r="I1707" s="256"/>
      <c r="J1707" s="252"/>
      <c r="K1707" s="252"/>
      <c r="L1707" s="257"/>
      <c r="M1707" s="258"/>
      <c r="N1707" s="259"/>
      <c r="O1707" s="259"/>
      <c r="P1707" s="259"/>
      <c r="Q1707" s="259"/>
      <c r="R1707" s="259"/>
      <c r="S1707" s="259"/>
      <c r="T1707" s="260"/>
      <c r="AT1707" s="261" t="s">
        <v>252</v>
      </c>
      <c r="AU1707" s="261" t="s">
        <v>85</v>
      </c>
      <c r="AV1707" s="12" t="s">
        <v>83</v>
      </c>
      <c r="AW1707" s="12" t="s">
        <v>38</v>
      </c>
      <c r="AX1707" s="12" t="s">
        <v>75</v>
      </c>
      <c r="AY1707" s="261" t="s">
        <v>182</v>
      </c>
    </row>
    <row r="1708" s="13" customFormat="1">
      <c r="B1708" s="262"/>
      <c r="C1708" s="263"/>
      <c r="D1708" s="253" t="s">
        <v>252</v>
      </c>
      <c r="E1708" s="264" t="s">
        <v>21</v>
      </c>
      <c r="F1708" s="265" t="s">
        <v>21</v>
      </c>
      <c r="G1708" s="263"/>
      <c r="H1708" s="266">
        <v>0</v>
      </c>
      <c r="I1708" s="267"/>
      <c r="J1708" s="263"/>
      <c r="K1708" s="263"/>
      <c r="L1708" s="268"/>
      <c r="M1708" s="269"/>
      <c r="N1708" s="270"/>
      <c r="O1708" s="270"/>
      <c r="P1708" s="270"/>
      <c r="Q1708" s="270"/>
      <c r="R1708" s="270"/>
      <c r="S1708" s="270"/>
      <c r="T1708" s="271"/>
      <c r="AT1708" s="272" t="s">
        <v>252</v>
      </c>
      <c r="AU1708" s="272" t="s">
        <v>85</v>
      </c>
      <c r="AV1708" s="13" t="s">
        <v>85</v>
      </c>
      <c r="AW1708" s="13" t="s">
        <v>38</v>
      </c>
      <c r="AX1708" s="13" t="s">
        <v>75</v>
      </c>
      <c r="AY1708" s="272" t="s">
        <v>182</v>
      </c>
    </row>
    <row r="1709" s="13" customFormat="1">
      <c r="B1709" s="262"/>
      <c r="C1709" s="263"/>
      <c r="D1709" s="253" t="s">
        <v>252</v>
      </c>
      <c r="E1709" s="264" t="s">
        <v>21</v>
      </c>
      <c r="F1709" s="265" t="s">
        <v>1589</v>
      </c>
      <c r="G1709" s="263"/>
      <c r="H1709" s="266">
        <v>7.5</v>
      </c>
      <c r="I1709" s="267"/>
      <c r="J1709" s="263"/>
      <c r="K1709" s="263"/>
      <c r="L1709" s="268"/>
      <c r="M1709" s="269"/>
      <c r="N1709" s="270"/>
      <c r="O1709" s="270"/>
      <c r="P1709" s="270"/>
      <c r="Q1709" s="270"/>
      <c r="R1709" s="270"/>
      <c r="S1709" s="270"/>
      <c r="T1709" s="271"/>
      <c r="AT1709" s="272" t="s">
        <v>252</v>
      </c>
      <c r="AU1709" s="272" t="s">
        <v>85</v>
      </c>
      <c r="AV1709" s="13" t="s">
        <v>85</v>
      </c>
      <c r="AW1709" s="13" t="s">
        <v>38</v>
      </c>
      <c r="AX1709" s="13" t="s">
        <v>75</v>
      </c>
      <c r="AY1709" s="272" t="s">
        <v>182</v>
      </c>
    </row>
    <row r="1710" s="13" customFormat="1">
      <c r="B1710" s="262"/>
      <c r="C1710" s="263"/>
      <c r="D1710" s="253" t="s">
        <v>252</v>
      </c>
      <c r="E1710" s="264" t="s">
        <v>21</v>
      </c>
      <c r="F1710" s="265" t="s">
        <v>1590</v>
      </c>
      <c r="G1710" s="263"/>
      <c r="H1710" s="266">
        <v>6</v>
      </c>
      <c r="I1710" s="267"/>
      <c r="J1710" s="263"/>
      <c r="K1710" s="263"/>
      <c r="L1710" s="268"/>
      <c r="M1710" s="269"/>
      <c r="N1710" s="270"/>
      <c r="O1710" s="270"/>
      <c r="P1710" s="270"/>
      <c r="Q1710" s="270"/>
      <c r="R1710" s="270"/>
      <c r="S1710" s="270"/>
      <c r="T1710" s="271"/>
      <c r="AT1710" s="272" t="s">
        <v>252</v>
      </c>
      <c r="AU1710" s="272" t="s">
        <v>85</v>
      </c>
      <c r="AV1710" s="13" t="s">
        <v>85</v>
      </c>
      <c r="AW1710" s="13" t="s">
        <v>38</v>
      </c>
      <c r="AX1710" s="13" t="s">
        <v>75</v>
      </c>
      <c r="AY1710" s="272" t="s">
        <v>182</v>
      </c>
    </row>
    <row r="1711" s="14" customFormat="1">
      <c r="B1711" s="273"/>
      <c r="C1711" s="274"/>
      <c r="D1711" s="253" t="s">
        <v>252</v>
      </c>
      <c r="E1711" s="275" t="s">
        <v>21</v>
      </c>
      <c r="F1711" s="276" t="s">
        <v>270</v>
      </c>
      <c r="G1711" s="274"/>
      <c r="H1711" s="277">
        <v>13.5</v>
      </c>
      <c r="I1711" s="278"/>
      <c r="J1711" s="274"/>
      <c r="K1711" s="274"/>
      <c r="L1711" s="279"/>
      <c r="M1711" s="280"/>
      <c r="N1711" s="281"/>
      <c r="O1711" s="281"/>
      <c r="P1711" s="281"/>
      <c r="Q1711" s="281"/>
      <c r="R1711" s="281"/>
      <c r="S1711" s="281"/>
      <c r="T1711" s="282"/>
      <c r="AT1711" s="283" t="s">
        <v>252</v>
      </c>
      <c r="AU1711" s="283" t="s">
        <v>85</v>
      </c>
      <c r="AV1711" s="14" t="s">
        <v>198</v>
      </c>
      <c r="AW1711" s="14" t="s">
        <v>38</v>
      </c>
      <c r="AX1711" s="14" t="s">
        <v>83</v>
      </c>
      <c r="AY1711" s="283" t="s">
        <v>182</v>
      </c>
    </row>
    <row r="1712" s="1" customFormat="1" ht="16.5" customHeight="1">
      <c r="B1712" s="47"/>
      <c r="C1712" s="235" t="s">
        <v>1591</v>
      </c>
      <c r="D1712" s="235" t="s">
        <v>185</v>
      </c>
      <c r="E1712" s="236" t="s">
        <v>1592</v>
      </c>
      <c r="F1712" s="237" t="s">
        <v>1593</v>
      </c>
      <c r="G1712" s="238" t="s">
        <v>257</v>
      </c>
      <c r="H1712" s="239">
        <v>34</v>
      </c>
      <c r="I1712" s="240"/>
      <c r="J1712" s="241">
        <f>ROUND(I1712*H1712,2)</f>
        <v>0</v>
      </c>
      <c r="K1712" s="237" t="s">
        <v>21</v>
      </c>
      <c r="L1712" s="73"/>
      <c r="M1712" s="242" t="s">
        <v>21</v>
      </c>
      <c r="N1712" s="243" t="s">
        <v>46</v>
      </c>
      <c r="O1712" s="48"/>
      <c r="P1712" s="244">
        <f>O1712*H1712</f>
        <v>0</v>
      </c>
      <c r="Q1712" s="244">
        <v>0.022370000000000001</v>
      </c>
      <c r="R1712" s="244">
        <f>Q1712*H1712</f>
        <v>0.76058000000000003</v>
      </c>
      <c r="S1712" s="244">
        <v>0</v>
      </c>
      <c r="T1712" s="245">
        <f>S1712*H1712</f>
        <v>0</v>
      </c>
      <c r="AR1712" s="25" t="s">
        <v>198</v>
      </c>
      <c r="AT1712" s="25" t="s">
        <v>185</v>
      </c>
      <c r="AU1712" s="25" t="s">
        <v>85</v>
      </c>
      <c r="AY1712" s="25" t="s">
        <v>182</v>
      </c>
      <c r="BE1712" s="246">
        <f>IF(N1712="základní",J1712,0)</f>
        <v>0</v>
      </c>
      <c r="BF1712" s="246">
        <f>IF(N1712="snížená",J1712,0)</f>
        <v>0</v>
      </c>
      <c r="BG1712" s="246">
        <f>IF(N1712="zákl. přenesená",J1712,0)</f>
        <v>0</v>
      </c>
      <c r="BH1712" s="246">
        <f>IF(N1712="sníž. přenesená",J1712,0)</f>
        <v>0</v>
      </c>
      <c r="BI1712" s="246">
        <f>IF(N1712="nulová",J1712,0)</f>
        <v>0</v>
      </c>
      <c r="BJ1712" s="25" t="s">
        <v>83</v>
      </c>
      <c r="BK1712" s="246">
        <f>ROUND(I1712*H1712,2)</f>
        <v>0</v>
      </c>
      <c r="BL1712" s="25" t="s">
        <v>198</v>
      </c>
      <c r="BM1712" s="25" t="s">
        <v>1594</v>
      </c>
    </row>
    <row r="1713" s="1" customFormat="1" ht="16.5" customHeight="1">
      <c r="B1713" s="47"/>
      <c r="C1713" s="235" t="s">
        <v>1595</v>
      </c>
      <c r="D1713" s="235" t="s">
        <v>185</v>
      </c>
      <c r="E1713" s="236" t="s">
        <v>1596</v>
      </c>
      <c r="F1713" s="237" t="s">
        <v>1597</v>
      </c>
      <c r="G1713" s="238" t="s">
        <v>257</v>
      </c>
      <c r="H1713" s="239">
        <v>32</v>
      </c>
      <c r="I1713" s="240"/>
      <c r="J1713" s="241">
        <f>ROUND(I1713*H1713,2)</f>
        <v>0</v>
      </c>
      <c r="K1713" s="237" t="s">
        <v>21</v>
      </c>
      <c r="L1713" s="73"/>
      <c r="M1713" s="242" t="s">
        <v>21</v>
      </c>
      <c r="N1713" s="243" t="s">
        <v>46</v>
      </c>
      <c r="O1713" s="48"/>
      <c r="P1713" s="244">
        <f>O1713*H1713</f>
        <v>0</v>
      </c>
      <c r="Q1713" s="244">
        <v>0.02257</v>
      </c>
      <c r="R1713" s="244">
        <f>Q1713*H1713</f>
        <v>0.72223999999999999</v>
      </c>
      <c r="S1713" s="244">
        <v>0</v>
      </c>
      <c r="T1713" s="245">
        <f>S1713*H1713</f>
        <v>0</v>
      </c>
      <c r="AR1713" s="25" t="s">
        <v>198</v>
      </c>
      <c r="AT1713" s="25" t="s">
        <v>185</v>
      </c>
      <c r="AU1713" s="25" t="s">
        <v>85</v>
      </c>
      <c r="AY1713" s="25" t="s">
        <v>182</v>
      </c>
      <c r="BE1713" s="246">
        <f>IF(N1713="základní",J1713,0)</f>
        <v>0</v>
      </c>
      <c r="BF1713" s="246">
        <f>IF(N1713="snížená",J1713,0)</f>
        <v>0</v>
      </c>
      <c r="BG1713" s="246">
        <f>IF(N1713="zákl. přenesená",J1713,0)</f>
        <v>0</v>
      </c>
      <c r="BH1713" s="246">
        <f>IF(N1713="sníž. přenesená",J1713,0)</f>
        <v>0</v>
      </c>
      <c r="BI1713" s="246">
        <f>IF(N1713="nulová",J1713,0)</f>
        <v>0</v>
      </c>
      <c r="BJ1713" s="25" t="s">
        <v>83</v>
      </c>
      <c r="BK1713" s="246">
        <f>ROUND(I1713*H1713,2)</f>
        <v>0</v>
      </c>
      <c r="BL1713" s="25" t="s">
        <v>198</v>
      </c>
      <c r="BM1713" s="25" t="s">
        <v>1598</v>
      </c>
    </row>
    <row r="1714" s="1" customFormat="1" ht="16.5" customHeight="1">
      <c r="B1714" s="47"/>
      <c r="C1714" s="235" t="s">
        <v>1599</v>
      </c>
      <c r="D1714" s="235" t="s">
        <v>185</v>
      </c>
      <c r="E1714" s="236" t="s">
        <v>1600</v>
      </c>
      <c r="F1714" s="237" t="s">
        <v>1601</v>
      </c>
      <c r="G1714" s="238" t="s">
        <v>613</v>
      </c>
      <c r="H1714" s="239">
        <v>61</v>
      </c>
      <c r="I1714" s="240"/>
      <c r="J1714" s="241">
        <f>ROUND(I1714*H1714,2)</f>
        <v>0</v>
      </c>
      <c r="K1714" s="237" t="s">
        <v>21</v>
      </c>
      <c r="L1714" s="73"/>
      <c r="M1714" s="242" t="s">
        <v>21</v>
      </c>
      <c r="N1714" s="243" t="s">
        <v>46</v>
      </c>
      <c r="O1714" s="48"/>
      <c r="P1714" s="244">
        <f>O1714*H1714</f>
        <v>0</v>
      </c>
      <c r="Q1714" s="244">
        <v>0.00122</v>
      </c>
      <c r="R1714" s="244">
        <f>Q1714*H1714</f>
        <v>0.07442</v>
      </c>
      <c r="S1714" s="244">
        <v>0</v>
      </c>
      <c r="T1714" s="245">
        <f>S1714*H1714</f>
        <v>0</v>
      </c>
      <c r="AR1714" s="25" t="s">
        <v>198</v>
      </c>
      <c r="AT1714" s="25" t="s">
        <v>185</v>
      </c>
      <c r="AU1714" s="25" t="s">
        <v>85</v>
      </c>
      <c r="AY1714" s="25" t="s">
        <v>182</v>
      </c>
      <c r="BE1714" s="246">
        <f>IF(N1714="základní",J1714,0)</f>
        <v>0</v>
      </c>
      <c r="BF1714" s="246">
        <f>IF(N1714="snížená",J1714,0)</f>
        <v>0</v>
      </c>
      <c r="BG1714" s="246">
        <f>IF(N1714="zákl. přenesená",J1714,0)</f>
        <v>0</v>
      </c>
      <c r="BH1714" s="246">
        <f>IF(N1714="sníž. přenesená",J1714,0)</f>
        <v>0</v>
      </c>
      <c r="BI1714" s="246">
        <f>IF(N1714="nulová",J1714,0)</f>
        <v>0</v>
      </c>
      <c r="BJ1714" s="25" t="s">
        <v>83</v>
      </c>
      <c r="BK1714" s="246">
        <f>ROUND(I1714*H1714,2)</f>
        <v>0</v>
      </c>
      <c r="BL1714" s="25" t="s">
        <v>198</v>
      </c>
      <c r="BM1714" s="25" t="s">
        <v>1602</v>
      </c>
    </row>
    <row r="1715" s="1" customFormat="1" ht="25.5" customHeight="1">
      <c r="B1715" s="47"/>
      <c r="C1715" s="235" t="s">
        <v>1603</v>
      </c>
      <c r="D1715" s="235" t="s">
        <v>185</v>
      </c>
      <c r="E1715" s="236" t="s">
        <v>1604</v>
      </c>
      <c r="F1715" s="237" t="s">
        <v>1605</v>
      </c>
      <c r="G1715" s="238" t="s">
        <v>257</v>
      </c>
      <c r="H1715" s="239">
        <v>1</v>
      </c>
      <c r="I1715" s="240"/>
      <c r="J1715" s="241">
        <f>ROUND(I1715*H1715,2)</f>
        <v>0</v>
      </c>
      <c r="K1715" s="237" t="s">
        <v>21</v>
      </c>
      <c r="L1715" s="73"/>
      <c r="M1715" s="242" t="s">
        <v>21</v>
      </c>
      <c r="N1715" s="243" t="s">
        <v>46</v>
      </c>
      <c r="O1715" s="48"/>
      <c r="P1715" s="244">
        <f>O1715*H1715</f>
        <v>0</v>
      </c>
      <c r="Q1715" s="244">
        <v>0.029999999999999999</v>
      </c>
      <c r="R1715" s="244">
        <f>Q1715*H1715</f>
        <v>0.029999999999999999</v>
      </c>
      <c r="S1715" s="244">
        <v>0</v>
      </c>
      <c r="T1715" s="245">
        <f>S1715*H1715</f>
        <v>0</v>
      </c>
      <c r="AR1715" s="25" t="s">
        <v>198</v>
      </c>
      <c r="AT1715" s="25" t="s">
        <v>185</v>
      </c>
      <c r="AU1715" s="25" t="s">
        <v>85</v>
      </c>
      <c r="AY1715" s="25" t="s">
        <v>182</v>
      </c>
      <c r="BE1715" s="246">
        <f>IF(N1715="základní",J1715,0)</f>
        <v>0</v>
      </c>
      <c r="BF1715" s="246">
        <f>IF(N1715="snížená",J1715,0)</f>
        <v>0</v>
      </c>
      <c r="BG1715" s="246">
        <f>IF(N1715="zákl. přenesená",J1715,0)</f>
        <v>0</v>
      </c>
      <c r="BH1715" s="246">
        <f>IF(N1715="sníž. přenesená",J1715,0)</f>
        <v>0</v>
      </c>
      <c r="BI1715" s="246">
        <f>IF(N1715="nulová",J1715,0)</f>
        <v>0</v>
      </c>
      <c r="BJ1715" s="25" t="s">
        <v>83</v>
      </c>
      <c r="BK1715" s="246">
        <f>ROUND(I1715*H1715,2)</f>
        <v>0</v>
      </c>
      <c r="BL1715" s="25" t="s">
        <v>198</v>
      </c>
      <c r="BM1715" s="25" t="s">
        <v>1606</v>
      </c>
    </row>
    <row r="1716" s="1" customFormat="1" ht="16.5" customHeight="1">
      <c r="B1716" s="47"/>
      <c r="C1716" s="235" t="s">
        <v>1607</v>
      </c>
      <c r="D1716" s="235" t="s">
        <v>185</v>
      </c>
      <c r="E1716" s="236" t="s">
        <v>1608</v>
      </c>
      <c r="F1716" s="237" t="s">
        <v>1609</v>
      </c>
      <c r="G1716" s="238" t="s">
        <v>257</v>
      </c>
      <c r="H1716" s="239">
        <v>23</v>
      </c>
      <c r="I1716" s="240"/>
      <c r="J1716" s="241">
        <f>ROUND(I1716*H1716,2)</f>
        <v>0</v>
      </c>
      <c r="K1716" s="237" t="s">
        <v>21</v>
      </c>
      <c r="L1716" s="73"/>
      <c r="M1716" s="242" t="s">
        <v>21</v>
      </c>
      <c r="N1716" s="243" t="s">
        <v>46</v>
      </c>
      <c r="O1716" s="48"/>
      <c r="P1716" s="244">
        <f>O1716*H1716</f>
        <v>0</v>
      </c>
      <c r="Q1716" s="244">
        <v>0.0050000000000000001</v>
      </c>
      <c r="R1716" s="244">
        <f>Q1716*H1716</f>
        <v>0.11500000000000001</v>
      </c>
      <c r="S1716" s="244">
        <v>0</v>
      </c>
      <c r="T1716" s="245">
        <f>S1716*H1716</f>
        <v>0</v>
      </c>
      <c r="AR1716" s="25" t="s">
        <v>198</v>
      </c>
      <c r="AT1716" s="25" t="s">
        <v>185</v>
      </c>
      <c r="AU1716" s="25" t="s">
        <v>85</v>
      </c>
      <c r="AY1716" s="25" t="s">
        <v>182</v>
      </c>
      <c r="BE1716" s="246">
        <f>IF(N1716="základní",J1716,0)</f>
        <v>0</v>
      </c>
      <c r="BF1716" s="246">
        <f>IF(N1716="snížená",J1716,0)</f>
        <v>0</v>
      </c>
      <c r="BG1716" s="246">
        <f>IF(N1716="zákl. přenesená",J1716,0)</f>
        <v>0</v>
      </c>
      <c r="BH1716" s="246">
        <f>IF(N1716="sníž. přenesená",J1716,0)</f>
        <v>0</v>
      </c>
      <c r="BI1716" s="246">
        <f>IF(N1716="nulová",J1716,0)</f>
        <v>0</v>
      </c>
      <c r="BJ1716" s="25" t="s">
        <v>83</v>
      </c>
      <c r="BK1716" s="246">
        <f>ROUND(I1716*H1716,2)</f>
        <v>0</v>
      </c>
      <c r="BL1716" s="25" t="s">
        <v>198</v>
      </c>
      <c r="BM1716" s="25" t="s">
        <v>1610</v>
      </c>
    </row>
    <row r="1717" s="1" customFormat="1" ht="16.5" customHeight="1">
      <c r="B1717" s="47"/>
      <c r="C1717" s="235" t="s">
        <v>1611</v>
      </c>
      <c r="D1717" s="235" t="s">
        <v>185</v>
      </c>
      <c r="E1717" s="236" t="s">
        <v>1612</v>
      </c>
      <c r="F1717" s="237" t="s">
        <v>1613</v>
      </c>
      <c r="G1717" s="238" t="s">
        <v>257</v>
      </c>
      <c r="H1717" s="239">
        <v>10</v>
      </c>
      <c r="I1717" s="240"/>
      <c r="J1717" s="241">
        <f>ROUND(I1717*H1717,2)</f>
        <v>0</v>
      </c>
      <c r="K1717" s="237" t="s">
        <v>21</v>
      </c>
      <c r="L1717" s="73"/>
      <c r="M1717" s="242" t="s">
        <v>21</v>
      </c>
      <c r="N1717" s="243" t="s">
        <v>46</v>
      </c>
      <c r="O1717" s="48"/>
      <c r="P1717" s="244">
        <f>O1717*H1717</f>
        <v>0</v>
      </c>
      <c r="Q1717" s="244">
        <v>0.0080000000000000002</v>
      </c>
      <c r="R1717" s="244">
        <f>Q1717*H1717</f>
        <v>0.080000000000000002</v>
      </c>
      <c r="S1717" s="244">
        <v>0</v>
      </c>
      <c r="T1717" s="245">
        <f>S1717*H1717</f>
        <v>0</v>
      </c>
      <c r="AR1717" s="25" t="s">
        <v>198</v>
      </c>
      <c r="AT1717" s="25" t="s">
        <v>185</v>
      </c>
      <c r="AU1717" s="25" t="s">
        <v>85</v>
      </c>
      <c r="AY1717" s="25" t="s">
        <v>182</v>
      </c>
      <c r="BE1717" s="246">
        <f>IF(N1717="základní",J1717,0)</f>
        <v>0</v>
      </c>
      <c r="BF1717" s="246">
        <f>IF(N1717="snížená",J1717,0)</f>
        <v>0</v>
      </c>
      <c r="BG1717" s="246">
        <f>IF(N1717="zákl. přenesená",J1717,0)</f>
        <v>0</v>
      </c>
      <c r="BH1717" s="246">
        <f>IF(N1717="sníž. přenesená",J1717,0)</f>
        <v>0</v>
      </c>
      <c r="BI1717" s="246">
        <f>IF(N1717="nulová",J1717,0)</f>
        <v>0</v>
      </c>
      <c r="BJ1717" s="25" t="s">
        <v>83</v>
      </c>
      <c r="BK1717" s="246">
        <f>ROUND(I1717*H1717,2)</f>
        <v>0</v>
      </c>
      <c r="BL1717" s="25" t="s">
        <v>198</v>
      </c>
      <c r="BM1717" s="25" t="s">
        <v>1614</v>
      </c>
    </row>
    <row r="1718" s="1" customFormat="1" ht="38.25" customHeight="1">
      <c r="B1718" s="47"/>
      <c r="C1718" s="235" t="s">
        <v>1615</v>
      </c>
      <c r="D1718" s="235" t="s">
        <v>185</v>
      </c>
      <c r="E1718" s="236" t="s">
        <v>1616</v>
      </c>
      <c r="F1718" s="237" t="s">
        <v>1617</v>
      </c>
      <c r="G1718" s="238" t="s">
        <v>257</v>
      </c>
      <c r="H1718" s="239">
        <v>1</v>
      </c>
      <c r="I1718" s="240"/>
      <c r="J1718" s="241">
        <f>ROUND(I1718*H1718,2)</f>
        <v>0</v>
      </c>
      <c r="K1718" s="237" t="s">
        <v>21</v>
      </c>
      <c r="L1718" s="73"/>
      <c r="M1718" s="242" t="s">
        <v>21</v>
      </c>
      <c r="N1718" s="243" t="s">
        <v>46</v>
      </c>
      <c r="O1718" s="48"/>
      <c r="P1718" s="244">
        <f>O1718*H1718</f>
        <v>0</v>
      </c>
      <c r="Q1718" s="244">
        <v>0.31</v>
      </c>
      <c r="R1718" s="244">
        <f>Q1718*H1718</f>
        <v>0.31</v>
      </c>
      <c r="S1718" s="244">
        <v>0</v>
      </c>
      <c r="T1718" s="245">
        <f>S1718*H1718</f>
        <v>0</v>
      </c>
      <c r="AR1718" s="25" t="s">
        <v>198</v>
      </c>
      <c r="AT1718" s="25" t="s">
        <v>185</v>
      </c>
      <c r="AU1718" s="25" t="s">
        <v>85</v>
      </c>
      <c r="AY1718" s="25" t="s">
        <v>182</v>
      </c>
      <c r="BE1718" s="246">
        <f>IF(N1718="základní",J1718,0)</f>
        <v>0</v>
      </c>
      <c r="BF1718" s="246">
        <f>IF(N1718="snížená",J1718,0)</f>
        <v>0</v>
      </c>
      <c r="BG1718" s="246">
        <f>IF(N1718="zákl. přenesená",J1718,0)</f>
        <v>0</v>
      </c>
      <c r="BH1718" s="246">
        <f>IF(N1718="sníž. přenesená",J1718,0)</f>
        <v>0</v>
      </c>
      <c r="BI1718" s="246">
        <f>IF(N1718="nulová",J1718,0)</f>
        <v>0</v>
      </c>
      <c r="BJ1718" s="25" t="s">
        <v>83</v>
      </c>
      <c r="BK1718" s="246">
        <f>ROUND(I1718*H1718,2)</f>
        <v>0</v>
      </c>
      <c r="BL1718" s="25" t="s">
        <v>198</v>
      </c>
      <c r="BM1718" s="25" t="s">
        <v>1618</v>
      </c>
    </row>
    <row r="1719" s="1" customFormat="1" ht="25.5" customHeight="1">
      <c r="B1719" s="47"/>
      <c r="C1719" s="235" t="s">
        <v>1619</v>
      </c>
      <c r="D1719" s="235" t="s">
        <v>185</v>
      </c>
      <c r="E1719" s="236" t="s">
        <v>1620</v>
      </c>
      <c r="F1719" s="237" t="s">
        <v>1621</v>
      </c>
      <c r="G1719" s="238" t="s">
        <v>257</v>
      </c>
      <c r="H1719" s="239">
        <v>1</v>
      </c>
      <c r="I1719" s="240"/>
      <c r="J1719" s="241">
        <f>ROUND(I1719*H1719,2)</f>
        <v>0</v>
      </c>
      <c r="K1719" s="237" t="s">
        <v>21</v>
      </c>
      <c r="L1719" s="73"/>
      <c r="M1719" s="242" t="s">
        <v>21</v>
      </c>
      <c r="N1719" s="243" t="s">
        <v>46</v>
      </c>
      <c r="O1719" s="48"/>
      <c r="P1719" s="244">
        <f>O1719*H1719</f>
        <v>0</v>
      </c>
      <c r="Q1719" s="244">
        <v>0.40000000000000002</v>
      </c>
      <c r="R1719" s="244">
        <f>Q1719*H1719</f>
        <v>0.40000000000000002</v>
      </c>
      <c r="S1719" s="244">
        <v>0</v>
      </c>
      <c r="T1719" s="245">
        <f>S1719*H1719</f>
        <v>0</v>
      </c>
      <c r="AR1719" s="25" t="s">
        <v>198</v>
      </c>
      <c r="AT1719" s="25" t="s">
        <v>185</v>
      </c>
      <c r="AU1719" s="25" t="s">
        <v>85</v>
      </c>
      <c r="AY1719" s="25" t="s">
        <v>182</v>
      </c>
      <c r="BE1719" s="246">
        <f>IF(N1719="základní",J1719,0)</f>
        <v>0</v>
      </c>
      <c r="BF1719" s="246">
        <f>IF(N1719="snížená",J1719,0)</f>
        <v>0</v>
      </c>
      <c r="BG1719" s="246">
        <f>IF(N1719="zákl. přenesená",J1719,0)</f>
        <v>0</v>
      </c>
      <c r="BH1719" s="246">
        <f>IF(N1719="sníž. přenesená",J1719,0)</f>
        <v>0</v>
      </c>
      <c r="BI1719" s="246">
        <f>IF(N1719="nulová",J1719,0)</f>
        <v>0</v>
      </c>
      <c r="BJ1719" s="25" t="s">
        <v>83</v>
      </c>
      <c r="BK1719" s="246">
        <f>ROUND(I1719*H1719,2)</f>
        <v>0</v>
      </c>
      <c r="BL1719" s="25" t="s">
        <v>198</v>
      </c>
      <c r="BM1719" s="25" t="s">
        <v>1622</v>
      </c>
    </row>
    <row r="1720" s="1" customFormat="1" ht="51" customHeight="1">
      <c r="B1720" s="47"/>
      <c r="C1720" s="235" t="s">
        <v>1623</v>
      </c>
      <c r="D1720" s="235" t="s">
        <v>185</v>
      </c>
      <c r="E1720" s="236" t="s">
        <v>1624</v>
      </c>
      <c r="F1720" s="237" t="s">
        <v>1625</v>
      </c>
      <c r="G1720" s="238" t="s">
        <v>257</v>
      </c>
      <c r="H1720" s="239">
        <v>1</v>
      </c>
      <c r="I1720" s="240"/>
      <c r="J1720" s="241">
        <f>ROUND(I1720*H1720,2)</f>
        <v>0</v>
      </c>
      <c r="K1720" s="237" t="s">
        <v>21</v>
      </c>
      <c r="L1720" s="73"/>
      <c r="M1720" s="242" t="s">
        <v>21</v>
      </c>
      <c r="N1720" s="243" t="s">
        <v>46</v>
      </c>
      <c r="O1720" s="48"/>
      <c r="P1720" s="244">
        <f>O1720*H1720</f>
        <v>0</v>
      </c>
      <c r="Q1720" s="244">
        <v>0.57999999999999996</v>
      </c>
      <c r="R1720" s="244">
        <f>Q1720*H1720</f>
        <v>0.57999999999999996</v>
      </c>
      <c r="S1720" s="244">
        <v>0</v>
      </c>
      <c r="T1720" s="245">
        <f>S1720*H1720</f>
        <v>0</v>
      </c>
      <c r="AR1720" s="25" t="s">
        <v>198</v>
      </c>
      <c r="AT1720" s="25" t="s">
        <v>185</v>
      </c>
      <c r="AU1720" s="25" t="s">
        <v>85</v>
      </c>
      <c r="AY1720" s="25" t="s">
        <v>182</v>
      </c>
      <c r="BE1720" s="246">
        <f>IF(N1720="základní",J1720,0)</f>
        <v>0</v>
      </c>
      <c r="BF1720" s="246">
        <f>IF(N1720="snížená",J1720,0)</f>
        <v>0</v>
      </c>
      <c r="BG1720" s="246">
        <f>IF(N1720="zákl. přenesená",J1720,0)</f>
        <v>0</v>
      </c>
      <c r="BH1720" s="246">
        <f>IF(N1720="sníž. přenesená",J1720,0)</f>
        <v>0</v>
      </c>
      <c r="BI1720" s="246">
        <f>IF(N1720="nulová",J1720,0)</f>
        <v>0</v>
      </c>
      <c r="BJ1720" s="25" t="s">
        <v>83</v>
      </c>
      <c r="BK1720" s="246">
        <f>ROUND(I1720*H1720,2)</f>
        <v>0</v>
      </c>
      <c r="BL1720" s="25" t="s">
        <v>198</v>
      </c>
      <c r="BM1720" s="25" t="s">
        <v>1626</v>
      </c>
    </row>
    <row r="1721" s="1" customFormat="1" ht="38.25" customHeight="1">
      <c r="B1721" s="47"/>
      <c r="C1721" s="235" t="s">
        <v>1627</v>
      </c>
      <c r="D1721" s="235" t="s">
        <v>185</v>
      </c>
      <c r="E1721" s="236" t="s">
        <v>1628</v>
      </c>
      <c r="F1721" s="237" t="s">
        <v>1629</v>
      </c>
      <c r="G1721" s="238" t="s">
        <v>257</v>
      </c>
      <c r="H1721" s="239">
        <v>1</v>
      </c>
      <c r="I1721" s="240"/>
      <c r="J1721" s="241">
        <f>ROUND(I1721*H1721,2)</f>
        <v>0</v>
      </c>
      <c r="K1721" s="237" t="s">
        <v>21</v>
      </c>
      <c r="L1721" s="73"/>
      <c r="M1721" s="242" t="s">
        <v>21</v>
      </c>
      <c r="N1721" s="243" t="s">
        <v>46</v>
      </c>
      <c r="O1721" s="48"/>
      <c r="P1721" s="244">
        <f>O1721*H1721</f>
        <v>0</v>
      </c>
      <c r="Q1721" s="244">
        <v>0.029999999999999999</v>
      </c>
      <c r="R1721" s="244">
        <f>Q1721*H1721</f>
        <v>0.029999999999999999</v>
      </c>
      <c r="S1721" s="244">
        <v>0</v>
      </c>
      <c r="T1721" s="245">
        <f>S1721*H1721</f>
        <v>0</v>
      </c>
      <c r="AR1721" s="25" t="s">
        <v>198</v>
      </c>
      <c r="AT1721" s="25" t="s">
        <v>185</v>
      </c>
      <c r="AU1721" s="25" t="s">
        <v>85</v>
      </c>
      <c r="AY1721" s="25" t="s">
        <v>182</v>
      </c>
      <c r="BE1721" s="246">
        <f>IF(N1721="základní",J1721,0)</f>
        <v>0</v>
      </c>
      <c r="BF1721" s="246">
        <f>IF(N1721="snížená",J1721,0)</f>
        <v>0</v>
      </c>
      <c r="BG1721" s="246">
        <f>IF(N1721="zákl. přenesená",J1721,0)</f>
        <v>0</v>
      </c>
      <c r="BH1721" s="246">
        <f>IF(N1721="sníž. přenesená",J1721,0)</f>
        <v>0</v>
      </c>
      <c r="BI1721" s="246">
        <f>IF(N1721="nulová",J1721,0)</f>
        <v>0</v>
      </c>
      <c r="BJ1721" s="25" t="s">
        <v>83</v>
      </c>
      <c r="BK1721" s="246">
        <f>ROUND(I1721*H1721,2)</f>
        <v>0</v>
      </c>
      <c r="BL1721" s="25" t="s">
        <v>198</v>
      </c>
      <c r="BM1721" s="25" t="s">
        <v>1630</v>
      </c>
    </row>
    <row r="1722" s="1" customFormat="1" ht="38.25" customHeight="1">
      <c r="B1722" s="47"/>
      <c r="C1722" s="235" t="s">
        <v>1631</v>
      </c>
      <c r="D1722" s="235" t="s">
        <v>185</v>
      </c>
      <c r="E1722" s="236" t="s">
        <v>1632</v>
      </c>
      <c r="F1722" s="237" t="s">
        <v>1633</v>
      </c>
      <c r="G1722" s="238" t="s">
        <v>257</v>
      </c>
      <c r="H1722" s="239">
        <v>1</v>
      </c>
      <c r="I1722" s="240"/>
      <c r="J1722" s="241">
        <f>ROUND(I1722*H1722,2)</f>
        <v>0</v>
      </c>
      <c r="K1722" s="237" t="s">
        <v>21</v>
      </c>
      <c r="L1722" s="73"/>
      <c r="M1722" s="242" t="s">
        <v>21</v>
      </c>
      <c r="N1722" s="243" t="s">
        <v>46</v>
      </c>
      <c r="O1722" s="48"/>
      <c r="P1722" s="244">
        <f>O1722*H1722</f>
        <v>0</v>
      </c>
      <c r="Q1722" s="244">
        <v>0.029999999999999999</v>
      </c>
      <c r="R1722" s="244">
        <f>Q1722*H1722</f>
        <v>0.029999999999999999</v>
      </c>
      <c r="S1722" s="244">
        <v>0</v>
      </c>
      <c r="T1722" s="245">
        <f>S1722*H1722</f>
        <v>0</v>
      </c>
      <c r="AR1722" s="25" t="s">
        <v>198</v>
      </c>
      <c r="AT1722" s="25" t="s">
        <v>185</v>
      </c>
      <c r="AU1722" s="25" t="s">
        <v>85</v>
      </c>
      <c r="AY1722" s="25" t="s">
        <v>182</v>
      </c>
      <c r="BE1722" s="246">
        <f>IF(N1722="základní",J1722,0)</f>
        <v>0</v>
      </c>
      <c r="BF1722" s="246">
        <f>IF(N1722="snížená",J1722,0)</f>
        <v>0</v>
      </c>
      <c r="BG1722" s="246">
        <f>IF(N1722="zákl. přenesená",J1722,0)</f>
        <v>0</v>
      </c>
      <c r="BH1722" s="246">
        <f>IF(N1722="sníž. přenesená",J1722,0)</f>
        <v>0</v>
      </c>
      <c r="BI1722" s="246">
        <f>IF(N1722="nulová",J1722,0)</f>
        <v>0</v>
      </c>
      <c r="BJ1722" s="25" t="s">
        <v>83</v>
      </c>
      <c r="BK1722" s="246">
        <f>ROUND(I1722*H1722,2)</f>
        <v>0</v>
      </c>
      <c r="BL1722" s="25" t="s">
        <v>198</v>
      </c>
      <c r="BM1722" s="25" t="s">
        <v>1634</v>
      </c>
    </row>
    <row r="1723" s="1" customFormat="1" ht="38.25" customHeight="1">
      <c r="B1723" s="47"/>
      <c r="C1723" s="235" t="s">
        <v>1635</v>
      </c>
      <c r="D1723" s="235" t="s">
        <v>185</v>
      </c>
      <c r="E1723" s="236" t="s">
        <v>1636</v>
      </c>
      <c r="F1723" s="237" t="s">
        <v>1637</v>
      </c>
      <c r="G1723" s="238" t="s">
        <v>257</v>
      </c>
      <c r="H1723" s="239">
        <v>1</v>
      </c>
      <c r="I1723" s="240"/>
      <c r="J1723" s="241">
        <f>ROUND(I1723*H1723,2)</f>
        <v>0</v>
      </c>
      <c r="K1723" s="237" t="s">
        <v>21</v>
      </c>
      <c r="L1723" s="73"/>
      <c r="M1723" s="242" t="s">
        <v>21</v>
      </c>
      <c r="N1723" s="243" t="s">
        <v>46</v>
      </c>
      <c r="O1723" s="48"/>
      <c r="P1723" s="244">
        <f>O1723*H1723</f>
        <v>0</v>
      </c>
      <c r="Q1723" s="244">
        <v>0.059999999999999998</v>
      </c>
      <c r="R1723" s="244">
        <f>Q1723*H1723</f>
        <v>0.059999999999999998</v>
      </c>
      <c r="S1723" s="244">
        <v>0</v>
      </c>
      <c r="T1723" s="245">
        <f>S1723*H1723</f>
        <v>0</v>
      </c>
      <c r="AR1723" s="25" t="s">
        <v>198</v>
      </c>
      <c r="AT1723" s="25" t="s">
        <v>185</v>
      </c>
      <c r="AU1723" s="25" t="s">
        <v>85</v>
      </c>
      <c r="AY1723" s="25" t="s">
        <v>182</v>
      </c>
      <c r="BE1723" s="246">
        <f>IF(N1723="základní",J1723,0)</f>
        <v>0</v>
      </c>
      <c r="BF1723" s="246">
        <f>IF(N1723="snížená",J1723,0)</f>
        <v>0</v>
      </c>
      <c r="BG1723" s="246">
        <f>IF(N1723="zákl. přenesená",J1723,0)</f>
        <v>0</v>
      </c>
      <c r="BH1723" s="246">
        <f>IF(N1723="sníž. přenesená",J1723,0)</f>
        <v>0</v>
      </c>
      <c r="BI1723" s="246">
        <f>IF(N1723="nulová",J1723,0)</f>
        <v>0</v>
      </c>
      <c r="BJ1723" s="25" t="s">
        <v>83</v>
      </c>
      <c r="BK1723" s="246">
        <f>ROUND(I1723*H1723,2)</f>
        <v>0</v>
      </c>
      <c r="BL1723" s="25" t="s">
        <v>198</v>
      </c>
      <c r="BM1723" s="25" t="s">
        <v>1638</v>
      </c>
    </row>
    <row r="1724" s="1" customFormat="1" ht="38.25" customHeight="1">
      <c r="B1724" s="47"/>
      <c r="C1724" s="235" t="s">
        <v>1639</v>
      </c>
      <c r="D1724" s="235" t="s">
        <v>185</v>
      </c>
      <c r="E1724" s="236" t="s">
        <v>1640</v>
      </c>
      <c r="F1724" s="237" t="s">
        <v>1641</v>
      </c>
      <c r="G1724" s="238" t="s">
        <v>257</v>
      </c>
      <c r="H1724" s="239">
        <v>1</v>
      </c>
      <c r="I1724" s="240"/>
      <c r="J1724" s="241">
        <f>ROUND(I1724*H1724,2)</f>
        <v>0</v>
      </c>
      <c r="K1724" s="237" t="s">
        <v>21</v>
      </c>
      <c r="L1724" s="73"/>
      <c r="M1724" s="242" t="s">
        <v>21</v>
      </c>
      <c r="N1724" s="243" t="s">
        <v>46</v>
      </c>
      <c r="O1724" s="48"/>
      <c r="P1724" s="244">
        <f>O1724*H1724</f>
        <v>0</v>
      </c>
      <c r="Q1724" s="244">
        <v>0.029999999999999999</v>
      </c>
      <c r="R1724" s="244">
        <f>Q1724*H1724</f>
        <v>0.029999999999999999</v>
      </c>
      <c r="S1724" s="244">
        <v>0</v>
      </c>
      <c r="T1724" s="245">
        <f>S1724*H1724</f>
        <v>0</v>
      </c>
      <c r="AR1724" s="25" t="s">
        <v>198</v>
      </c>
      <c r="AT1724" s="25" t="s">
        <v>185</v>
      </c>
      <c r="AU1724" s="25" t="s">
        <v>85</v>
      </c>
      <c r="AY1724" s="25" t="s">
        <v>182</v>
      </c>
      <c r="BE1724" s="246">
        <f>IF(N1724="základní",J1724,0)</f>
        <v>0</v>
      </c>
      <c r="BF1724" s="246">
        <f>IF(N1724="snížená",J1724,0)</f>
        <v>0</v>
      </c>
      <c r="BG1724" s="246">
        <f>IF(N1724="zákl. přenesená",J1724,0)</f>
        <v>0</v>
      </c>
      <c r="BH1724" s="246">
        <f>IF(N1724="sníž. přenesená",J1724,0)</f>
        <v>0</v>
      </c>
      <c r="BI1724" s="246">
        <f>IF(N1724="nulová",J1724,0)</f>
        <v>0</v>
      </c>
      <c r="BJ1724" s="25" t="s">
        <v>83</v>
      </c>
      <c r="BK1724" s="246">
        <f>ROUND(I1724*H1724,2)</f>
        <v>0</v>
      </c>
      <c r="BL1724" s="25" t="s">
        <v>198</v>
      </c>
      <c r="BM1724" s="25" t="s">
        <v>1642</v>
      </c>
    </row>
    <row r="1725" s="1" customFormat="1" ht="38.25" customHeight="1">
      <c r="B1725" s="47"/>
      <c r="C1725" s="235" t="s">
        <v>1643</v>
      </c>
      <c r="D1725" s="235" t="s">
        <v>185</v>
      </c>
      <c r="E1725" s="236" t="s">
        <v>1644</v>
      </c>
      <c r="F1725" s="237" t="s">
        <v>1645</v>
      </c>
      <c r="G1725" s="238" t="s">
        <v>257</v>
      </c>
      <c r="H1725" s="239">
        <v>1</v>
      </c>
      <c r="I1725" s="240"/>
      <c r="J1725" s="241">
        <f>ROUND(I1725*H1725,2)</f>
        <v>0</v>
      </c>
      <c r="K1725" s="237" t="s">
        <v>21</v>
      </c>
      <c r="L1725" s="73"/>
      <c r="M1725" s="242" t="s">
        <v>21</v>
      </c>
      <c r="N1725" s="243" t="s">
        <v>46</v>
      </c>
      <c r="O1725" s="48"/>
      <c r="P1725" s="244">
        <f>O1725*H1725</f>
        <v>0</v>
      </c>
      <c r="Q1725" s="244">
        <v>0.029999999999999999</v>
      </c>
      <c r="R1725" s="244">
        <f>Q1725*H1725</f>
        <v>0.029999999999999999</v>
      </c>
      <c r="S1725" s="244">
        <v>0</v>
      </c>
      <c r="T1725" s="245">
        <f>S1725*H1725</f>
        <v>0</v>
      </c>
      <c r="AR1725" s="25" t="s">
        <v>198</v>
      </c>
      <c r="AT1725" s="25" t="s">
        <v>185</v>
      </c>
      <c r="AU1725" s="25" t="s">
        <v>85</v>
      </c>
      <c r="AY1725" s="25" t="s">
        <v>182</v>
      </c>
      <c r="BE1725" s="246">
        <f>IF(N1725="základní",J1725,0)</f>
        <v>0</v>
      </c>
      <c r="BF1725" s="246">
        <f>IF(N1725="snížená",J1725,0)</f>
        <v>0</v>
      </c>
      <c r="BG1725" s="246">
        <f>IF(N1725="zákl. přenesená",J1725,0)</f>
        <v>0</v>
      </c>
      <c r="BH1725" s="246">
        <f>IF(N1725="sníž. přenesená",J1725,0)</f>
        <v>0</v>
      </c>
      <c r="BI1725" s="246">
        <f>IF(N1725="nulová",J1725,0)</f>
        <v>0</v>
      </c>
      <c r="BJ1725" s="25" t="s">
        <v>83</v>
      </c>
      <c r="BK1725" s="246">
        <f>ROUND(I1725*H1725,2)</f>
        <v>0</v>
      </c>
      <c r="BL1725" s="25" t="s">
        <v>198</v>
      </c>
      <c r="BM1725" s="25" t="s">
        <v>1646</v>
      </c>
    </row>
    <row r="1726" s="1" customFormat="1" ht="38.25" customHeight="1">
      <c r="B1726" s="47"/>
      <c r="C1726" s="235" t="s">
        <v>1647</v>
      </c>
      <c r="D1726" s="235" t="s">
        <v>185</v>
      </c>
      <c r="E1726" s="236" t="s">
        <v>1648</v>
      </c>
      <c r="F1726" s="237" t="s">
        <v>1649</v>
      </c>
      <c r="G1726" s="238" t="s">
        <v>257</v>
      </c>
      <c r="H1726" s="239">
        <v>1</v>
      </c>
      <c r="I1726" s="240"/>
      <c r="J1726" s="241">
        <f>ROUND(I1726*H1726,2)</f>
        <v>0</v>
      </c>
      <c r="K1726" s="237" t="s">
        <v>21</v>
      </c>
      <c r="L1726" s="73"/>
      <c r="M1726" s="242" t="s">
        <v>21</v>
      </c>
      <c r="N1726" s="243" t="s">
        <v>46</v>
      </c>
      <c r="O1726" s="48"/>
      <c r="P1726" s="244">
        <f>O1726*H1726</f>
        <v>0</v>
      </c>
      <c r="Q1726" s="244">
        <v>0.059999999999999998</v>
      </c>
      <c r="R1726" s="244">
        <f>Q1726*H1726</f>
        <v>0.059999999999999998</v>
      </c>
      <c r="S1726" s="244">
        <v>0</v>
      </c>
      <c r="T1726" s="245">
        <f>S1726*H1726</f>
        <v>0</v>
      </c>
      <c r="AR1726" s="25" t="s">
        <v>198</v>
      </c>
      <c r="AT1726" s="25" t="s">
        <v>185</v>
      </c>
      <c r="AU1726" s="25" t="s">
        <v>85</v>
      </c>
      <c r="AY1726" s="25" t="s">
        <v>182</v>
      </c>
      <c r="BE1726" s="246">
        <f>IF(N1726="základní",J1726,0)</f>
        <v>0</v>
      </c>
      <c r="BF1726" s="246">
        <f>IF(N1726="snížená",J1726,0)</f>
        <v>0</v>
      </c>
      <c r="BG1726" s="246">
        <f>IF(N1726="zákl. přenesená",J1726,0)</f>
        <v>0</v>
      </c>
      <c r="BH1726" s="246">
        <f>IF(N1726="sníž. přenesená",J1726,0)</f>
        <v>0</v>
      </c>
      <c r="BI1726" s="246">
        <f>IF(N1726="nulová",J1726,0)</f>
        <v>0</v>
      </c>
      <c r="BJ1726" s="25" t="s">
        <v>83</v>
      </c>
      <c r="BK1726" s="246">
        <f>ROUND(I1726*H1726,2)</f>
        <v>0</v>
      </c>
      <c r="BL1726" s="25" t="s">
        <v>198</v>
      </c>
      <c r="BM1726" s="25" t="s">
        <v>1650</v>
      </c>
    </row>
    <row r="1727" s="1" customFormat="1" ht="38.25" customHeight="1">
      <c r="B1727" s="47"/>
      <c r="C1727" s="235" t="s">
        <v>1651</v>
      </c>
      <c r="D1727" s="235" t="s">
        <v>185</v>
      </c>
      <c r="E1727" s="236" t="s">
        <v>1652</v>
      </c>
      <c r="F1727" s="237" t="s">
        <v>1653</v>
      </c>
      <c r="G1727" s="238" t="s">
        <v>257</v>
      </c>
      <c r="H1727" s="239">
        <v>1</v>
      </c>
      <c r="I1727" s="240"/>
      <c r="J1727" s="241">
        <f>ROUND(I1727*H1727,2)</f>
        <v>0</v>
      </c>
      <c r="K1727" s="237" t="s">
        <v>21</v>
      </c>
      <c r="L1727" s="73"/>
      <c r="M1727" s="242" t="s">
        <v>21</v>
      </c>
      <c r="N1727" s="243" t="s">
        <v>46</v>
      </c>
      <c r="O1727" s="48"/>
      <c r="P1727" s="244">
        <f>O1727*H1727</f>
        <v>0</v>
      </c>
      <c r="Q1727" s="244">
        <v>0.029999999999999999</v>
      </c>
      <c r="R1727" s="244">
        <f>Q1727*H1727</f>
        <v>0.029999999999999999</v>
      </c>
      <c r="S1727" s="244">
        <v>0</v>
      </c>
      <c r="T1727" s="245">
        <f>S1727*H1727</f>
        <v>0</v>
      </c>
      <c r="AR1727" s="25" t="s">
        <v>198</v>
      </c>
      <c r="AT1727" s="25" t="s">
        <v>185</v>
      </c>
      <c r="AU1727" s="25" t="s">
        <v>85</v>
      </c>
      <c r="AY1727" s="25" t="s">
        <v>182</v>
      </c>
      <c r="BE1727" s="246">
        <f>IF(N1727="základní",J1727,0)</f>
        <v>0</v>
      </c>
      <c r="BF1727" s="246">
        <f>IF(N1727="snížená",J1727,0)</f>
        <v>0</v>
      </c>
      <c r="BG1727" s="246">
        <f>IF(N1727="zákl. přenesená",J1727,0)</f>
        <v>0</v>
      </c>
      <c r="BH1727" s="246">
        <f>IF(N1727="sníž. přenesená",J1727,0)</f>
        <v>0</v>
      </c>
      <c r="BI1727" s="246">
        <f>IF(N1727="nulová",J1727,0)</f>
        <v>0</v>
      </c>
      <c r="BJ1727" s="25" t="s">
        <v>83</v>
      </c>
      <c r="BK1727" s="246">
        <f>ROUND(I1727*H1727,2)</f>
        <v>0</v>
      </c>
      <c r="BL1727" s="25" t="s">
        <v>198</v>
      </c>
      <c r="BM1727" s="25" t="s">
        <v>1654</v>
      </c>
    </row>
    <row r="1728" s="1" customFormat="1" ht="38.25" customHeight="1">
      <c r="B1728" s="47"/>
      <c r="C1728" s="235" t="s">
        <v>1655</v>
      </c>
      <c r="D1728" s="235" t="s">
        <v>185</v>
      </c>
      <c r="E1728" s="236" t="s">
        <v>1656</v>
      </c>
      <c r="F1728" s="237" t="s">
        <v>1657</v>
      </c>
      <c r="G1728" s="238" t="s">
        <v>257</v>
      </c>
      <c r="H1728" s="239">
        <v>1</v>
      </c>
      <c r="I1728" s="240"/>
      <c r="J1728" s="241">
        <f>ROUND(I1728*H1728,2)</f>
        <v>0</v>
      </c>
      <c r="K1728" s="237" t="s">
        <v>21</v>
      </c>
      <c r="L1728" s="73"/>
      <c r="M1728" s="242" t="s">
        <v>21</v>
      </c>
      <c r="N1728" s="243" t="s">
        <v>46</v>
      </c>
      <c r="O1728" s="48"/>
      <c r="P1728" s="244">
        <f>O1728*H1728</f>
        <v>0</v>
      </c>
      <c r="Q1728" s="244">
        <v>0.059999999999999998</v>
      </c>
      <c r="R1728" s="244">
        <f>Q1728*H1728</f>
        <v>0.059999999999999998</v>
      </c>
      <c r="S1728" s="244">
        <v>0</v>
      </c>
      <c r="T1728" s="245">
        <f>S1728*H1728</f>
        <v>0</v>
      </c>
      <c r="AR1728" s="25" t="s">
        <v>198</v>
      </c>
      <c r="AT1728" s="25" t="s">
        <v>185</v>
      </c>
      <c r="AU1728" s="25" t="s">
        <v>85</v>
      </c>
      <c r="AY1728" s="25" t="s">
        <v>182</v>
      </c>
      <c r="BE1728" s="246">
        <f>IF(N1728="základní",J1728,0)</f>
        <v>0</v>
      </c>
      <c r="BF1728" s="246">
        <f>IF(N1728="snížená",J1728,0)</f>
        <v>0</v>
      </c>
      <c r="BG1728" s="246">
        <f>IF(N1728="zákl. přenesená",J1728,0)</f>
        <v>0</v>
      </c>
      <c r="BH1728" s="246">
        <f>IF(N1728="sníž. přenesená",J1728,0)</f>
        <v>0</v>
      </c>
      <c r="BI1728" s="246">
        <f>IF(N1728="nulová",J1728,0)</f>
        <v>0</v>
      </c>
      <c r="BJ1728" s="25" t="s">
        <v>83</v>
      </c>
      <c r="BK1728" s="246">
        <f>ROUND(I1728*H1728,2)</f>
        <v>0</v>
      </c>
      <c r="BL1728" s="25" t="s">
        <v>198</v>
      </c>
      <c r="BM1728" s="25" t="s">
        <v>1658</v>
      </c>
    </row>
    <row r="1729" s="1" customFormat="1" ht="38.25" customHeight="1">
      <c r="B1729" s="47"/>
      <c r="C1729" s="235" t="s">
        <v>1659</v>
      </c>
      <c r="D1729" s="235" t="s">
        <v>185</v>
      </c>
      <c r="E1729" s="236" t="s">
        <v>1660</v>
      </c>
      <c r="F1729" s="237" t="s">
        <v>1661</v>
      </c>
      <c r="G1729" s="238" t="s">
        <v>257</v>
      </c>
      <c r="H1729" s="239">
        <v>1</v>
      </c>
      <c r="I1729" s="240"/>
      <c r="J1729" s="241">
        <f>ROUND(I1729*H1729,2)</f>
        <v>0</v>
      </c>
      <c r="K1729" s="237" t="s">
        <v>21</v>
      </c>
      <c r="L1729" s="73"/>
      <c r="M1729" s="242" t="s">
        <v>21</v>
      </c>
      <c r="N1729" s="243" t="s">
        <v>46</v>
      </c>
      <c r="O1729" s="48"/>
      <c r="P1729" s="244">
        <f>O1729*H1729</f>
        <v>0</v>
      </c>
      <c r="Q1729" s="244">
        <v>0.025000000000000001</v>
      </c>
      <c r="R1729" s="244">
        <f>Q1729*H1729</f>
        <v>0.025000000000000001</v>
      </c>
      <c r="S1729" s="244">
        <v>0</v>
      </c>
      <c r="T1729" s="245">
        <f>S1729*H1729</f>
        <v>0</v>
      </c>
      <c r="AR1729" s="25" t="s">
        <v>198</v>
      </c>
      <c r="AT1729" s="25" t="s">
        <v>185</v>
      </c>
      <c r="AU1729" s="25" t="s">
        <v>85</v>
      </c>
      <c r="AY1729" s="25" t="s">
        <v>182</v>
      </c>
      <c r="BE1729" s="246">
        <f>IF(N1729="základní",J1729,0)</f>
        <v>0</v>
      </c>
      <c r="BF1729" s="246">
        <f>IF(N1729="snížená",J1729,0)</f>
        <v>0</v>
      </c>
      <c r="BG1729" s="246">
        <f>IF(N1729="zákl. přenesená",J1729,0)</f>
        <v>0</v>
      </c>
      <c r="BH1729" s="246">
        <f>IF(N1729="sníž. přenesená",J1729,0)</f>
        <v>0</v>
      </c>
      <c r="BI1729" s="246">
        <f>IF(N1729="nulová",J1729,0)</f>
        <v>0</v>
      </c>
      <c r="BJ1729" s="25" t="s">
        <v>83</v>
      </c>
      <c r="BK1729" s="246">
        <f>ROUND(I1729*H1729,2)</f>
        <v>0</v>
      </c>
      <c r="BL1729" s="25" t="s">
        <v>198</v>
      </c>
      <c r="BM1729" s="25" t="s">
        <v>1662</v>
      </c>
    </row>
    <row r="1730" s="1" customFormat="1" ht="38.25" customHeight="1">
      <c r="B1730" s="47"/>
      <c r="C1730" s="235" t="s">
        <v>1663</v>
      </c>
      <c r="D1730" s="235" t="s">
        <v>185</v>
      </c>
      <c r="E1730" s="236" t="s">
        <v>1664</v>
      </c>
      <c r="F1730" s="237" t="s">
        <v>1665</v>
      </c>
      <c r="G1730" s="238" t="s">
        <v>257</v>
      </c>
      <c r="H1730" s="239">
        <v>1</v>
      </c>
      <c r="I1730" s="240"/>
      <c r="J1730" s="241">
        <f>ROUND(I1730*H1730,2)</f>
        <v>0</v>
      </c>
      <c r="K1730" s="237" t="s">
        <v>21</v>
      </c>
      <c r="L1730" s="73"/>
      <c r="M1730" s="242" t="s">
        <v>21</v>
      </c>
      <c r="N1730" s="243" t="s">
        <v>46</v>
      </c>
      <c r="O1730" s="48"/>
      <c r="P1730" s="244">
        <f>O1730*H1730</f>
        <v>0</v>
      </c>
      <c r="Q1730" s="244">
        <v>0.029999999999999999</v>
      </c>
      <c r="R1730" s="244">
        <f>Q1730*H1730</f>
        <v>0.029999999999999999</v>
      </c>
      <c r="S1730" s="244">
        <v>0</v>
      </c>
      <c r="T1730" s="245">
        <f>S1730*H1730</f>
        <v>0</v>
      </c>
      <c r="AR1730" s="25" t="s">
        <v>198</v>
      </c>
      <c r="AT1730" s="25" t="s">
        <v>185</v>
      </c>
      <c r="AU1730" s="25" t="s">
        <v>85</v>
      </c>
      <c r="AY1730" s="25" t="s">
        <v>182</v>
      </c>
      <c r="BE1730" s="246">
        <f>IF(N1730="základní",J1730,0)</f>
        <v>0</v>
      </c>
      <c r="BF1730" s="246">
        <f>IF(N1730="snížená",J1730,0)</f>
        <v>0</v>
      </c>
      <c r="BG1730" s="246">
        <f>IF(N1730="zákl. přenesená",J1730,0)</f>
        <v>0</v>
      </c>
      <c r="BH1730" s="246">
        <f>IF(N1730="sníž. přenesená",J1730,0)</f>
        <v>0</v>
      </c>
      <c r="BI1730" s="246">
        <f>IF(N1730="nulová",J1730,0)</f>
        <v>0</v>
      </c>
      <c r="BJ1730" s="25" t="s">
        <v>83</v>
      </c>
      <c r="BK1730" s="246">
        <f>ROUND(I1730*H1730,2)</f>
        <v>0</v>
      </c>
      <c r="BL1730" s="25" t="s">
        <v>198</v>
      </c>
      <c r="BM1730" s="25" t="s">
        <v>1666</v>
      </c>
    </row>
    <row r="1731" s="1" customFormat="1" ht="38.25" customHeight="1">
      <c r="B1731" s="47"/>
      <c r="C1731" s="235" t="s">
        <v>1667</v>
      </c>
      <c r="D1731" s="235" t="s">
        <v>185</v>
      </c>
      <c r="E1731" s="236" t="s">
        <v>1668</v>
      </c>
      <c r="F1731" s="237" t="s">
        <v>1669</v>
      </c>
      <c r="G1731" s="238" t="s">
        <v>257</v>
      </c>
      <c r="H1731" s="239">
        <v>1</v>
      </c>
      <c r="I1731" s="240"/>
      <c r="J1731" s="241">
        <f>ROUND(I1731*H1731,2)</f>
        <v>0</v>
      </c>
      <c r="K1731" s="237" t="s">
        <v>21</v>
      </c>
      <c r="L1731" s="73"/>
      <c r="M1731" s="242" t="s">
        <v>21</v>
      </c>
      <c r="N1731" s="243" t="s">
        <v>46</v>
      </c>
      <c r="O1731" s="48"/>
      <c r="P1731" s="244">
        <f>O1731*H1731</f>
        <v>0</v>
      </c>
      <c r="Q1731" s="244">
        <v>0.029999999999999999</v>
      </c>
      <c r="R1731" s="244">
        <f>Q1731*H1731</f>
        <v>0.029999999999999999</v>
      </c>
      <c r="S1731" s="244">
        <v>0</v>
      </c>
      <c r="T1731" s="245">
        <f>S1731*H1731</f>
        <v>0</v>
      </c>
      <c r="AR1731" s="25" t="s">
        <v>198</v>
      </c>
      <c r="AT1731" s="25" t="s">
        <v>185</v>
      </c>
      <c r="AU1731" s="25" t="s">
        <v>85</v>
      </c>
      <c r="AY1731" s="25" t="s">
        <v>182</v>
      </c>
      <c r="BE1731" s="246">
        <f>IF(N1731="základní",J1731,0)</f>
        <v>0</v>
      </c>
      <c r="BF1731" s="246">
        <f>IF(N1731="snížená",J1731,0)</f>
        <v>0</v>
      </c>
      <c r="BG1731" s="246">
        <f>IF(N1731="zákl. přenesená",J1731,0)</f>
        <v>0</v>
      </c>
      <c r="BH1731" s="246">
        <f>IF(N1731="sníž. přenesená",J1731,0)</f>
        <v>0</v>
      </c>
      <c r="BI1731" s="246">
        <f>IF(N1731="nulová",J1731,0)</f>
        <v>0</v>
      </c>
      <c r="BJ1731" s="25" t="s">
        <v>83</v>
      </c>
      <c r="BK1731" s="246">
        <f>ROUND(I1731*H1731,2)</f>
        <v>0</v>
      </c>
      <c r="BL1731" s="25" t="s">
        <v>198</v>
      </c>
      <c r="BM1731" s="25" t="s">
        <v>1670</v>
      </c>
    </row>
    <row r="1732" s="1" customFormat="1" ht="38.25" customHeight="1">
      <c r="B1732" s="47"/>
      <c r="C1732" s="235" t="s">
        <v>1671</v>
      </c>
      <c r="D1732" s="235" t="s">
        <v>185</v>
      </c>
      <c r="E1732" s="236" t="s">
        <v>1672</v>
      </c>
      <c r="F1732" s="237" t="s">
        <v>1673</v>
      </c>
      <c r="G1732" s="238" t="s">
        <v>257</v>
      </c>
      <c r="H1732" s="239">
        <v>1</v>
      </c>
      <c r="I1732" s="240"/>
      <c r="J1732" s="241">
        <f>ROUND(I1732*H1732,2)</f>
        <v>0</v>
      </c>
      <c r="K1732" s="237" t="s">
        <v>21</v>
      </c>
      <c r="L1732" s="73"/>
      <c r="M1732" s="242" t="s">
        <v>21</v>
      </c>
      <c r="N1732" s="243" t="s">
        <v>46</v>
      </c>
      <c r="O1732" s="48"/>
      <c r="P1732" s="244">
        <f>O1732*H1732</f>
        <v>0</v>
      </c>
      <c r="Q1732" s="244">
        <v>0.10000000000000001</v>
      </c>
      <c r="R1732" s="244">
        <f>Q1732*H1732</f>
        <v>0.10000000000000001</v>
      </c>
      <c r="S1732" s="244">
        <v>0</v>
      </c>
      <c r="T1732" s="245">
        <f>S1732*H1732</f>
        <v>0</v>
      </c>
      <c r="AR1732" s="25" t="s">
        <v>198</v>
      </c>
      <c r="AT1732" s="25" t="s">
        <v>185</v>
      </c>
      <c r="AU1732" s="25" t="s">
        <v>85</v>
      </c>
      <c r="AY1732" s="25" t="s">
        <v>182</v>
      </c>
      <c r="BE1732" s="246">
        <f>IF(N1732="základní",J1732,0)</f>
        <v>0</v>
      </c>
      <c r="BF1732" s="246">
        <f>IF(N1732="snížená",J1732,0)</f>
        <v>0</v>
      </c>
      <c r="BG1732" s="246">
        <f>IF(N1732="zákl. přenesená",J1732,0)</f>
        <v>0</v>
      </c>
      <c r="BH1732" s="246">
        <f>IF(N1732="sníž. přenesená",J1732,0)</f>
        <v>0</v>
      </c>
      <c r="BI1732" s="246">
        <f>IF(N1732="nulová",J1732,0)</f>
        <v>0</v>
      </c>
      <c r="BJ1732" s="25" t="s">
        <v>83</v>
      </c>
      <c r="BK1732" s="246">
        <f>ROUND(I1732*H1732,2)</f>
        <v>0</v>
      </c>
      <c r="BL1732" s="25" t="s">
        <v>198</v>
      </c>
      <c r="BM1732" s="25" t="s">
        <v>1674</v>
      </c>
    </row>
    <row r="1733" s="1" customFormat="1" ht="38.25" customHeight="1">
      <c r="B1733" s="47"/>
      <c r="C1733" s="235" t="s">
        <v>1675</v>
      </c>
      <c r="D1733" s="235" t="s">
        <v>185</v>
      </c>
      <c r="E1733" s="236" t="s">
        <v>1676</v>
      </c>
      <c r="F1733" s="237" t="s">
        <v>1677</v>
      </c>
      <c r="G1733" s="238" t="s">
        <v>257</v>
      </c>
      <c r="H1733" s="239">
        <v>1</v>
      </c>
      <c r="I1733" s="240"/>
      <c r="J1733" s="241">
        <f>ROUND(I1733*H1733,2)</f>
        <v>0</v>
      </c>
      <c r="K1733" s="237" t="s">
        <v>21</v>
      </c>
      <c r="L1733" s="73"/>
      <c r="M1733" s="242" t="s">
        <v>21</v>
      </c>
      <c r="N1733" s="243" t="s">
        <v>46</v>
      </c>
      <c r="O1733" s="48"/>
      <c r="P1733" s="244">
        <f>O1733*H1733</f>
        <v>0</v>
      </c>
      <c r="Q1733" s="244">
        <v>0.059999999999999998</v>
      </c>
      <c r="R1733" s="244">
        <f>Q1733*H1733</f>
        <v>0.059999999999999998</v>
      </c>
      <c r="S1733" s="244">
        <v>0</v>
      </c>
      <c r="T1733" s="245">
        <f>S1733*H1733</f>
        <v>0</v>
      </c>
      <c r="AR1733" s="25" t="s">
        <v>198</v>
      </c>
      <c r="AT1733" s="25" t="s">
        <v>185</v>
      </c>
      <c r="AU1733" s="25" t="s">
        <v>85</v>
      </c>
      <c r="AY1733" s="25" t="s">
        <v>182</v>
      </c>
      <c r="BE1733" s="246">
        <f>IF(N1733="základní",J1733,0)</f>
        <v>0</v>
      </c>
      <c r="BF1733" s="246">
        <f>IF(N1733="snížená",J1733,0)</f>
        <v>0</v>
      </c>
      <c r="BG1733" s="246">
        <f>IF(N1733="zákl. přenesená",J1733,0)</f>
        <v>0</v>
      </c>
      <c r="BH1733" s="246">
        <f>IF(N1733="sníž. přenesená",J1733,0)</f>
        <v>0</v>
      </c>
      <c r="BI1733" s="246">
        <f>IF(N1733="nulová",J1733,0)</f>
        <v>0</v>
      </c>
      <c r="BJ1733" s="25" t="s">
        <v>83</v>
      </c>
      <c r="BK1733" s="246">
        <f>ROUND(I1733*H1733,2)</f>
        <v>0</v>
      </c>
      <c r="BL1733" s="25" t="s">
        <v>198</v>
      </c>
      <c r="BM1733" s="25" t="s">
        <v>1678</v>
      </c>
    </row>
    <row r="1734" s="1" customFormat="1" ht="38.25" customHeight="1">
      <c r="B1734" s="47"/>
      <c r="C1734" s="235" t="s">
        <v>1679</v>
      </c>
      <c r="D1734" s="235" t="s">
        <v>185</v>
      </c>
      <c r="E1734" s="236" t="s">
        <v>1680</v>
      </c>
      <c r="F1734" s="237" t="s">
        <v>1681</v>
      </c>
      <c r="G1734" s="238" t="s">
        <v>257</v>
      </c>
      <c r="H1734" s="239">
        <v>1</v>
      </c>
      <c r="I1734" s="240"/>
      <c r="J1734" s="241">
        <f>ROUND(I1734*H1734,2)</f>
        <v>0</v>
      </c>
      <c r="K1734" s="237" t="s">
        <v>21</v>
      </c>
      <c r="L1734" s="73"/>
      <c r="M1734" s="242" t="s">
        <v>21</v>
      </c>
      <c r="N1734" s="243" t="s">
        <v>46</v>
      </c>
      <c r="O1734" s="48"/>
      <c r="P1734" s="244">
        <f>O1734*H1734</f>
        <v>0</v>
      </c>
      <c r="Q1734" s="244">
        <v>0.14999999999999999</v>
      </c>
      <c r="R1734" s="244">
        <f>Q1734*H1734</f>
        <v>0.14999999999999999</v>
      </c>
      <c r="S1734" s="244">
        <v>0</v>
      </c>
      <c r="T1734" s="245">
        <f>S1734*H1734</f>
        <v>0</v>
      </c>
      <c r="AR1734" s="25" t="s">
        <v>198</v>
      </c>
      <c r="AT1734" s="25" t="s">
        <v>185</v>
      </c>
      <c r="AU1734" s="25" t="s">
        <v>85</v>
      </c>
      <c r="AY1734" s="25" t="s">
        <v>182</v>
      </c>
      <c r="BE1734" s="246">
        <f>IF(N1734="základní",J1734,0)</f>
        <v>0</v>
      </c>
      <c r="BF1734" s="246">
        <f>IF(N1734="snížená",J1734,0)</f>
        <v>0</v>
      </c>
      <c r="BG1734" s="246">
        <f>IF(N1734="zákl. přenesená",J1734,0)</f>
        <v>0</v>
      </c>
      <c r="BH1734" s="246">
        <f>IF(N1734="sníž. přenesená",J1734,0)</f>
        <v>0</v>
      </c>
      <c r="BI1734" s="246">
        <f>IF(N1734="nulová",J1734,0)</f>
        <v>0</v>
      </c>
      <c r="BJ1734" s="25" t="s">
        <v>83</v>
      </c>
      <c r="BK1734" s="246">
        <f>ROUND(I1734*H1734,2)</f>
        <v>0</v>
      </c>
      <c r="BL1734" s="25" t="s">
        <v>198</v>
      </c>
      <c r="BM1734" s="25" t="s">
        <v>1682</v>
      </c>
    </row>
    <row r="1735" s="1" customFormat="1" ht="38.25" customHeight="1">
      <c r="B1735" s="47"/>
      <c r="C1735" s="235" t="s">
        <v>1683</v>
      </c>
      <c r="D1735" s="235" t="s">
        <v>185</v>
      </c>
      <c r="E1735" s="236" t="s">
        <v>1684</v>
      </c>
      <c r="F1735" s="237" t="s">
        <v>1685</v>
      </c>
      <c r="G1735" s="238" t="s">
        <v>257</v>
      </c>
      <c r="H1735" s="239">
        <v>1</v>
      </c>
      <c r="I1735" s="240"/>
      <c r="J1735" s="241">
        <f>ROUND(I1735*H1735,2)</f>
        <v>0</v>
      </c>
      <c r="K1735" s="237" t="s">
        <v>21</v>
      </c>
      <c r="L1735" s="73"/>
      <c r="M1735" s="242" t="s">
        <v>21</v>
      </c>
      <c r="N1735" s="243" t="s">
        <v>46</v>
      </c>
      <c r="O1735" s="48"/>
      <c r="P1735" s="244">
        <f>O1735*H1735</f>
        <v>0</v>
      </c>
      <c r="Q1735" s="244">
        <v>0.14999999999999999</v>
      </c>
      <c r="R1735" s="244">
        <f>Q1735*H1735</f>
        <v>0.14999999999999999</v>
      </c>
      <c r="S1735" s="244">
        <v>0</v>
      </c>
      <c r="T1735" s="245">
        <f>S1735*H1735</f>
        <v>0</v>
      </c>
      <c r="AR1735" s="25" t="s">
        <v>198</v>
      </c>
      <c r="AT1735" s="25" t="s">
        <v>185</v>
      </c>
      <c r="AU1735" s="25" t="s">
        <v>85</v>
      </c>
      <c r="AY1735" s="25" t="s">
        <v>182</v>
      </c>
      <c r="BE1735" s="246">
        <f>IF(N1735="základní",J1735,0)</f>
        <v>0</v>
      </c>
      <c r="BF1735" s="246">
        <f>IF(N1735="snížená",J1735,0)</f>
        <v>0</v>
      </c>
      <c r="BG1735" s="246">
        <f>IF(N1735="zákl. přenesená",J1735,0)</f>
        <v>0</v>
      </c>
      <c r="BH1735" s="246">
        <f>IF(N1735="sníž. přenesená",J1735,0)</f>
        <v>0</v>
      </c>
      <c r="BI1735" s="246">
        <f>IF(N1735="nulová",J1735,0)</f>
        <v>0</v>
      </c>
      <c r="BJ1735" s="25" t="s">
        <v>83</v>
      </c>
      <c r="BK1735" s="246">
        <f>ROUND(I1735*H1735,2)</f>
        <v>0</v>
      </c>
      <c r="BL1735" s="25" t="s">
        <v>198</v>
      </c>
      <c r="BM1735" s="25" t="s">
        <v>1686</v>
      </c>
    </row>
    <row r="1736" s="1" customFormat="1" ht="38.25" customHeight="1">
      <c r="B1736" s="47"/>
      <c r="C1736" s="235" t="s">
        <v>1687</v>
      </c>
      <c r="D1736" s="235" t="s">
        <v>185</v>
      </c>
      <c r="E1736" s="236" t="s">
        <v>1688</v>
      </c>
      <c r="F1736" s="237" t="s">
        <v>1689</v>
      </c>
      <c r="G1736" s="238" t="s">
        <v>257</v>
      </c>
      <c r="H1736" s="239">
        <v>1</v>
      </c>
      <c r="I1736" s="240"/>
      <c r="J1736" s="241">
        <f>ROUND(I1736*H1736,2)</f>
        <v>0</v>
      </c>
      <c r="K1736" s="237" t="s">
        <v>21</v>
      </c>
      <c r="L1736" s="73"/>
      <c r="M1736" s="242" t="s">
        <v>21</v>
      </c>
      <c r="N1736" s="243" t="s">
        <v>46</v>
      </c>
      <c r="O1736" s="48"/>
      <c r="P1736" s="244">
        <f>O1736*H1736</f>
        <v>0</v>
      </c>
      <c r="Q1736" s="244">
        <v>0.11</v>
      </c>
      <c r="R1736" s="244">
        <f>Q1736*H1736</f>
        <v>0.11</v>
      </c>
      <c r="S1736" s="244">
        <v>0</v>
      </c>
      <c r="T1736" s="245">
        <f>S1736*H1736</f>
        <v>0</v>
      </c>
      <c r="AR1736" s="25" t="s">
        <v>198</v>
      </c>
      <c r="AT1736" s="25" t="s">
        <v>185</v>
      </c>
      <c r="AU1736" s="25" t="s">
        <v>85</v>
      </c>
      <c r="AY1736" s="25" t="s">
        <v>182</v>
      </c>
      <c r="BE1736" s="246">
        <f>IF(N1736="základní",J1736,0)</f>
        <v>0</v>
      </c>
      <c r="BF1736" s="246">
        <f>IF(N1736="snížená",J1736,0)</f>
        <v>0</v>
      </c>
      <c r="BG1736" s="246">
        <f>IF(N1736="zákl. přenesená",J1736,0)</f>
        <v>0</v>
      </c>
      <c r="BH1736" s="246">
        <f>IF(N1736="sníž. přenesená",J1736,0)</f>
        <v>0</v>
      </c>
      <c r="BI1736" s="246">
        <f>IF(N1736="nulová",J1736,0)</f>
        <v>0</v>
      </c>
      <c r="BJ1736" s="25" t="s">
        <v>83</v>
      </c>
      <c r="BK1736" s="246">
        <f>ROUND(I1736*H1736,2)</f>
        <v>0</v>
      </c>
      <c r="BL1736" s="25" t="s">
        <v>198</v>
      </c>
      <c r="BM1736" s="25" t="s">
        <v>1690</v>
      </c>
    </row>
    <row r="1737" s="1" customFormat="1" ht="38.25" customHeight="1">
      <c r="B1737" s="47"/>
      <c r="C1737" s="235" t="s">
        <v>1691</v>
      </c>
      <c r="D1737" s="235" t="s">
        <v>185</v>
      </c>
      <c r="E1737" s="236" t="s">
        <v>1692</v>
      </c>
      <c r="F1737" s="237" t="s">
        <v>1693</v>
      </c>
      <c r="G1737" s="238" t="s">
        <v>257</v>
      </c>
      <c r="H1737" s="239">
        <v>1</v>
      </c>
      <c r="I1737" s="240"/>
      <c r="J1737" s="241">
        <f>ROUND(I1737*H1737,2)</f>
        <v>0</v>
      </c>
      <c r="K1737" s="237" t="s">
        <v>21</v>
      </c>
      <c r="L1737" s="73"/>
      <c r="M1737" s="242" t="s">
        <v>21</v>
      </c>
      <c r="N1737" s="243" t="s">
        <v>46</v>
      </c>
      <c r="O1737" s="48"/>
      <c r="P1737" s="244">
        <f>O1737*H1737</f>
        <v>0</v>
      </c>
      <c r="Q1737" s="244">
        <v>0.14999999999999999</v>
      </c>
      <c r="R1737" s="244">
        <f>Q1737*H1737</f>
        <v>0.14999999999999999</v>
      </c>
      <c r="S1737" s="244">
        <v>0</v>
      </c>
      <c r="T1737" s="245">
        <f>S1737*H1737</f>
        <v>0</v>
      </c>
      <c r="AR1737" s="25" t="s">
        <v>198</v>
      </c>
      <c r="AT1737" s="25" t="s">
        <v>185</v>
      </c>
      <c r="AU1737" s="25" t="s">
        <v>85</v>
      </c>
      <c r="AY1737" s="25" t="s">
        <v>182</v>
      </c>
      <c r="BE1737" s="246">
        <f>IF(N1737="základní",J1737,0)</f>
        <v>0</v>
      </c>
      <c r="BF1737" s="246">
        <f>IF(N1737="snížená",J1737,0)</f>
        <v>0</v>
      </c>
      <c r="BG1737" s="246">
        <f>IF(N1737="zákl. přenesená",J1737,0)</f>
        <v>0</v>
      </c>
      <c r="BH1737" s="246">
        <f>IF(N1737="sníž. přenesená",J1737,0)</f>
        <v>0</v>
      </c>
      <c r="BI1737" s="246">
        <f>IF(N1737="nulová",J1737,0)</f>
        <v>0</v>
      </c>
      <c r="BJ1737" s="25" t="s">
        <v>83</v>
      </c>
      <c r="BK1737" s="246">
        <f>ROUND(I1737*H1737,2)</f>
        <v>0</v>
      </c>
      <c r="BL1737" s="25" t="s">
        <v>198</v>
      </c>
      <c r="BM1737" s="25" t="s">
        <v>1694</v>
      </c>
    </row>
    <row r="1738" s="1" customFormat="1" ht="25.5" customHeight="1">
      <c r="B1738" s="47"/>
      <c r="C1738" s="235" t="s">
        <v>1695</v>
      </c>
      <c r="D1738" s="235" t="s">
        <v>185</v>
      </c>
      <c r="E1738" s="236" t="s">
        <v>1696</v>
      </c>
      <c r="F1738" s="237" t="s">
        <v>1697</v>
      </c>
      <c r="G1738" s="238" t="s">
        <v>257</v>
      </c>
      <c r="H1738" s="239">
        <v>4</v>
      </c>
      <c r="I1738" s="240"/>
      <c r="J1738" s="241">
        <f>ROUND(I1738*H1738,2)</f>
        <v>0</v>
      </c>
      <c r="K1738" s="237" t="s">
        <v>21</v>
      </c>
      <c r="L1738" s="73"/>
      <c r="M1738" s="242" t="s">
        <v>21</v>
      </c>
      <c r="N1738" s="243" t="s">
        <v>46</v>
      </c>
      <c r="O1738" s="48"/>
      <c r="P1738" s="244">
        <f>O1738*H1738</f>
        <v>0</v>
      </c>
      <c r="Q1738" s="244">
        <v>0.080000000000000002</v>
      </c>
      <c r="R1738" s="244">
        <f>Q1738*H1738</f>
        <v>0.32000000000000001</v>
      </c>
      <c r="S1738" s="244">
        <v>0</v>
      </c>
      <c r="T1738" s="245">
        <f>S1738*H1738</f>
        <v>0</v>
      </c>
      <c r="AR1738" s="25" t="s">
        <v>198</v>
      </c>
      <c r="AT1738" s="25" t="s">
        <v>185</v>
      </c>
      <c r="AU1738" s="25" t="s">
        <v>85</v>
      </c>
      <c r="AY1738" s="25" t="s">
        <v>182</v>
      </c>
      <c r="BE1738" s="246">
        <f>IF(N1738="základní",J1738,0)</f>
        <v>0</v>
      </c>
      <c r="BF1738" s="246">
        <f>IF(N1738="snížená",J1738,0)</f>
        <v>0</v>
      </c>
      <c r="BG1738" s="246">
        <f>IF(N1738="zákl. přenesená",J1738,0)</f>
        <v>0</v>
      </c>
      <c r="BH1738" s="246">
        <f>IF(N1738="sníž. přenesená",J1738,0)</f>
        <v>0</v>
      </c>
      <c r="BI1738" s="246">
        <f>IF(N1738="nulová",J1738,0)</f>
        <v>0</v>
      </c>
      <c r="BJ1738" s="25" t="s">
        <v>83</v>
      </c>
      <c r="BK1738" s="246">
        <f>ROUND(I1738*H1738,2)</f>
        <v>0</v>
      </c>
      <c r="BL1738" s="25" t="s">
        <v>198</v>
      </c>
      <c r="BM1738" s="25" t="s">
        <v>1698</v>
      </c>
    </row>
    <row r="1739" s="1" customFormat="1" ht="25.5" customHeight="1">
      <c r="B1739" s="47"/>
      <c r="C1739" s="235" t="s">
        <v>1699</v>
      </c>
      <c r="D1739" s="235" t="s">
        <v>185</v>
      </c>
      <c r="E1739" s="236" t="s">
        <v>1700</v>
      </c>
      <c r="F1739" s="237" t="s">
        <v>1701</v>
      </c>
      <c r="G1739" s="238" t="s">
        <v>257</v>
      </c>
      <c r="H1739" s="239">
        <v>3</v>
      </c>
      <c r="I1739" s="240"/>
      <c r="J1739" s="241">
        <f>ROUND(I1739*H1739,2)</f>
        <v>0</v>
      </c>
      <c r="K1739" s="237" t="s">
        <v>21</v>
      </c>
      <c r="L1739" s="73"/>
      <c r="M1739" s="242" t="s">
        <v>21</v>
      </c>
      <c r="N1739" s="243" t="s">
        <v>46</v>
      </c>
      <c r="O1739" s="48"/>
      <c r="P1739" s="244">
        <f>O1739*H1739</f>
        <v>0</v>
      </c>
      <c r="Q1739" s="244">
        <v>0.070000000000000007</v>
      </c>
      <c r="R1739" s="244">
        <f>Q1739*H1739</f>
        <v>0.21000000000000002</v>
      </c>
      <c r="S1739" s="244">
        <v>0</v>
      </c>
      <c r="T1739" s="245">
        <f>S1739*H1739</f>
        <v>0</v>
      </c>
      <c r="AR1739" s="25" t="s">
        <v>198</v>
      </c>
      <c r="AT1739" s="25" t="s">
        <v>185</v>
      </c>
      <c r="AU1739" s="25" t="s">
        <v>85</v>
      </c>
      <c r="AY1739" s="25" t="s">
        <v>182</v>
      </c>
      <c r="BE1739" s="246">
        <f>IF(N1739="základní",J1739,0)</f>
        <v>0</v>
      </c>
      <c r="BF1739" s="246">
        <f>IF(N1739="snížená",J1739,0)</f>
        <v>0</v>
      </c>
      <c r="BG1739" s="246">
        <f>IF(N1739="zákl. přenesená",J1739,0)</f>
        <v>0</v>
      </c>
      <c r="BH1739" s="246">
        <f>IF(N1739="sníž. přenesená",J1739,0)</f>
        <v>0</v>
      </c>
      <c r="BI1739" s="246">
        <f>IF(N1739="nulová",J1739,0)</f>
        <v>0</v>
      </c>
      <c r="BJ1739" s="25" t="s">
        <v>83</v>
      </c>
      <c r="BK1739" s="246">
        <f>ROUND(I1739*H1739,2)</f>
        <v>0</v>
      </c>
      <c r="BL1739" s="25" t="s">
        <v>198</v>
      </c>
      <c r="BM1739" s="25" t="s">
        <v>1702</v>
      </c>
    </row>
    <row r="1740" s="1" customFormat="1" ht="38.25" customHeight="1">
      <c r="B1740" s="47"/>
      <c r="C1740" s="235" t="s">
        <v>1703</v>
      </c>
      <c r="D1740" s="235" t="s">
        <v>185</v>
      </c>
      <c r="E1740" s="236" t="s">
        <v>1704</v>
      </c>
      <c r="F1740" s="237" t="s">
        <v>1705</v>
      </c>
      <c r="G1740" s="238" t="s">
        <v>257</v>
      </c>
      <c r="H1740" s="239">
        <v>1</v>
      </c>
      <c r="I1740" s="240"/>
      <c r="J1740" s="241">
        <f>ROUND(I1740*H1740,2)</f>
        <v>0</v>
      </c>
      <c r="K1740" s="237" t="s">
        <v>21</v>
      </c>
      <c r="L1740" s="73"/>
      <c r="M1740" s="242" t="s">
        <v>21</v>
      </c>
      <c r="N1740" s="243" t="s">
        <v>46</v>
      </c>
      <c r="O1740" s="48"/>
      <c r="P1740" s="244">
        <f>O1740*H1740</f>
        <v>0</v>
      </c>
      <c r="Q1740" s="244">
        <v>0.025000000000000001</v>
      </c>
      <c r="R1740" s="244">
        <f>Q1740*H1740</f>
        <v>0.025000000000000001</v>
      </c>
      <c r="S1740" s="244">
        <v>0</v>
      </c>
      <c r="T1740" s="245">
        <f>S1740*H1740</f>
        <v>0</v>
      </c>
      <c r="AR1740" s="25" t="s">
        <v>198</v>
      </c>
      <c r="AT1740" s="25" t="s">
        <v>185</v>
      </c>
      <c r="AU1740" s="25" t="s">
        <v>85</v>
      </c>
      <c r="AY1740" s="25" t="s">
        <v>182</v>
      </c>
      <c r="BE1740" s="246">
        <f>IF(N1740="základní",J1740,0)</f>
        <v>0</v>
      </c>
      <c r="BF1740" s="246">
        <f>IF(N1740="snížená",J1740,0)</f>
        <v>0</v>
      </c>
      <c r="BG1740" s="246">
        <f>IF(N1740="zákl. přenesená",J1740,0)</f>
        <v>0</v>
      </c>
      <c r="BH1740" s="246">
        <f>IF(N1740="sníž. přenesená",J1740,0)</f>
        <v>0</v>
      </c>
      <c r="BI1740" s="246">
        <f>IF(N1740="nulová",J1740,0)</f>
        <v>0</v>
      </c>
      <c r="BJ1740" s="25" t="s">
        <v>83</v>
      </c>
      <c r="BK1740" s="246">
        <f>ROUND(I1740*H1740,2)</f>
        <v>0</v>
      </c>
      <c r="BL1740" s="25" t="s">
        <v>198</v>
      </c>
      <c r="BM1740" s="25" t="s">
        <v>1706</v>
      </c>
    </row>
    <row r="1741" s="1" customFormat="1" ht="38.25" customHeight="1">
      <c r="B1741" s="47"/>
      <c r="C1741" s="235" t="s">
        <v>1707</v>
      </c>
      <c r="D1741" s="235" t="s">
        <v>185</v>
      </c>
      <c r="E1741" s="236" t="s">
        <v>1708</v>
      </c>
      <c r="F1741" s="237" t="s">
        <v>1709</v>
      </c>
      <c r="G1741" s="238" t="s">
        <v>257</v>
      </c>
      <c r="H1741" s="239">
        <v>1</v>
      </c>
      <c r="I1741" s="240"/>
      <c r="J1741" s="241">
        <f>ROUND(I1741*H1741,2)</f>
        <v>0</v>
      </c>
      <c r="K1741" s="237" t="s">
        <v>21</v>
      </c>
      <c r="L1741" s="73"/>
      <c r="M1741" s="242" t="s">
        <v>21</v>
      </c>
      <c r="N1741" s="243" t="s">
        <v>46</v>
      </c>
      <c r="O1741" s="48"/>
      <c r="P1741" s="244">
        <f>O1741*H1741</f>
        <v>0</v>
      </c>
      <c r="Q1741" s="244">
        <v>0.02</v>
      </c>
      <c r="R1741" s="244">
        <f>Q1741*H1741</f>
        <v>0.02</v>
      </c>
      <c r="S1741" s="244">
        <v>0</v>
      </c>
      <c r="T1741" s="245">
        <f>S1741*H1741</f>
        <v>0</v>
      </c>
      <c r="AR1741" s="25" t="s">
        <v>198</v>
      </c>
      <c r="AT1741" s="25" t="s">
        <v>185</v>
      </c>
      <c r="AU1741" s="25" t="s">
        <v>85</v>
      </c>
      <c r="AY1741" s="25" t="s">
        <v>182</v>
      </c>
      <c r="BE1741" s="246">
        <f>IF(N1741="základní",J1741,0)</f>
        <v>0</v>
      </c>
      <c r="BF1741" s="246">
        <f>IF(N1741="snížená",J1741,0)</f>
        <v>0</v>
      </c>
      <c r="BG1741" s="246">
        <f>IF(N1741="zákl. přenesená",J1741,0)</f>
        <v>0</v>
      </c>
      <c r="BH1741" s="246">
        <f>IF(N1741="sníž. přenesená",J1741,0)</f>
        <v>0</v>
      </c>
      <c r="BI1741" s="246">
        <f>IF(N1741="nulová",J1741,0)</f>
        <v>0</v>
      </c>
      <c r="BJ1741" s="25" t="s">
        <v>83</v>
      </c>
      <c r="BK1741" s="246">
        <f>ROUND(I1741*H1741,2)</f>
        <v>0</v>
      </c>
      <c r="BL1741" s="25" t="s">
        <v>198</v>
      </c>
      <c r="BM1741" s="25" t="s">
        <v>1710</v>
      </c>
    </row>
    <row r="1742" s="1" customFormat="1" ht="25.5" customHeight="1">
      <c r="B1742" s="47"/>
      <c r="C1742" s="235" t="s">
        <v>1711</v>
      </c>
      <c r="D1742" s="235" t="s">
        <v>185</v>
      </c>
      <c r="E1742" s="236" t="s">
        <v>1712</v>
      </c>
      <c r="F1742" s="237" t="s">
        <v>1713</v>
      </c>
      <c r="G1742" s="238" t="s">
        <v>257</v>
      </c>
      <c r="H1742" s="239">
        <v>1</v>
      </c>
      <c r="I1742" s="240"/>
      <c r="J1742" s="241">
        <f>ROUND(I1742*H1742,2)</f>
        <v>0</v>
      </c>
      <c r="K1742" s="237" t="s">
        <v>21</v>
      </c>
      <c r="L1742" s="73"/>
      <c r="M1742" s="242" t="s">
        <v>21</v>
      </c>
      <c r="N1742" s="243" t="s">
        <v>46</v>
      </c>
      <c r="O1742" s="48"/>
      <c r="P1742" s="244">
        <f>O1742*H1742</f>
        <v>0</v>
      </c>
      <c r="Q1742" s="244">
        <v>0.085000000000000006</v>
      </c>
      <c r="R1742" s="244">
        <f>Q1742*H1742</f>
        <v>0.085000000000000006</v>
      </c>
      <c r="S1742" s="244">
        <v>0</v>
      </c>
      <c r="T1742" s="245">
        <f>S1742*H1742</f>
        <v>0</v>
      </c>
      <c r="AR1742" s="25" t="s">
        <v>198</v>
      </c>
      <c r="AT1742" s="25" t="s">
        <v>185</v>
      </c>
      <c r="AU1742" s="25" t="s">
        <v>85</v>
      </c>
      <c r="AY1742" s="25" t="s">
        <v>182</v>
      </c>
      <c r="BE1742" s="246">
        <f>IF(N1742="základní",J1742,0)</f>
        <v>0</v>
      </c>
      <c r="BF1742" s="246">
        <f>IF(N1742="snížená",J1742,0)</f>
        <v>0</v>
      </c>
      <c r="BG1742" s="246">
        <f>IF(N1742="zákl. přenesená",J1742,0)</f>
        <v>0</v>
      </c>
      <c r="BH1742" s="246">
        <f>IF(N1742="sníž. přenesená",J1742,0)</f>
        <v>0</v>
      </c>
      <c r="BI1742" s="246">
        <f>IF(N1742="nulová",J1742,0)</f>
        <v>0</v>
      </c>
      <c r="BJ1742" s="25" t="s">
        <v>83</v>
      </c>
      <c r="BK1742" s="246">
        <f>ROUND(I1742*H1742,2)</f>
        <v>0</v>
      </c>
      <c r="BL1742" s="25" t="s">
        <v>198</v>
      </c>
      <c r="BM1742" s="25" t="s">
        <v>1714</v>
      </c>
    </row>
    <row r="1743" s="1" customFormat="1" ht="16.5" customHeight="1">
      <c r="B1743" s="47"/>
      <c r="C1743" s="235" t="s">
        <v>1715</v>
      </c>
      <c r="D1743" s="235" t="s">
        <v>185</v>
      </c>
      <c r="E1743" s="236" t="s">
        <v>1716</v>
      </c>
      <c r="F1743" s="237" t="s">
        <v>1717</v>
      </c>
      <c r="G1743" s="238" t="s">
        <v>303</v>
      </c>
      <c r="H1743" s="239">
        <v>5.4379999999999997</v>
      </c>
      <c r="I1743" s="240"/>
      <c r="J1743" s="241">
        <f>ROUND(I1743*H1743,2)</f>
        <v>0</v>
      </c>
      <c r="K1743" s="237" t="s">
        <v>189</v>
      </c>
      <c r="L1743" s="73"/>
      <c r="M1743" s="242" t="s">
        <v>21</v>
      </c>
      <c r="N1743" s="243" t="s">
        <v>46</v>
      </c>
      <c r="O1743" s="48"/>
      <c r="P1743" s="244">
        <f>O1743*H1743</f>
        <v>0</v>
      </c>
      <c r="Q1743" s="244">
        <v>0</v>
      </c>
      <c r="R1743" s="244">
        <f>Q1743*H1743</f>
        <v>0</v>
      </c>
      <c r="S1743" s="244">
        <v>0</v>
      </c>
      <c r="T1743" s="245">
        <f>S1743*H1743</f>
        <v>0</v>
      </c>
      <c r="AR1743" s="25" t="s">
        <v>430</v>
      </c>
      <c r="AT1743" s="25" t="s">
        <v>185</v>
      </c>
      <c r="AU1743" s="25" t="s">
        <v>85</v>
      </c>
      <c r="AY1743" s="25" t="s">
        <v>182</v>
      </c>
      <c r="BE1743" s="246">
        <f>IF(N1743="základní",J1743,0)</f>
        <v>0</v>
      </c>
      <c r="BF1743" s="246">
        <f>IF(N1743="snížená",J1743,0)</f>
        <v>0</v>
      </c>
      <c r="BG1743" s="246">
        <f>IF(N1743="zákl. přenesená",J1743,0)</f>
        <v>0</v>
      </c>
      <c r="BH1743" s="246">
        <f>IF(N1743="sníž. přenesená",J1743,0)</f>
        <v>0</v>
      </c>
      <c r="BI1743" s="246">
        <f>IF(N1743="nulová",J1743,0)</f>
        <v>0</v>
      </c>
      <c r="BJ1743" s="25" t="s">
        <v>83</v>
      </c>
      <c r="BK1743" s="246">
        <f>ROUND(I1743*H1743,2)</f>
        <v>0</v>
      </c>
      <c r="BL1743" s="25" t="s">
        <v>430</v>
      </c>
      <c r="BM1743" s="25" t="s">
        <v>1718</v>
      </c>
    </row>
    <row r="1744" s="11" customFormat="1" ht="29.88" customHeight="1">
      <c r="B1744" s="219"/>
      <c r="C1744" s="220"/>
      <c r="D1744" s="221" t="s">
        <v>74</v>
      </c>
      <c r="E1744" s="233" t="s">
        <v>1719</v>
      </c>
      <c r="F1744" s="233" t="s">
        <v>1720</v>
      </c>
      <c r="G1744" s="220"/>
      <c r="H1744" s="220"/>
      <c r="I1744" s="223"/>
      <c r="J1744" s="234">
        <f>BK1744</f>
        <v>0</v>
      </c>
      <c r="K1744" s="220"/>
      <c r="L1744" s="225"/>
      <c r="M1744" s="226"/>
      <c r="N1744" s="227"/>
      <c r="O1744" s="227"/>
      <c r="P1744" s="228">
        <f>SUM(P1745:P1925)</f>
        <v>0</v>
      </c>
      <c r="Q1744" s="227"/>
      <c r="R1744" s="228">
        <f>SUM(R1745:R1925)</f>
        <v>4.3192431500000001</v>
      </c>
      <c r="S1744" s="227"/>
      <c r="T1744" s="229">
        <f>SUM(T1745:T1925)</f>
        <v>0</v>
      </c>
      <c r="AR1744" s="230" t="s">
        <v>83</v>
      </c>
      <c r="AT1744" s="231" t="s">
        <v>74</v>
      </c>
      <c r="AU1744" s="231" t="s">
        <v>83</v>
      </c>
      <c r="AY1744" s="230" t="s">
        <v>182</v>
      </c>
      <c r="BK1744" s="232">
        <f>SUM(BK1745:BK1925)</f>
        <v>0</v>
      </c>
    </row>
    <row r="1745" s="1" customFormat="1" ht="16.5" customHeight="1">
      <c r="B1745" s="47"/>
      <c r="C1745" s="235" t="s">
        <v>1721</v>
      </c>
      <c r="D1745" s="235" t="s">
        <v>185</v>
      </c>
      <c r="E1745" s="236" t="s">
        <v>1722</v>
      </c>
      <c r="F1745" s="237" t="s">
        <v>1723</v>
      </c>
      <c r="G1745" s="238" t="s">
        <v>613</v>
      </c>
      <c r="H1745" s="239">
        <v>84.799999999999997</v>
      </c>
      <c r="I1745" s="240"/>
      <c r="J1745" s="241">
        <f>ROUND(I1745*H1745,2)</f>
        <v>0</v>
      </c>
      <c r="K1745" s="237" t="s">
        <v>189</v>
      </c>
      <c r="L1745" s="73"/>
      <c r="M1745" s="242" t="s">
        <v>21</v>
      </c>
      <c r="N1745" s="243" t="s">
        <v>46</v>
      </c>
      <c r="O1745" s="48"/>
      <c r="P1745" s="244">
        <f>O1745*H1745</f>
        <v>0</v>
      </c>
      <c r="Q1745" s="244">
        <v>0.000455</v>
      </c>
      <c r="R1745" s="244">
        <f>Q1745*H1745</f>
        <v>0.038584</v>
      </c>
      <c r="S1745" s="244">
        <v>0</v>
      </c>
      <c r="T1745" s="245">
        <f>S1745*H1745</f>
        <v>0</v>
      </c>
      <c r="AR1745" s="25" t="s">
        <v>198</v>
      </c>
      <c r="AT1745" s="25" t="s">
        <v>185</v>
      </c>
      <c r="AU1745" s="25" t="s">
        <v>85</v>
      </c>
      <c r="AY1745" s="25" t="s">
        <v>182</v>
      </c>
      <c r="BE1745" s="246">
        <f>IF(N1745="základní",J1745,0)</f>
        <v>0</v>
      </c>
      <c r="BF1745" s="246">
        <f>IF(N1745="snížená",J1745,0)</f>
        <v>0</v>
      </c>
      <c r="BG1745" s="246">
        <f>IF(N1745="zákl. přenesená",J1745,0)</f>
        <v>0</v>
      </c>
      <c r="BH1745" s="246">
        <f>IF(N1745="sníž. přenesená",J1745,0)</f>
        <v>0</v>
      </c>
      <c r="BI1745" s="246">
        <f>IF(N1745="nulová",J1745,0)</f>
        <v>0</v>
      </c>
      <c r="BJ1745" s="25" t="s">
        <v>83</v>
      </c>
      <c r="BK1745" s="246">
        <f>ROUND(I1745*H1745,2)</f>
        <v>0</v>
      </c>
      <c r="BL1745" s="25" t="s">
        <v>198</v>
      </c>
      <c r="BM1745" s="25" t="s">
        <v>1724</v>
      </c>
    </row>
    <row r="1746" s="12" customFormat="1">
      <c r="B1746" s="251"/>
      <c r="C1746" s="252"/>
      <c r="D1746" s="253" t="s">
        <v>252</v>
      </c>
      <c r="E1746" s="254" t="s">
        <v>21</v>
      </c>
      <c r="F1746" s="255" t="s">
        <v>704</v>
      </c>
      <c r="G1746" s="252"/>
      <c r="H1746" s="254" t="s">
        <v>21</v>
      </c>
      <c r="I1746" s="256"/>
      <c r="J1746" s="252"/>
      <c r="K1746" s="252"/>
      <c r="L1746" s="257"/>
      <c r="M1746" s="258"/>
      <c r="N1746" s="259"/>
      <c r="O1746" s="259"/>
      <c r="P1746" s="259"/>
      <c r="Q1746" s="259"/>
      <c r="R1746" s="259"/>
      <c r="S1746" s="259"/>
      <c r="T1746" s="260"/>
      <c r="AT1746" s="261" t="s">
        <v>252</v>
      </c>
      <c r="AU1746" s="261" t="s">
        <v>85</v>
      </c>
      <c r="AV1746" s="12" t="s">
        <v>83</v>
      </c>
      <c r="AW1746" s="12" t="s">
        <v>38</v>
      </c>
      <c r="AX1746" s="12" t="s">
        <v>75</v>
      </c>
      <c r="AY1746" s="261" t="s">
        <v>182</v>
      </c>
    </row>
    <row r="1747" s="12" customFormat="1">
      <c r="B1747" s="251"/>
      <c r="C1747" s="252"/>
      <c r="D1747" s="253" t="s">
        <v>252</v>
      </c>
      <c r="E1747" s="254" t="s">
        <v>21</v>
      </c>
      <c r="F1747" s="255" t="s">
        <v>705</v>
      </c>
      <c r="G1747" s="252"/>
      <c r="H1747" s="254" t="s">
        <v>21</v>
      </c>
      <c r="I1747" s="256"/>
      <c r="J1747" s="252"/>
      <c r="K1747" s="252"/>
      <c r="L1747" s="257"/>
      <c r="M1747" s="258"/>
      <c r="N1747" s="259"/>
      <c r="O1747" s="259"/>
      <c r="P1747" s="259"/>
      <c r="Q1747" s="259"/>
      <c r="R1747" s="259"/>
      <c r="S1747" s="259"/>
      <c r="T1747" s="260"/>
      <c r="AT1747" s="261" t="s">
        <v>252</v>
      </c>
      <c r="AU1747" s="261" t="s">
        <v>85</v>
      </c>
      <c r="AV1747" s="12" t="s">
        <v>83</v>
      </c>
      <c r="AW1747" s="12" t="s">
        <v>38</v>
      </c>
      <c r="AX1747" s="12" t="s">
        <v>75</v>
      </c>
      <c r="AY1747" s="261" t="s">
        <v>182</v>
      </c>
    </row>
    <row r="1748" s="13" customFormat="1">
      <c r="B1748" s="262"/>
      <c r="C1748" s="263"/>
      <c r="D1748" s="253" t="s">
        <v>252</v>
      </c>
      <c r="E1748" s="264" t="s">
        <v>21</v>
      </c>
      <c r="F1748" s="265" t="s">
        <v>1078</v>
      </c>
      <c r="G1748" s="263"/>
      <c r="H1748" s="266">
        <v>8.4000000000000004</v>
      </c>
      <c r="I1748" s="267"/>
      <c r="J1748" s="263"/>
      <c r="K1748" s="263"/>
      <c r="L1748" s="268"/>
      <c r="M1748" s="269"/>
      <c r="N1748" s="270"/>
      <c r="O1748" s="270"/>
      <c r="P1748" s="270"/>
      <c r="Q1748" s="270"/>
      <c r="R1748" s="270"/>
      <c r="S1748" s="270"/>
      <c r="T1748" s="271"/>
      <c r="AT1748" s="272" t="s">
        <v>252</v>
      </c>
      <c r="AU1748" s="272" t="s">
        <v>85</v>
      </c>
      <c r="AV1748" s="13" t="s">
        <v>85</v>
      </c>
      <c r="AW1748" s="13" t="s">
        <v>38</v>
      </c>
      <c r="AX1748" s="13" t="s">
        <v>75</v>
      </c>
      <c r="AY1748" s="272" t="s">
        <v>182</v>
      </c>
    </row>
    <row r="1749" s="13" customFormat="1">
      <c r="B1749" s="262"/>
      <c r="C1749" s="263"/>
      <c r="D1749" s="253" t="s">
        <v>252</v>
      </c>
      <c r="E1749" s="264" t="s">
        <v>21</v>
      </c>
      <c r="F1749" s="265" t="s">
        <v>21</v>
      </c>
      <c r="G1749" s="263"/>
      <c r="H1749" s="266">
        <v>0</v>
      </c>
      <c r="I1749" s="267"/>
      <c r="J1749" s="263"/>
      <c r="K1749" s="263"/>
      <c r="L1749" s="268"/>
      <c r="M1749" s="269"/>
      <c r="N1749" s="270"/>
      <c r="O1749" s="270"/>
      <c r="P1749" s="270"/>
      <c r="Q1749" s="270"/>
      <c r="R1749" s="270"/>
      <c r="S1749" s="270"/>
      <c r="T1749" s="271"/>
      <c r="AT1749" s="272" t="s">
        <v>252</v>
      </c>
      <c r="AU1749" s="272" t="s">
        <v>85</v>
      </c>
      <c r="AV1749" s="13" t="s">
        <v>85</v>
      </c>
      <c r="AW1749" s="13" t="s">
        <v>38</v>
      </c>
      <c r="AX1749" s="13" t="s">
        <v>75</v>
      </c>
      <c r="AY1749" s="272" t="s">
        <v>182</v>
      </c>
    </row>
    <row r="1750" s="12" customFormat="1">
      <c r="B1750" s="251"/>
      <c r="C1750" s="252"/>
      <c r="D1750" s="253" t="s">
        <v>252</v>
      </c>
      <c r="E1750" s="254" t="s">
        <v>21</v>
      </c>
      <c r="F1750" s="255" t="s">
        <v>707</v>
      </c>
      <c r="G1750" s="252"/>
      <c r="H1750" s="254" t="s">
        <v>21</v>
      </c>
      <c r="I1750" s="256"/>
      <c r="J1750" s="252"/>
      <c r="K1750" s="252"/>
      <c r="L1750" s="257"/>
      <c r="M1750" s="258"/>
      <c r="N1750" s="259"/>
      <c r="O1750" s="259"/>
      <c r="P1750" s="259"/>
      <c r="Q1750" s="259"/>
      <c r="R1750" s="259"/>
      <c r="S1750" s="259"/>
      <c r="T1750" s="260"/>
      <c r="AT1750" s="261" t="s">
        <v>252</v>
      </c>
      <c r="AU1750" s="261" t="s">
        <v>85</v>
      </c>
      <c r="AV1750" s="12" t="s">
        <v>83</v>
      </c>
      <c r="AW1750" s="12" t="s">
        <v>38</v>
      </c>
      <c r="AX1750" s="12" t="s">
        <v>75</v>
      </c>
      <c r="AY1750" s="261" t="s">
        <v>182</v>
      </c>
    </row>
    <row r="1751" s="12" customFormat="1">
      <c r="B1751" s="251"/>
      <c r="C1751" s="252"/>
      <c r="D1751" s="253" t="s">
        <v>252</v>
      </c>
      <c r="E1751" s="254" t="s">
        <v>21</v>
      </c>
      <c r="F1751" s="255" t="s">
        <v>708</v>
      </c>
      <c r="G1751" s="252"/>
      <c r="H1751" s="254" t="s">
        <v>21</v>
      </c>
      <c r="I1751" s="256"/>
      <c r="J1751" s="252"/>
      <c r="K1751" s="252"/>
      <c r="L1751" s="257"/>
      <c r="M1751" s="258"/>
      <c r="N1751" s="259"/>
      <c r="O1751" s="259"/>
      <c r="P1751" s="259"/>
      <c r="Q1751" s="259"/>
      <c r="R1751" s="259"/>
      <c r="S1751" s="259"/>
      <c r="T1751" s="260"/>
      <c r="AT1751" s="261" t="s">
        <v>252</v>
      </c>
      <c r="AU1751" s="261" t="s">
        <v>85</v>
      </c>
      <c r="AV1751" s="12" t="s">
        <v>83</v>
      </c>
      <c r="AW1751" s="12" t="s">
        <v>38</v>
      </c>
      <c r="AX1751" s="12" t="s">
        <v>75</v>
      </c>
      <c r="AY1751" s="261" t="s">
        <v>182</v>
      </c>
    </row>
    <row r="1752" s="13" customFormat="1">
      <c r="B1752" s="262"/>
      <c r="C1752" s="263"/>
      <c r="D1752" s="253" t="s">
        <v>252</v>
      </c>
      <c r="E1752" s="264" t="s">
        <v>21</v>
      </c>
      <c r="F1752" s="265" t="s">
        <v>1079</v>
      </c>
      <c r="G1752" s="263"/>
      <c r="H1752" s="266">
        <v>40.299999999999997</v>
      </c>
      <c r="I1752" s="267"/>
      <c r="J1752" s="263"/>
      <c r="K1752" s="263"/>
      <c r="L1752" s="268"/>
      <c r="M1752" s="269"/>
      <c r="N1752" s="270"/>
      <c r="O1752" s="270"/>
      <c r="P1752" s="270"/>
      <c r="Q1752" s="270"/>
      <c r="R1752" s="270"/>
      <c r="S1752" s="270"/>
      <c r="T1752" s="271"/>
      <c r="AT1752" s="272" t="s">
        <v>252</v>
      </c>
      <c r="AU1752" s="272" t="s">
        <v>85</v>
      </c>
      <c r="AV1752" s="13" t="s">
        <v>85</v>
      </c>
      <c r="AW1752" s="13" t="s">
        <v>38</v>
      </c>
      <c r="AX1752" s="13" t="s">
        <v>75</v>
      </c>
      <c r="AY1752" s="272" t="s">
        <v>182</v>
      </c>
    </row>
    <row r="1753" s="13" customFormat="1">
      <c r="B1753" s="262"/>
      <c r="C1753" s="263"/>
      <c r="D1753" s="253" t="s">
        <v>252</v>
      </c>
      <c r="E1753" s="264" t="s">
        <v>21</v>
      </c>
      <c r="F1753" s="265" t="s">
        <v>21</v>
      </c>
      <c r="G1753" s="263"/>
      <c r="H1753" s="266">
        <v>0</v>
      </c>
      <c r="I1753" s="267"/>
      <c r="J1753" s="263"/>
      <c r="K1753" s="263"/>
      <c r="L1753" s="268"/>
      <c r="M1753" s="269"/>
      <c r="N1753" s="270"/>
      <c r="O1753" s="270"/>
      <c r="P1753" s="270"/>
      <c r="Q1753" s="270"/>
      <c r="R1753" s="270"/>
      <c r="S1753" s="270"/>
      <c r="T1753" s="271"/>
      <c r="AT1753" s="272" t="s">
        <v>252</v>
      </c>
      <c r="AU1753" s="272" t="s">
        <v>85</v>
      </c>
      <c r="AV1753" s="13" t="s">
        <v>85</v>
      </c>
      <c r="AW1753" s="13" t="s">
        <v>38</v>
      </c>
      <c r="AX1753" s="13" t="s">
        <v>75</v>
      </c>
      <c r="AY1753" s="272" t="s">
        <v>182</v>
      </c>
    </row>
    <row r="1754" s="12" customFormat="1">
      <c r="B1754" s="251"/>
      <c r="C1754" s="252"/>
      <c r="D1754" s="253" t="s">
        <v>252</v>
      </c>
      <c r="E1754" s="254" t="s">
        <v>21</v>
      </c>
      <c r="F1754" s="255" t="s">
        <v>710</v>
      </c>
      <c r="G1754" s="252"/>
      <c r="H1754" s="254" t="s">
        <v>21</v>
      </c>
      <c r="I1754" s="256"/>
      <c r="J1754" s="252"/>
      <c r="K1754" s="252"/>
      <c r="L1754" s="257"/>
      <c r="M1754" s="258"/>
      <c r="N1754" s="259"/>
      <c r="O1754" s="259"/>
      <c r="P1754" s="259"/>
      <c r="Q1754" s="259"/>
      <c r="R1754" s="259"/>
      <c r="S1754" s="259"/>
      <c r="T1754" s="260"/>
      <c r="AT1754" s="261" t="s">
        <v>252</v>
      </c>
      <c r="AU1754" s="261" t="s">
        <v>85</v>
      </c>
      <c r="AV1754" s="12" t="s">
        <v>83</v>
      </c>
      <c r="AW1754" s="12" t="s">
        <v>38</v>
      </c>
      <c r="AX1754" s="12" t="s">
        <v>75</v>
      </c>
      <c r="AY1754" s="261" t="s">
        <v>182</v>
      </c>
    </row>
    <row r="1755" s="12" customFormat="1">
      <c r="B1755" s="251"/>
      <c r="C1755" s="252"/>
      <c r="D1755" s="253" t="s">
        <v>252</v>
      </c>
      <c r="E1755" s="254" t="s">
        <v>21</v>
      </c>
      <c r="F1755" s="255" t="s">
        <v>711</v>
      </c>
      <c r="G1755" s="252"/>
      <c r="H1755" s="254" t="s">
        <v>21</v>
      </c>
      <c r="I1755" s="256"/>
      <c r="J1755" s="252"/>
      <c r="K1755" s="252"/>
      <c r="L1755" s="257"/>
      <c r="M1755" s="258"/>
      <c r="N1755" s="259"/>
      <c r="O1755" s="259"/>
      <c r="P1755" s="259"/>
      <c r="Q1755" s="259"/>
      <c r="R1755" s="259"/>
      <c r="S1755" s="259"/>
      <c r="T1755" s="260"/>
      <c r="AT1755" s="261" t="s">
        <v>252</v>
      </c>
      <c r="AU1755" s="261" t="s">
        <v>85</v>
      </c>
      <c r="AV1755" s="12" t="s">
        <v>83</v>
      </c>
      <c r="AW1755" s="12" t="s">
        <v>38</v>
      </c>
      <c r="AX1755" s="12" t="s">
        <v>75</v>
      </c>
      <c r="AY1755" s="261" t="s">
        <v>182</v>
      </c>
    </row>
    <row r="1756" s="13" customFormat="1">
      <c r="B1756" s="262"/>
      <c r="C1756" s="263"/>
      <c r="D1756" s="253" t="s">
        <v>252</v>
      </c>
      <c r="E1756" s="264" t="s">
        <v>21</v>
      </c>
      <c r="F1756" s="265" t="s">
        <v>1080</v>
      </c>
      <c r="G1756" s="263"/>
      <c r="H1756" s="266">
        <v>23.600000000000001</v>
      </c>
      <c r="I1756" s="267"/>
      <c r="J1756" s="263"/>
      <c r="K1756" s="263"/>
      <c r="L1756" s="268"/>
      <c r="M1756" s="269"/>
      <c r="N1756" s="270"/>
      <c r="O1756" s="270"/>
      <c r="P1756" s="270"/>
      <c r="Q1756" s="270"/>
      <c r="R1756" s="270"/>
      <c r="S1756" s="270"/>
      <c r="T1756" s="271"/>
      <c r="AT1756" s="272" t="s">
        <v>252</v>
      </c>
      <c r="AU1756" s="272" t="s">
        <v>85</v>
      </c>
      <c r="AV1756" s="13" t="s">
        <v>85</v>
      </c>
      <c r="AW1756" s="13" t="s">
        <v>38</v>
      </c>
      <c r="AX1756" s="13" t="s">
        <v>75</v>
      </c>
      <c r="AY1756" s="272" t="s">
        <v>182</v>
      </c>
    </row>
    <row r="1757" s="13" customFormat="1">
      <c r="B1757" s="262"/>
      <c r="C1757" s="263"/>
      <c r="D1757" s="253" t="s">
        <v>252</v>
      </c>
      <c r="E1757" s="264" t="s">
        <v>21</v>
      </c>
      <c r="F1757" s="265" t="s">
        <v>21</v>
      </c>
      <c r="G1757" s="263"/>
      <c r="H1757" s="266">
        <v>0</v>
      </c>
      <c r="I1757" s="267"/>
      <c r="J1757" s="263"/>
      <c r="K1757" s="263"/>
      <c r="L1757" s="268"/>
      <c r="M1757" s="269"/>
      <c r="N1757" s="270"/>
      <c r="O1757" s="270"/>
      <c r="P1757" s="270"/>
      <c r="Q1757" s="270"/>
      <c r="R1757" s="270"/>
      <c r="S1757" s="270"/>
      <c r="T1757" s="271"/>
      <c r="AT1757" s="272" t="s">
        <v>252</v>
      </c>
      <c r="AU1757" s="272" t="s">
        <v>85</v>
      </c>
      <c r="AV1757" s="13" t="s">
        <v>85</v>
      </c>
      <c r="AW1757" s="13" t="s">
        <v>38</v>
      </c>
      <c r="AX1757" s="13" t="s">
        <v>75</v>
      </c>
      <c r="AY1757" s="272" t="s">
        <v>182</v>
      </c>
    </row>
    <row r="1758" s="12" customFormat="1">
      <c r="B1758" s="251"/>
      <c r="C1758" s="252"/>
      <c r="D1758" s="253" t="s">
        <v>252</v>
      </c>
      <c r="E1758" s="254" t="s">
        <v>21</v>
      </c>
      <c r="F1758" s="255" t="s">
        <v>741</v>
      </c>
      <c r="G1758" s="252"/>
      <c r="H1758" s="254" t="s">
        <v>21</v>
      </c>
      <c r="I1758" s="256"/>
      <c r="J1758" s="252"/>
      <c r="K1758" s="252"/>
      <c r="L1758" s="257"/>
      <c r="M1758" s="258"/>
      <c r="N1758" s="259"/>
      <c r="O1758" s="259"/>
      <c r="P1758" s="259"/>
      <c r="Q1758" s="259"/>
      <c r="R1758" s="259"/>
      <c r="S1758" s="259"/>
      <c r="T1758" s="260"/>
      <c r="AT1758" s="261" t="s">
        <v>252</v>
      </c>
      <c r="AU1758" s="261" t="s">
        <v>85</v>
      </c>
      <c r="AV1758" s="12" t="s">
        <v>83</v>
      </c>
      <c r="AW1758" s="12" t="s">
        <v>38</v>
      </c>
      <c r="AX1758" s="12" t="s">
        <v>75</v>
      </c>
      <c r="AY1758" s="261" t="s">
        <v>182</v>
      </c>
    </row>
    <row r="1759" s="12" customFormat="1">
      <c r="B1759" s="251"/>
      <c r="C1759" s="252"/>
      <c r="D1759" s="253" t="s">
        <v>252</v>
      </c>
      <c r="E1759" s="254" t="s">
        <v>21</v>
      </c>
      <c r="F1759" s="255" t="s">
        <v>742</v>
      </c>
      <c r="G1759" s="252"/>
      <c r="H1759" s="254" t="s">
        <v>21</v>
      </c>
      <c r="I1759" s="256"/>
      <c r="J1759" s="252"/>
      <c r="K1759" s="252"/>
      <c r="L1759" s="257"/>
      <c r="M1759" s="258"/>
      <c r="N1759" s="259"/>
      <c r="O1759" s="259"/>
      <c r="P1759" s="259"/>
      <c r="Q1759" s="259"/>
      <c r="R1759" s="259"/>
      <c r="S1759" s="259"/>
      <c r="T1759" s="260"/>
      <c r="AT1759" s="261" t="s">
        <v>252</v>
      </c>
      <c r="AU1759" s="261" t="s">
        <v>85</v>
      </c>
      <c r="AV1759" s="12" t="s">
        <v>83</v>
      </c>
      <c r="AW1759" s="12" t="s">
        <v>38</v>
      </c>
      <c r="AX1759" s="12" t="s">
        <v>75</v>
      </c>
      <c r="AY1759" s="261" t="s">
        <v>182</v>
      </c>
    </row>
    <row r="1760" s="13" customFormat="1">
      <c r="B1760" s="262"/>
      <c r="C1760" s="263"/>
      <c r="D1760" s="253" t="s">
        <v>252</v>
      </c>
      <c r="E1760" s="264" t="s">
        <v>21</v>
      </c>
      <c r="F1760" s="265" t="s">
        <v>1089</v>
      </c>
      <c r="G1760" s="263"/>
      <c r="H1760" s="266">
        <v>16.399999999999999</v>
      </c>
      <c r="I1760" s="267"/>
      <c r="J1760" s="263"/>
      <c r="K1760" s="263"/>
      <c r="L1760" s="268"/>
      <c r="M1760" s="269"/>
      <c r="N1760" s="270"/>
      <c r="O1760" s="270"/>
      <c r="P1760" s="270"/>
      <c r="Q1760" s="270"/>
      <c r="R1760" s="270"/>
      <c r="S1760" s="270"/>
      <c r="T1760" s="271"/>
      <c r="AT1760" s="272" t="s">
        <v>252</v>
      </c>
      <c r="AU1760" s="272" t="s">
        <v>85</v>
      </c>
      <c r="AV1760" s="13" t="s">
        <v>85</v>
      </c>
      <c r="AW1760" s="13" t="s">
        <v>38</v>
      </c>
      <c r="AX1760" s="13" t="s">
        <v>75</v>
      </c>
      <c r="AY1760" s="272" t="s">
        <v>182</v>
      </c>
    </row>
    <row r="1761" s="13" customFormat="1">
      <c r="B1761" s="262"/>
      <c r="C1761" s="263"/>
      <c r="D1761" s="253" t="s">
        <v>252</v>
      </c>
      <c r="E1761" s="264" t="s">
        <v>21</v>
      </c>
      <c r="F1761" s="265" t="s">
        <v>21</v>
      </c>
      <c r="G1761" s="263"/>
      <c r="H1761" s="266">
        <v>0</v>
      </c>
      <c r="I1761" s="267"/>
      <c r="J1761" s="263"/>
      <c r="K1761" s="263"/>
      <c r="L1761" s="268"/>
      <c r="M1761" s="269"/>
      <c r="N1761" s="270"/>
      <c r="O1761" s="270"/>
      <c r="P1761" s="270"/>
      <c r="Q1761" s="270"/>
      <c r="R1761" s="270"/>
      <c r="S1761" s="270"/>
      <c r="T1761" s="271"/>
      <c r="AT1761" s="272" t="s">
        <v>252</v>
      </c>
      <c r="AU1761" s="272" t="s">
        <v>85</v>
      </c>
      <c r="AV1761" s="13" t="s">
        <v>85</v>
      </c>
      <c r="AW1761" s="13" t="s">
        <v>38</v>
      </c>
      <c r="AX1761" s="13" t="s">
        <v>75</v>
      </c>
      <c r="AY1761" s="272" t="s">
        <v>182</v>
      </c>
    </row>
    <row r="1762" s="12" customFormat="1">
      <c r="B1762" s="251"/>
      <c r="C1762" s="252"/>
      <c r="D1762" s="253" t="s">
        <v>252</v>
      </c>
      <c r="E1762" s="254" t="s">
        <v>21</v>
      </c>
      <c r="F1762" s="255" t="s">
        <v>747</v>
      </c>
      <c r="G1762" s="252"/>
      <c r="H1762" s="254" t="s">
        <v>21</v>
      </c>
      <c r="I1762" s="256"/>
      <c r="J1762" s="252"/>
      <c r="K1762" s="252"/>
      <c r="L1762" s="257"/>
      <c r="M1762" s="258"/>
      <c r="N1762" s="259"/>
      <c r="O1762" s="259"/>
      <c r="P1762" s="259"/>
      <c r="Q1762" s="259"/>
      <c r="R1762" s="259"/>
      <c r="S1762" s="259"/>
      <c r="T1762" s="260"/>
      <c r="AT1762" s="261" t="s">
        <v>252</v>
      </c>
      <c r="AU1762" s="261" t="s">
        <v>85</v>
      </c>
      <c r="AV1762" s="12" t="s">
        <v>83</v>
      </c>
      <c r="AW1762" s="12" t="s">
        <v>38</v>
      </c>
      <c r="AX1762" s="12" t="s">
        <v>75</v>
      </c>
      <c r="AY1762" s="261" t="s">
        <v>182</v>
      </c>
    </row>
    <row r="1763" s="12" customFormat="1">
      <c r="B1763" s="251"/>
      <c r="C1763" s="252"/>
      <c r="D1763" s="253" t="s">
        <v>252</v>
      </c>
      <c r="E1763" s="254" t="s">
        <v>21</v>
      </c>
      <c r="F1763" s="255" t="s">
        <v>708</v>
      </c>
      <c r="G1763" s="252"/>
      <c r="H1763" s="254" t="s">
        <v>21</v>
      </c>
      <c r="I1763" s="256"/>
      <c r="J1763" s="252"/>
      <c r="K1763" s="252"/>
      <c r="L1763" s="257"/>
      <c r="M1763" s="258"/>
      <c r="N1763" s="259"/>
      <c r="O1763" s="259"/>
      <c r="P1763" s="259"/>
      <c r="Q1763" s="259"/>
      <c r="R1763" s="259"/>
      <c r="S1763" s="259"/>
      <c r="T1763" s="260"/>
      <c r="AT1763" s="261" t="s">
        <v>252</v>
      </c>
      <c r="AU1763" s="261" t="s">
        <v>85</v>
      </c>
      <c r="AV1763" s="12" t="s">
        <v>83</v>
      </c>
      <c r="AW1763" s="12" t="s">
        <v>38</v>
      </c>
      <c r="AX1763" s="12" t="s">
        <v>75</v>
      </c>
      <c r="AY1763" s="261" t="s">
        <v>182</v>
      </c>
    </row>
    <row r="1764" s="13" customFormat="1">
      <c r="B1764" s="262"/>
      <c r="C1764" s="263"/>
      <c r="D1764" s="253" t="s">
        <v>252</v>
      </c>
      <c r="E1764" s="264" t="s">
        <v>21</v>
      </c>
      <c r="F1764" s="265" t="s">
        <v>1091</v>
      </c>
      <c r="G1764" s="263"/>
      <c r="H1764" s="266">
        <v>14.5</v>
      </c>
      <c r="I1764" s="267"/>
      <c r="J1764" s="263"/>
      <c r="K1764" s="263"/>
      <c r="L1764" s="268"/>
      <c r="M1764" s="269"/>
      <c r="N1764" s="270"/>
      <c r="O1764" s="270"/>
      <c r="P1764" s="270"/>
      <c r="Q1764" s="270"/>
      <c r="R1764" s="270"/>
      <c r="S1764" s="270"/>
      <c r="T1764" s="271"/>
      <c r="AT1764" s="272" t="s">
        <v>252</v>
      </c>
      <c r="AU1764" s="272" t="s">
        <v>85</v>
      </c>
      <c r="AV1764" s="13" t="s">
        <v>85</v>
      </c>
      <c r="AW1764" s="13" t="s">
        <v>38</v>
      </c>
      <c r="AX1764" s="13" t="s">
        <v>75</v>
      </c>
      <c r="AY1764" s="272" t="s">
        <v>182</v>
      </c>
    </row>
    <row r="1765" s="13" customFormat="1">
      <c r="B1765" s="262"/>
      <c r="C1765" s="263"/>
      <c r="D1765" s="253" t="s">
        <v>252</v>
      </c>
      <c r="E1765" s="264" t="s">
        <v>21</v>
      </c>
      <c r="F1765" s="265" t="s">
        <v>21</v>
      </c>
      <c r="G1765" s="263"/>
      <c r="H1765" s="266">
        <v>0</v>
      </c>
      <c r="I1765" s="267"/>
      <c r="J1765" s="263"/>
      <c r="K1765" s="263"/>
      <c r="L1765" s="268"/>
      <c r="M1765" s="269"/>
      <c r="N1765" s="270"/>
      <c r="O1765" s="270"/>
      <c r="P1765" s="270"/>
      <c r="Q1765" s="270"/>
      <c r="R1765" s="270"/>
      <c r="S1765" s="270"/>
      <c r="T1765" s="271"/>
      <c r="AT1765" s="272" t="s">
        <v>252</v>
      </c>
      <c r="AU1765" s="272" t="s">
        <v>85</v>
      </c>
      <c r="AV1765" s="13" t="s">
        <v>85</v>
      </c>
      <c r="AW1765" s="13" t="s">
        <v>38</v>
      </c>
      <c r="AX1765" s="13" t="s">
        <v>75</v>
      </c>
      <c r="AY1765" s="272" t="s">
        <v>182</v>
      </c>
    </row>
    <row r="1766" s="12" customFormat="1">
      <c r="B1766" s="251"/>
      <c r="C1766" s="252"/>
      <c r="D1766" s="253" t="s">
        <v>252</v>
      </c>
      <c r="E1766" s="254" t="s">
        <v>21</v>
      </c>
      <c r="F1766" s="255" t="s">
        <v>761</v>
      </c>
      <c r="G1766" s="252"/>
      <c r="H1766" s="254" t="s">
        <v>21</v>
      </c>
      <c r="I1766" s="256"/>
      <c r="J1766" s="252"/>
      <c r="K1766" s="252"/>
      <c r="L1766" s="257"/>
      <c r="M1766" s="258"/>
      <c r="N1766" s="259"/>
      <c r="O1766" s="259"/>
      <c r="P1766" s="259"/>
      <c r="Q1766" s="259"/>
      <c r="R1766" s="259"/>
      <c r="S1766" s="259"/>
      <c r="T1766" s="260"/>
      <c r="AT1766" s="261" t="s">
        <v>252</v>
      </c>
      <c r="AU1766" s="261" t="s">
        <v>85</v>
      </c>
      <c r="AV1766" s="12" t="s">
        <v>83</v>
      </c>
      <c r="AW1766" s="12" t="s">
        <v>38</v>
      </c>
      <c r="AX1766" s="12" t="s">
        <v>75</v>
      </c>
      <c r="AY1766" s="261" t="s">
        <v>182</v>
      </c>
    </row>
    <row r="1767" s="12" customFormat="1">
      <c r="B1767" s="251"/>
      <c r="C1767" s="252"/>
      <c r="D1767" s="253" t="s">
        <v>252</v>
      </c>
      <c r="E1767" s="254" t="s">
        <v>21</v>
      </c>
      <c r="F1767" s="255" t="s">
        <v>762</v>
      </c>
      <c r="G1767" s="252"/>
      <c r="H1767" s="254" t="s">
        <v>21</v>
      </c>
      <c r="I1767" s="256"/>
      <c r="J1767" s="252"/>
      <c r="K1767" s="252"/>
      <c r="L1767" s="257"/>
      <c r="M1767" s="258"/>
      <c r="N1767" s="259"/>
      <c r="O1767" s="259"/>
      <c r="P1767" s="259"/>
      <c r="Q1767" s="259"/>
      <c r="R1767" s="259"/>
      <c r="S1767" s="259"/>
      <c r="T1767" s="260"/>
      <c r="AT1767" s="261" t="s">
        <v>252</v>
      </c>
      <c r="AU1767" s="261" t="s">
        <v>85</v>
      </c>
      <c r="AV1767" s="12" t="s">
        <v>83</v>
      </c>
      <c r="AW1767" s="12" t="s">
        <v>38</v>
      </c>
      <c r="AX1767" s="12" t="s">
        <v>75</v>
      </c>
      <c r="AY1767" s="261" t="s">
        <v>182</v>
      </c>
    </row>
    <row r="1768" s="13" customFormat="1">
      <c r="B1768" s="262"/>
      <c r="C1768" s="263"/>
      <c r="D1768" s="253" t="s">
        <v>252</v>
      </c>
      <c r="E1768" s="264" t="s">
        <v>21</v>
      </c>
      <c r="F1768" s="265" t="s">
        <v>1097</v>
      </c>
      <c r="G1768" s="263"/>
      <c r="H1768" s="266">
        <v>4.7000000000000002</v>
      </c>
      <c r="I1768" s="267"/>
      <c r="J1768" s="263"/>
      <c r="K1768" s="263"/>
      <c r="L1768" s="268"/>
      <c r="M1768" s="269"/>
      <c r="N1768" s="270"/>
      <c r="O1768" s="270"/>
      <c r="P1768" s="270"/>
      <c r="Q1768" s="270"/>
      <c r="R1768" s="270"/>
      <c r="S1768" s="270"/>
      <c r="T1768" s="271"/>
      <c r="AT1768" s="272" t="s">
        <v>252</v>
      </c>
      <c r="AU1768" s="272" t="s">
        <v>85</v>
      </c>
      <c r="AV1768" s="13" t="s">
        <v>85</v>
      </c>
      <c r="AW1768" s="13" t="s">
        <v>38</v>
      </c>
      <c r="AX1768" s="13" t="s">
        <v>75</v>
      </c>
      <c r="AY1768" s="272" t="s">
        <v>182</v>
      </c>
    </row>
    <row r="1769" s="15" customFormat="1">
      <c r="B1769" s="299"/>
      <c r="C1769" s="300"/>
      <c r="D1769" s="253" t="s">
        <v>252</v>
      </c>
      <c r="E1769" s="301" t="s">
        <v>21</v>
      </c>
      <c r="F1769" s="302" t="s">
        <v>371</v>
      </c>
      <c r="G1769" s="300"/>
      <c r="H1769" s="303">
        <v>107.90000000000001</v>
      </c>
      <c r="I1769" s="304"/>
      <c r="J1769" s="300"/>
      <c r="K1769" s="300"/>
      <c r="L1769" s="305"/>
      <c r="M1769" s="306"/>
      <c r="N1769" s="307"/>
      <c r="O1769" s="307"/>
      <c r="P1769" s="307"/>
      <c r="Q1769" s="307"/>
      <c r="R1769" s="307"/>
      <c r="S1769" s="307"/>
      <c r="T1769" s="308"/>
      <c r="AT1769" s="309" t="s">
        <v>252</v>
      </c>
      <c r="AU1769" s="309" t="s">
        <v>85</v>
      </c>
      <c r="AV1769" s="15" t="s">
        <v>104</v>
      </c>
      <c r="AW1769" s="15" t="s">
        <v>38</v>
      </c>
      <c r="AX1769" s="15" t="s">
        <v>75</v>
      </c>
      <c r="AY1769" s="309" t="s">
        <v>182</v>
      </c>
    </row>
    <row r="1770" s="13" customFormat="1">
      <c r="B1770" s="262"/>
      <c r="C1770" s="263"/>
      <c r="D1770" s="253" t="s">
        <v>252</v>
      </c>
      <c r="E1770" s="264" t="s">
        <v>21</v>
      </c>
      <c r="F1770" s="265" t="s">
        <v>21</v>
      </c>
      <c r="G1770" s="263"/>
      <c r="H1770" s="266">
        <v>0</v>
      </c>
      <c r="I1770" s="267"/>
      <c r="J1770" s="263"/>
      <c r="K1770" s="263"/>
      <c r="L1770" s="268"/>
      <c r="M1770" s="269"/>
      <c r="N1770" s="270"/>
      <c r="O1770" s="270"/>
      <c r="P1770" s="270"/>
      <c r="Q1770" s="270"/>
      <c r="R1770" s="270"/>
      <c r="S1770" s="270"/>
      <c r="T1770" s="271"/>
      <c r="AT1770" s="272" t="s">
        <v>252</v>
      </c>
      <c r="AU1770" s="272" t="s">
        <v>85</v>
      </c>
      <c r="AV1770" s="13" t="s">
        <v>85</v>
      </c>
      <c r="AW1770" s="13" t="s">
        <v>38</v>
      </c>
      <c r="AX1770" s="13" t="s">
        <v>75</v>
      </c>
      <c r="AY1770" s="272" t="s">
        <v>182</v>
      </c>
    </row>
    <row r="1771" s="12" customFormat="1">
      <c r="B1771" s="251"/>
      <c r="C1771" s="252"/>
      <c r="D1771" s="253" t="s">
        <v>252</v>
      </c>
      <c r="E1771" s="254" t="s">
        <v>21</v>
      </c>
      <c r="F1771" s="255" t="s">
        <v>803</v>
      </c>
      <c r="G1771" s="252"/>
      <c r="H1771" s="254" t="s">
        <v>21</v>
      </c>
      <c r="I1771" s="256"/>
      <c r="J1771" s="252"/>
      <c r="K1771" s="252"/>
      <c r="L1771" s="257"/>
      <c r="M1771" s="258"/>
      <c r="N1771" s="259"/>
      <c r="O1771" s="259"/>
      <c r="P1771" s="259"/>
      <c r="Q1771" s="259"/>
      <c r="R1771" s="259"/>
      <c r="S1771" s="259"/>
      <c r="T1771" s="260"/>
      <c r="AT1771" s="261" t="s">
        <v>252</v>
      </c>
      <c r="AU1771" s="261" t="s">
        <v>85</v>
      </c>
      <c r="AV1771" s="12" t="s">
        <v>83</v>
      </c>
      <c r="AW1771" s="12" t="s">
        <v>38</v>
      </c>
      <c r="AX1771" s="12" t="s">
        <v>75</v>
      </c>
      <c r="AY1771" s="261" t="s">
        <v>182</v>
      </c>
    </row>
    <row r="1772" s="13" customFormat="1">
      <c r="B1772" s="262"/>
      <c r="C1772" s="263"/>
      <c r="D1772" s="253" t="s">
        <v>252</v>
      </c>
      <c r="E1772" s="264" t="s">
        <v>21</v>
      </c>
      <c r="F1772" s="265" t="s">
        <v>21</v>
      </c>
      <c r="G1772" s="263"/>
      <c r="H1772" s="266">
        <v>0</v>
      </c>
      <c r="I1772" s="267"/>
      <c r="J1772" s="263"/>
      <c r="K1772" s="263"/>
      <c r="L1772" s="268"/>
      <c r="M1772" s="269"/>
      <c r="N1772" s="270"/>
      <c r="O1772" s="270"/>
      <c r="P1772" s="270"/>
      <c r="Q1772" s="270"/>
      <c r="R1772" s="270"/>
      <c r="S1772" s="270"/>
      <c r="T1772" s="271"/>
      <c r="AT1772" s="272" t="s">
        <v>252</v>
      </c>
      <c r="AU1772" s="272" t="s">
        <v>85</v>
      </c>
      <c r="AV1772" s="13" t="s">
        <v>85</v>
      </c>
      <c r="AW1772" s="13" t="s">
        <v>38</v>
      </c>
      <c r="AX1772" s="13" t="s">
        <v>75</v>
      </c>
      <c r="AY1772" s="272" t="s">
        <v>182</v>
      </c>
    </row>
    <row r="1773" s="13" customFormat="1">
      <c r="B1773" s="262"/>
      <c r="C1773" s="263"/>
      <c r="D1773" s="253" t="s">
        <v>252</v>
      </c>
      <c r="E1773" s="264" t="s">
        <v>21</v>
      </c>
      <c r="F1773" s="265" t="s">
        <v>1725</v>
      </c>
      <c r="G1773" s="263"/>
      <c r="H1773" s="266">
        <v>-23.100000000000001</v>
      </c>
      <c r="I1773" s="267"/>
      <c r="J1773" s="263"/>
      <c r="K1773" s="263"/>
      <c r="L1773" s="268"/>
      <c r="M1773" s="269"/>
      <c r="N1773" s="270"/>
      <c r="O1773" s="270"/>
      <c r="P1773" s="270"/>
      <c r="Q1773" s="270"/>
      <c r="R1773" s="270"/>
      <c r="S1773" s="270"/>
      <c r="T1773" s="271"/>
      <c r="AT1773" s="272" t="s">
        <v>252</v>
      </c>
      <c r="AU1773" s="272" t="s">
        <v>85</v>
      </c>
      <c r="AV1773" s="13" t="s">
        <v>85</v>
      </c>
      <c r="AW1773" s="13" t="s">
        <v>38</v>
      </c>
      <c r="AX1773" s="13" t="s">
        <v>75</v>
      </c>
      <c r="AY1773" s="272" t="s">
        <v>182</v>
      </c>
    </row>
    <row r="1774" s="15" customFormat="1">
      <c r="B1774" s="299"/>
      <c r="C1774" s="300"/>
      <c r="D1774" s="253" t="s">
        <v>252</v>
      </c>
      <c r="E1774" s="301" t="s">
        <v>21</v>
      </c>
      <c r="F1774" s="302" t="s">
        <v>371</v>
      </c>
      <c r="G1774" s="300"/>
      <c r="H1774" s="303">
        <v>-23.100000000000001</v>
      </c>
      <c r="I1774" s="304"/>
      <c r="J1774" s="300"/>
      <c r="K1774" s="300"/>
      <c r="L1774" s="305"/>
      <c r="M1774" s="306"/>
      <c r="N1774" s="307"/>
      <c r="O1774" s="307"/>
      <c r="P1774" s="307"/>
      <c r="Q1774" s="307"/>
      <c r="R1774" s="307"/>
      <c r="S1774" s="307"/>
      <c r="T1774" s="308"/>
      <c r="AT1774" s="309" t="s">
        <v>252</v>
      </c>
      <c r="AU1774" s="309" t="s">
        <v>85</v>
      </c>
      <c r="AV1774" s="15" t="s">
        <v>104</v>
      </c>
      <c r="AW1774" s="15" t="s">
        <v>38</v>
      </c>
      <c r="AX1774" s="15" t="s">
        <v>75</v>
      </c>
      <c r="AY1774" s="309" t="s">
        <v>182</v>
      </c>
    </row>
    <row r="1775" s="13" customFormat="1">
      <c r="B1775" s="262"/>
      <c r="C1775" s="263"/>
      <c r="D1775" s="253" t="s">
        <v>252</v>
      </c>
      <c r="E1775" s="264" t="s">
        <v>21</v>
      </c>
      <c r="F1775" s="265" t="s">
        <v>21</v>
      </c>
      <c r="G1775" s="263"/>
      <c r="H1775" s="266">
        <v>0</v>
      </c>
      <c r="I1775" s="267"/>
      <c r="J1775" s="263"/>
      <c r="K1775" s="263"/>
      <c r="L1775" s="268"/>
      <c r="M1775" s="269"/>
      <c r="N1775" s="270"/>
      <c r="O1775" s="270"/>
      <c r="P1775" s="270"/>
      <c r="Q1775" s="270"/>
      <c r="R1775" s="270"/>
      <c r="S1775" s="270"/>
      <c r="T1775" s="271"/>
      <c r="AT1775" s="272" t="s">
        <v>252</v>
      </c>
      <c r="AU1775" s="272" t="s">
        <v>85</v>
      </c>
      <c r="AV1775" s="13" t="s">
        <v>85</v>
      </c>
      <c r="AW1775" s="13" t="s">
        <v>38</v>
      </c>
      <c r="AX1775" s="13" t="s">
        <v>75</v>
      </c>
      <c r="AY1775" s="272" t="s">
        <v>182</v>
      </c>
    </row>
    <row r="1776" s="14" customFormat="1">
      <c r="B1776" s="273"/>
      <c r="C1776" s="274"/>
      <c r="D1776" s="253" t="s">
        <v>252</v>
      </c>
      <c r="E1776" s="275" t="s">
        <v>21</v>
      </c>
      <c r="F1776" s="276" t="s">
        <v>270</v>
      </c>
      <c r="G1776" s="274"/>
      <c r="H1776" s="277">
        <v>84.799999999999997</v>
      </c>
      <c r="I1776" s="278"/>
      <c r="J1776" s="274"/>
      <c r="K1776" s="274"/>
      <c r="L1776" s="279"/>
      <c r="M1776" s="280"/>
      <c r="N1776" s="281"/>
      <c r="O1776" s="281"/>
      <c r="P1776" s="281"/>
      <c r="Q1776" s="281"/>
      <c r="R1776" s="281"/>
      <c r="S1776" s="281"/>
      <c r="T1776" s="282"/>
      <c r="AT1776" s="283" t="s">
        <v>252</v>
      </c>
      <c r="AU1776" s="283" t="s">
        <v>85</v>
      </c>
      <c r="AV1776" s="14" t="s">
        <v>198</v>
      </c>
      <c r="AW1776" s="14" t="s">
        <v>38</v>
      </c>
      <c r="AX1776" s="14" t="s">
        <v>83</v>
      </c>
      <c r="AY1776" s="283" t="s">
        <v>182</v>
      </c>
    </row>
    <row r="1777" s="1" customFormat="1" ht="16.5" customHeight="1">
      <c r="B1777" s="47"/>
      <c r="C1777" s="284" t="s">
        <v>1726</v>
      </c>
      <c r="D1777" s="284" t="s">
        <v>300</v>
      </c>
      <c r="E1777" s="285" t="s">
        <v>1727</v>
      </c>
      <c r="F1777" s="286" t="s">
        <v>1728</v>
      </c>
      <c r="G1777" s="287" t="s">
        <v>257</v>
      </c>
      <c r="H1777" s="288">
        <v>291.14699999999999</v>
      </c>
      <c r="I1777" s="289"/>
      <c r="J1777" s="290">
        <f>ROUND(I1777*H1777,2)</f>
        <v>0</v>
      </c>
      <c r="K1777" s="286" t="s">
        <v>189</v>
      </c>
      <c r="L1777" s="291"/>
      <c r="M1777" s="292" t="s">
        <v>21</v>
      </c>
      <c r="N1777" s="293" t="s">
        <v>46</v>
      </c>
      <c r="O1777" s="48"/>
      <c r="P1777" s="244">
        <f>O1777*H1777</f>
        <v>0</v>
      </c>
      <c r="Q1777" s="244">
        <v>0.00044999999999999999</v>
      </c>
      <c r="R1777" s="244">
        <f>Q1777*H1777</f>
        <v>0.13101615</v>
      </c>
      <c r="S1777" s="244">
        <v>0</v>
      </c>
      <c r="T1777" s="245">
        <f>S1777*H1777</f>
        <v>0</v>
      </c>
      <c r="AR1777" s="25" t="s">
        <v>215</v>
      </c>
      <c r="AT1777" s="25" t="s">
        <v>300</v>
      </c>
      <c r="AU1777" s="25" t="s">
        <v>85</v>
      </c>
      <c r="AY1777" s="25" t="s">
        <v>182</v>
      </c>
      <c r="BE1777" s="246">
        <f>IF(N1777="základní",J1777,0)</f>
        <v>0</v>
      </c>
      <c r="BF1777" s="246">
        <f>IF(N1777="snížená",J1777,0)</f>
        <v>0</v>
      </c>
      <c r="BG1777" s="246">
        <f>IF(N1777="zákl. přenesená",J1777,0)</f>
        <v>0</v>
      </c>
      <c r="BH1777" s="246">
        <f>IF(N1777="sníž. přenesená",J1777,0)</f>
        <v>0</v>
      </c>
      <c r="BI1777" s="246">
        <f>IF(N1777="nulová",J1777,0)</f>
        <v>0</v>
      </c>
      <c r="BJ1777" s="25" t="s">
        <v>83</v>
      </c>
      <c r="BK1777" s="246">
        <f>ROUND(I1777*H1777,2)</f>
        <v>0</v>
      </c>
      <c r="BL1777" s="25" t="s">
        <v>198</v>
      </c>
      <c r="BM1777" s="25" t="s">
        <v>1729</v>
      </c>
    </row>
    <row r="1778" s="13" customFormat="1">
      <c r="B1778" s="262"/>
      <c r="C1778" s="263"/>
      <c r="D1778" s="253" t="s">
        <v>252</v>
      </c>
      <c r="E1778" s="264" t="s">
        <v>21</v>
      </c>
      <c r="F1778" s="265" t="s">
        <v>1730</v>
      </c>
      <c r="G1778" s="263"/>
      <c r="H1778" s="266">
        <v>282.66699999999997</v>
      </c>
      <c r="I1778" s="267"/>
      <c r="J1778" s="263"/>
      <c r="K1778" s="263"/>
      <c r="L1778" s="268"/>
      <c r="M1778" s="269"/>
      <c r="N1778" s="270"/>
      <c r="O1778" s="270"/>
      <c r="P1778" s="270"/>
      <c r="Q1778" s="270"/>
      <c r="R1778" s="270"/>
      <c r="S1778" s="270"/>
      <c r="T1778" s="271"/>
      <c r="AT1778" s="272" t="s">
        <v>252</v>
      </c>
      <c r="AU1778" s="272" t="s">
        <v>85</v>
      </c>
      <c r="AV1778" s="13" t="s">
        <v>85</v>
      </c>
      <c r="AW1778" s="13" t="s">
        <v>38</v>
      </c>
      <c r="AX1778" s="13" t="s">
        <v>83</v>
      </c>
      <c r="AY1778" s="272" t="s">
        <v>182</v>
      </c>
    </row>
    <row r="1779" s="13" customFormat="1">
      <c r="B1779" s="262"/>
      <c r="C1779" s="263"/>
      <c r="D1779" s="253" t="s">
        <v>252</v>
      </c>
      <c r="E1779" s="263"/>
      <c r="F1779" s="265" t="s">
        <v>1731</v>
      </c>
      <c r="G1779" s="263"/>
      <c r="H1779" s="266">
        <v>291.14699999999999</v>
      </c>
      <c r="I1779" s="267"/>
      <c r="J1779" s="263"/>
      <c r="K1779" s="263"/>
      <c r="L1779" s="268"/>
      <c r="M1779" s="269"/>
      <c r="N1779" s="270"/>
      <c r="O1779" s="270"/>
      <c r="P1779" s="270"/>
      <c r="Q1779" s="270"/>
      <c r="R1779" s="270"/>
      <c r="S1779" s="270"/>
      <c r="T1779" s="271"/>
      <c r="AT1779" s="272" t="s">
        <v>252</v>
      </c>
      <c r="AU1779" s="272" t="s">
        <v>85</v>
      </c>
      <c r="AV1779" s="13" t="s">
        <v>85</v>
      </c>
      <c r="AW1779" s="13" t="s">
        <v>6</v>
      </c>
      <c r="AX1779" s="13" t="s">
        <v>83</v>
      </c>
      <c r="AY1779" s="272" t="s">
        <v>182</v>
      </c>
    </row>
    <row r="1780" s="1" customFormat="1" ht="25.5" customHeight="1">
      <c r="B1780" s="47"/>
      <c r="C1780" s="235" t="s">
        <v>1732</v>
      </c>
      <c r="D1780" s="235" t="s">
        <v>185</v>
      </c>
      <c r="E1780" s="236" t="s">
        <v>1733</v>
      </c>
      <c r="F1780" s="237" t="s">
        <v>1734</v>
      </c>
      <c r="G1780" s="238" t="s">
        <v>250</v>
      </c>
      <c r="H1780" s="239">
        <v>159.09999999999999</v>
      </c>
      <c r="I1780" s="240"/>
      <c r="J1780" s="241">
        <f>ROUND(I1780*H1780,2)</f>
        <v>0</v>
      </c>
      <c r="K1780" s="237" t="s">
        <v>189</v>
      </c>
      <c r="L1780" s="73"/>
      <c r="M1780" s="242" t="s">
        <v>21</v>
      </c>
      <c r="N1780" s="243" t="s">
        <v>46</v>
      </c>
      <c r="O1780" s="48"/>
      <c r="P1780" s="244">
        <f>O1780*H1780</f>
        <v>0</v>
      </c>
      <c r="Q1780" s="244">
        <v>0.0036700000000000001</v>
      </c>
      <c r="R1780" s="244">
        <f>Q1780*H1780</f>
        <v>0.583897</v>
      </c>
      <c r="S1780" s="244">
        <v>0</v>
      </c>
      <c r="T1780" s="245">
        <f>S1780*H1780</f>
        <v>0</v>
      </c>
      <c r="AR1780" s="25" t="s">
        <v>198</v>
      </c>
      <c r="AT1780" s="25" t="s">
        <v>185</v>
      </c>
      <c r="AU1780" s="25" t="s">
        <v>85</v>
      </c>
      <c r="AY1780" s="25" t="s">
        <v>182</v>
      </c>
      <c r="BE1780" s="246">
        <f>IF(N1780="základní",J1780,0)</f>
        <v>0</v>
      </c>
      <c r="BF1780" s="246">
        <f>IF(N1780="snížená",J1780,0)</f>
        <v>0</v>
      </c>
      <c r="BG1780" s="246">
        <f>IF(N1780="zákl. přenesená",J1780,0)</f>
        <v>0</v>
      </c>
      <c r="BH1780" s="246">
        <f>IF(N1780="sníž. přenesená",J1780,0)</f>
        <v>0</v>
      </c>
      <c r="BI1780" s="246">
        <f>IF(N1780="nulová",J1780,0)</f>
        <v>0</v>
      </c>
      <c r="BJ1780" s="25" t="s">
        <v>83</v>
      </c>
      <c r="BK1780" s="246">
        <f>ROUND(I1780*H1780,2)</f>
        <v>0</v>
      </c>
      <c r="BL1780" s="25" t="s">
        <v>198</v>
      </c>
      <c r="BM1780" s="25" t="s">
        <v>1735</v>
      </c>
    </row>
    <row r="1781" s="12" customFormat="1">
      <c r="B1781" s="251"/>
      <c r="C1781" s="252"/>
      <c r="D1781" s="253" t="s">
        <v>252</v>
      </c>
      <c r="E1781" s="254" t="s">
        <v>21</v>
      </c>
      <c r="F1781" s="255" t="s">
        <v>707</v>
      </c>
      <c r="G1781" s="252"/>
      <c r="H1781" s="254" t="s">
        <v>21</v>
      </c>
      <c r="I1781" s="256"/>
      <c r="J1781" s="252"/>
      <c r="K1781" s="252"/>
      <c r="L1781" s="257"/>
      <c r="M1781" s="258"/>
      <c r="N1781" s="259"/>
      <c r="O1781" s="259"/>
      <c r="P1781" s="259"/>
      <c r="Q1781" s="259"/>
      <c r="R1781" s="259"/>
      <c r="S1781" s="259"/>
      <c r="T1781" s="260"/>
      <c r="AT1781" s="261" t="s">
        <v>252</v>
      </c>
      <c r="AU1781" s="261" t="s">
        <v>85</v>
      </c>
      <c r="AV1781" s="12" t="s">
        <v>83</v>
      </c>
      <c r="AW1781" s="12" t="s">
        <v>38</v>
      </c>
      <c r="AX1781" s="12" t="s">
        <v>75</v>
      </c>
      <c r="AY1781" s="261" t="s">
        <v>182</v>
      </c>
    </row>
    <row r="1782" s="12" customFormat="1">
      <c r="B1782" s="251"/>
      <c r="C1782" s="252"/>
      <c r="D1782" s="253" t="s">
        <v>252</v>
      </c>
      <c r="E1782" s="254" t="s">
        <v>21</v>
      </c>
      <c r="F1782" s="255" t="s">
        <v>708</v>
      </c>
      <c r="G1782" s="252"/>
      <c r="H1782" s="254" t="s">
        <v>21</v>
      </c>
      <c r="I1782" s="256"/>
      <c r="J1782" s="252"/>
      <c r="K1782" s="252"/>
      <c r="L1782" s="257"/>
      <c r="M1782" s="258"/>
      <c r="N1782" s="259"/>
      <c r="O1782" s="259"/>
      <c r="P1782" s="259"/>
      <c r="Q1782" s="259"/>
      <c r="R1782" s="259"/>
      <c r="S1782" s="259"/>
      <c r="T1782" s="260"/>
      <c r="AT1782" s="261" t="s">
        <v>252</v>
      </c>
      <c r="AU1782" s="261" t="s">
        <v>85</v>
      </c>
      <c r="AV1782" s="12" t="s">
        <v>83</v>
      </c>
      <c r="AW1782" s="12" t="s">
        <v>38</v>
      </c>
      <c r="AX1782" s="12" t="s">
        <v>75</v>
      </c>
      <c r="AY1782" s="261" t="s">
        <v>182</v>
      </c>
    </row>
    <row r="1783" s="13" customFormat="1">
      <c r="B1783" s="262"/>
      <c r="C1783" s="263"/>
      <c r="D1783" s="253" t="s">
        <v>252</v>
      </c>
      <c r="E1783" s="264" t="s">
        <v>21</v>
      </c>
      <c r="F1783" s="265" t="s">
        <v>709</v>
      </c>
      <c r="G1783" s="263"/>
      <c r="H1783" s="266">
        <v>31.100000000000001</v>
      </c>
      <c r="I1783" s="267"/>
      <c r="J1783" s="263"/>
      <c r="K1783" s="263"/>
      <c r="L1783" s="268"/>
      <c r="M1783" s="269"/>
      <c r="N1783" s="270"/>
      <c r="O1783" s="270"/>
      <c r="P1783" s="270"/>
      <c r="Q1783" s="270"/>
      <c r="R1783" s="270"/>
      <c r="S1783" s="270"/>
      <c r="T1783" s="271"/>
      <c r="AT1783" s="272" t="s">
        <v>252</v>
      </c>
      <c r="AU1783" s="272" t="s">
        <v>85</v>
      </c>
      <c r="AV1783" s="13" t="s">
        <v>85</v>
      </c>
      <c r="AW1783" s="13" t="s">
        <v>38</v>
      </c>
      <c r="AX1783" s="13" t="s">
        <v>75</v>
      </c>
      <c r="AY1783" s="272" t="s">
        <v>182</v>
      </c>
    </row>
    <row r="1784" s="12" customFormat="1">
      <c r="B1784" s="251"/>
      <c r="C1784" s="252"/>
      <c r="D1784" s="253" t="s">
        <v>252</v>
      </c>
      <c r="E1784" s="254" t="s">
        <v>21</v>
      </c>
      <c r="F1784" s="255" t="s">
        <v>710</v>
      </c>
      <c r="G1784" s="252"/>
      <c r="H1784" s="254" t="s">
        <v>21</v>
      </c>
      <c r="I1784" s="256"/>
      <c r="J1784" s="252"/>
      <c r="K1784" s="252"/>
      <c r="L1784" s="257"/>
      <c r="M1784" s="258"/>
      <c r="N1784" s="259"/>
      <c r="O1784" s="259"/>
      <c r="P1784" s="259"/>
      <c r="Q1784" s="259"/>
      <c r="R1784" s="259"/>
      <c r="S1784" s="259"/>
      <c r="T1784" s="260"/>
      <c r="AT1784" s="261" t="s">
        <v>252</v>
      </c>
      <c r="AU1784" s="261" t="s">
        <v>85</v>
      </c>
      <c r="AV1784" s="12" t="s">
        <v>83</v>
      </c>
      <c r="AW1784" s="12" t="s">
        <v>38</v>
      </c>
      <c r="AX1784" s="12" t="s">
        <v>75</v>
      </c>
      <c r="AY1784" s="261" t="s">
        <v>182</v>
      </c>
    </row>
    <row r="1785" s="12" customFormat="1">
      <c r="B1785" s="251"/>
      <c r="C1785" s="252"/>
      <c r="D1785" s="253" t="s">
        <v>252</v>
      </c>
      <c r="E1785" s="254" t="s">
        <v>21</v>
      </c>
      <c r="F1785" s="255" t="s">
        <v>711</v>
      </c>
      <c r="G1785" s="252"/>
      <c r="H1785" s="254" t="s">
        <v>21</v>
      </c>
      <c r="I1785" s="256"/>
      <c r="J1785" s="252"/>
      <c r="K1785" s="252"/>
      <c r="L1785" s="257"/>
      <c r="M1785" s="258"/>
      <c r="N1785" s="259"/>
      <c r="O1785" s="259"/>
      <c r="P1785" s="259"/>
      <c r="Q1785" s="259"/>
      <c r="R1785" s="259"/>
      <c r="S1785" s="259"/>
      <c r="T1785" s="260"/>
      <c r="AT1785" s="261" t="s">
        <v>252</v>
      </c>
      <c r="AU1785" s="261" t="s">
        <v>85</v>
      </c>
      <c r="AV1785" s="12" t="s">
        <v>83</v>
      </c>
      <c r="AW1785" s="12" t="s">
        <v>38</v>
      </c>
      <c r="AX1785" s="12" t="s">
        <v>75</v>
      </c>
      <c r="AY1785" s="261" t="s">
        <v>182</v>
      </c>
    </row>
    <row r="1786" s="13" customFormat="1">
      <c r="B1786" s="262"/>
      <c r="C1786" s="263"/>
      <c r="D1786" s="253" t="s">
        <v>252</v>
      </c>
      <c r="E1786" s="264" t="s">
        <v>21</v>
      </c>
      <c r="F1786" s="265" t="s">
        <v>712</v>
      </c>
      <c r="G1786" s="263"/>
      <c r="H1786" s="266">
        <v>32.399999999999999</v>
      </c>
      <c r="I1786" s="267"/>
      <c r="J1786" s="263"/>
      <c r="K1786" s="263"/>
      <c r="L1786" s="268"/>
      <c r="M1786" s="269"/>
      <c r="N1786" s="270"/>
      <c r="O1786" s="270"/>
      <c r="P1786" s="270"/>
      <c r="Q1786" s="270"/>
      <c r="R1786" s="270"/>
      <c r="S1786" s="270"/>
      <c r="T1786" s="271"/>
      <c r="AT1786" s="272" t="s">
        <v>252</v>
      </c>
      <c r="AU1786" s="272" t="s">
        <v>85</v>
      </c>
      <c r="AV1786" s="13" t="s">
        <v>85</v>
      </c>
      <c r="AW1786" s="13" t="s">
        <v>38</v>
      </c>
      <c r="AX1786" s="13" t="s">
        <v>75</v>
      </c>
      <c r="AY1786" s="272" t="s">
        <v>182</v>
      </c>
    </row>
    <row r="1787" s="12" customFormat="1">
      <c r="B1787" s="251"/>
      <c r="C1787" s="252"/>
      <c r="D1787" s="253" t="s">
        <v>252</v>
      </c>
      <c r="E1787" s="254" t="s">
        <v>21</v>
      </c>
      <c r="F1787" s="255" t="s">
        <v>716</v>
      </c>
      <c r="G1787" s="252"/>
      <c r="H1787" s="254" t="s">
        <v>21</v>
      </c>
      <c r="I1787" s="256"/>
      <c r="J1787" s="252"/>
      <c r="K1787" s="252"/>
      <c r="L1787" s="257"/>
      <c r="M1787" s="258"/>
      <c r="N1787" s="259"/>
      <c r="O1787" s="259"/>
      <c r="P1787" s="259"/>
      <c r="Q1787" s="259"/>
      <c r="R1787" s="259"/>
      <c r="S1787" s="259"/>
      <c r="T1787" s="260"/>
      <c r="AT1787" s="261" t="s">
        <v>252</v>
      </c>
      <c r="AU1787" s="261" t="s">
        <v>85</v>
      </c>
      <c r="AV1787" s="12" t="s">
        <v>83</v>
      </c>
      <c r="AW1787" s="12" t="s">
        <v>38</v>
      </c>
      <c r="AX1787" s="12" t="s">
        <v>75</v>
      </c>
      <c r="AY1787" s="261" t="s">
        <v>182</v>
      </c>
    </row>
    <row r="1788" s="12" customFormat="1">
      <c r="B1788" s="251"/>
      <c r="C1788" s="252"/>
      <c r="D1788" s="253" t="s">
        <v>252</v>
      </c>
      <c r="E1788" s="254" t="s">
        <v>21</v>
      </c>
      <c r="F1788" s="255" t="s">
        <v>717</v>
      </c>
      <c r="G1788" s="252"/>
      <c r="H1788" s="254" t="s">
        <v>21</v>
      </c>
      <c r="I1788" s="256"/>
      <c r="J1788" s="252"/>
      <c r="K1788" s="252"/>
      <c r="L1788" s="257"/>
      <c r="M1788" s="258"/>
      <c r="N1788" s="259"/>
      <c r="O1788" s="259"/>
      <c r="P1788" s="259"/>
      <c r="Q1788" s="259"/>
      <c r="R1788" s="259"/>
      <c r="S1788" s="259"/>
      <c r="T1788" s="260"/>
      <c r="AT1788" s="261" t="s">
        <v>252</v>
      </c>
      <c r="AU1788" s="261" t="s">
        <v>85</v>
      </c>
      <c r="AV1788" s="12" t="s">
        <v>83</v>
      </c>
      <c r="AW1788" s="12" t="s">
        <v>38</v>
      </c>
      <c r="AX1788" s="12" t="s">
        <v>75</v>
      </c>
      <c r="AY1788" s="261" t="s">
        <v>182</v>
      </c>
    </row>
    <row r="1789" s="13" customFormat="1">
      <c r="B1789" s="262"/>
      <c r="C1789" s="263"/>
      <c r="D1789" s="253" t="s">
        <v>252</v>
      </c>
      <c r="E1789" s="264" t="s">
        <v>21</v>
      </c>
      <c r="F1789" s="265" t="s">
        <v>718</v>
      </c>
      <c r="G1789" s="263"/>
      <c r="H1789" s="266">
        <v>4.0999999999999996</v>
      </c>
      <c r="I1789" s="267"/>
      <c r="J1789" s="263"/>
      <c r="K1789" s="263"/>
      <c r="L1789" s="268"/>
      <c r="M1789" s="269"/>
      <c r="N1789" s="270"/>
      <c r="O1789" s="270"/>
      <c r="P1789" s="270"/>
      <c r="Q1789" s="270"/>
      <c r="R1789" s="270"/>
      <c r="S1789" s="270"/>
      <c r="T1789" s="271"/>
      <c r="AT1789" s="272" t="s">
        <v>252</v>
      </c>
      <c r="AU1789" s="272" t="s">
        <v>85</v>
      </c>
      <c r="AV1789" s="13" t="s">
        <v>85</v>
      </c>
      <c r="AW1789" s="13" t="s">
        <v>38</v>
      </c>
      <c r="AX1789" s="13" t="s">
        <v>75</v>
      </c>
      <c r="AY1789" s="272" t="s">
        <v>182</v>
      </c>
    </row>
    <row r="1790" s="12" customFormat="1">
      <c r="B1790" s="251"/>
      <c r="C1790" s="252"/>
      <c r="D1790" s="253" t="s">
        <v>252</v>
      </c>
      <c r="E1790" s="254" t="s">
        <v>21</v>
      </c>
      <c r="F1790" s="255" t="s">
        <v>719</v>
      </c>
      <c r="G1790" s="252"/>
      <c r="H1790" s="254" t="s">
        <v>21</v>
      </c>
      <c r="I1790" s="256"/>
      <c r="J1790" s="252"/>
      <c r="K1790" s="252"/>
      <c r="L1790" s="257"/>
      <c r="M1790" s="258"/>
      <c r="N1790" s="259"/>
      <c r="O1790" s="259"/>
      <c r="P1790" s="259"/>
      <c r="Q1790" s="259"/>
      <c r="R1790" s="259"/>
      <c r="S1790" s="259"/>
      <c r="T1790" s="260"/>
      <c r="AT1790" s="261" t="s">
        <v>252</v>
      </c>
      <c r="AU1790" s="261" t="s">
        <v>85</v>
      </c>
      <c r="AV1790" s="12" t="s">
        <v>83</v>
      </c>
      <c r="AW1790" s="12" t="s">
        <v>38</v>
      </c>
      <c r="AX1790" s="12" t="s">
        <v>75</v>
      </c>
      <c r="AY1790" s="261" t="s">
        <v>182</v>
      </c>
    </row>
    <row r="1791" s="12" customFormat="1">
      <c r="B1791" s="251"/>
      <c r="C1791" s="252"/>
      <c r="D1791" s="253" t="s">
        <v>252</v>
      </c>
      <c r="E1791" s="254" t="s">
        <v>21</v>
      </c>
      <c r="F1791" s="255" t="s">
        <v>720</v>
      </c>
      <c r="G1791" s="252"/>
      <c r="H1791" s="254" t="s">
        <v>21</v>
      </c>
      <c r="I1791" s="256"/>
      <c r="J1791" s="252"/>
      <c r="K1791" s="252"/>
      <c r="L1791" s="257"/>
      <c r="M1791" s="258"/>
      <c r="N1791" s="259"/>
      <c r="O1791" s="259"/>
      <c r="P1791" s="259"/>
      <c r="Q1791" s="259"/>
      <c r="R1791" s="259"/>
      <c r="S1791" s="259"/>
      <c r="T1791" s="260"/>
      <c r="AT1791" s="261" t="s">
        <v>252</v>
      </c>
      <c r="AU1791" s="261" t="s">
        <v>85</v>
      </c>
      <c r="AV1791" s="12" t="s">
        <v>83</v>
      </c>
      <c r="AW1791" s="12" t="s">
        <v>38</v>
      </c>
      <c r="AX1791" s="12" t="s">
        <v>75</v>
      </c>
      <c r="AY1791" s="261" t="s">
        <v>182</v>
      </c>
    </row>
    <row r="1792" s="13" customFormat="1">
      <c r="B1792" s="262"/>
      <c r="C1792" s="263"/>
      <c r="D1792" s="253" t="s">
        <v>252</v>
      </c>
      <c r="E1792" s="264" t="s">
        <v>21</v>
      </c>
      <c r="F1792" s="265" t="s">
        <v>721</v>
      </c>
      <c r="G1792" s="263"/>
      <c r="H1792" s="266">
        <v>4.2999999999999998</v>
      </c>
      <c r="I1792" s="267"/>
      <c r="J1792" s="263"/>
      <c r="K1792" s="263"/>
      <c r="L1792" s="268"/>
      <c r="M1792" s="269"/>
      <c r="N1792" s="270"/>
      <c r="O1792" s="270"/>
      <c r="P1792" s="270"/>
      <c r="Q1792" s="270"/>
      <c r="R1792" s="270"/>
      <c r="S1792" s="270"/>
      <c r="T1792" s="271"/>
      <c r="AT1792" s="272" t="s">
        <v>252</v>
      </c>
      <c r="AU1792" s="272" t="s">
        <v>85</v>
      </c>
      <c r="AV1792" s="13" t="s">
        <v>85</v>
      </c>
      <c r="AW1792" s="13" t="s">
        <v>38</v>
      </c>
      <c r="AX1792" s="13" t="s">
        <v>75</v>
      </c>
      <c r="AY1792" s="272" t="s">
        <v>182</v>
      </c>
    </row>
    <row r="1793" s="12" customFormat="1">
      <c r="B1793" s="251"/>
      <c r="C1793" s="252"/>
      <c r="D1793" s="253" t="s">
        <v>252</v>
      </c>
      <c r="E1793" s="254" t="s">
        <v>21</v>
      </c>
      <c r="F1793" s="255" t="s">
        <v>725</v>
      </c>
      <c r="G1793" s="252"/>
      <c r="H1793" s="254" t="s">
        <v>21</v>
      </c>
      <c r="I1793" s="256"/>
      <c r="J1793" s="252"/>
      <c r="K1793" s="252"/>
      <c r="L1793" s="257"/>
      <c r="M1793" s="258"/>
      <c r="N1793" s="259"/>
      <c r="O1793" s="259"/>
      <c r="P1793" s="259"/>
      <c r="Q1793" s="259"/>
      <c r="R1793" s="259"/>
      <c r="S1793" s="259"/>
      <c r="T1793" s="260"/>
      <c r="AT1793" s="261" t="s">
        <v>252</v>
      </c>
      <c r="AU1793" s="261" t="s">
        <v>85</v>
      </c>
      <c r="AV1793" s="12" t="s">
        <v>83</v>
      </c>
      <c r="AW1793" s="12" t="s">
        <v>38</v>
      </c>
      <c r="AX1793" s="12" t="s">
        <v>75</v>
      </c>
      <c r="AY1793" s="261" t="s">
        <v>182</v>
      </c>
    </row>
    <row r="1794" s="12" customFormat="1">
      <c r="B1794" s="251"/>
      <c r="C1794" s="252"/>
      <c r="D1794" s="253" t="s">
        <v>252</v>
      </c>
      <c r="E1794" s="254" t="s">
        <v>21</v>
      </c>
      <c r="F1794" s="255" t="s">
        <v>726</v>
      </c>
      <c r="G1794" s="252"/>
      <c r="H1794" s="254" t="s">
        <v>21</v>
      </c>
      <c r="I1794" s="256"/>
      <c r="J1794" s="252"/>
      <c r="K1794" s="252"/>
      <c r="L1794" s="257"/>
      <c r="M1794" s="258"/>
      <c r="N1794" s="259"/>
      <c r="O1794" s="259"/>
      <c r="P1794" s="259"/>
      <c r="Q1794" s="259"/>
      <c r="R1794" s="259"/>
      <c r="S1794" s="259"/>
      <c r="T1794" s="260"/>
      <c r="AT1794" s="261" t="s">
        <v>252</v>
      </c>
      <c r="AU1794" s="261" t="s">
        <v>85</v>
      </c>
      <c r="AV1794" s="12" t="s">
        <v>83</v>
      </c>
      <c r="AW1794" s="12" t="s">
        <v>38</v>
      </c>
      <c r="AX1794" s="12" t="s">
        <v>75</v>
      </c>
      <c r="AY1794" s="261" t="s">
        <v>182</v>
      </c>
    </row>
    <row r="1795" s="13" customFormat="1">
      <c r="B1795" s="262"/>
      <c r="C1795" s="263"/>
      <c r="D1795" s="253" t="s">
        <v>252</v>
      </c>
      <c r="E1795" s="264" t="s">
        <v>21</v>
      </c>
      <c r="F1795" s="265" t="s">
        <v>727</v>
      </c>
      <c r="G1795" s="263"/>
      <c r="H1795" s="266">
        <v>12</v>
      </c>
      <c r="I1795" s="267"/>
      <c r="J1795" s="263"/>
      <c r="K1795" s="263"/>
      <c r="L1795" s="268"/>
      <c r="M1795" s="269"/>
      <c r="N1795" s="270"/>
      <c r="O1795" s="270"/>
      <c r="P1795" s="270"/>
      <c r="Q1795" s="270"/>
      <c r="R1795" s="270"/>
      <c r="S1795" s="270"/>
      <c r="T1795" s="271"/>
      <c r="AT1795" s="272" t="s">
        <v>252</v>
      </c>
      <c r="AU1795" s="272" t="s">
        <v>85</v>
      </c>
      <c r="AV1795" s="13" t="s">
        <v>85</v>
      </c>
      <c r="AW1795" s="13" t="s">
        <v>38</v>
      </c>
      <c r="AX1795" s="13" t="s">
        <v>75</v>
      </c>
      <c r="AY1795" s="272" t="s">
        <v>182</v>
      </c>
    </row>
    <row r="1796" s="12" customFormat="1">
      <c r="B1796" s="251"/>
      <c r="C1796" s="252"/>
      <c r="D1796" s="253" t="s">
        <v>252</v>
      </c>
      <c r="E1796" s="254" t="s">
        <v>21</v>
      </c>
      <c r="F1796" s="255" t="s">
        <v>728</v>
      </c>
      <c r="G1796" s="252"/>
      <c r="H1796" s="254" t="s">
        <v>21</v>
      </c>
      <c r="I1796" s="256"/>
      <c r="J1796" s="252"/>
      <c r="K1796" s="252"/>
      <c r="L1796" s="257"/>
      <c r="M1796" s="258"/>
      <c r="N1796" s="259"/>
      <c r="O1796" s="259"/>
      <c r="P1796" s="259"/>
      <c r="Q1796" s="259"/>
      <c r="R1796" s="259"/>
      <c r="S1796" s="259"/>
      <c r="T1796" s="260"/>
      <c r="AT1796" s="261" t="s">
        <v>252</v>
      </c>
      <c r="AU1796" s="261" t="s">
        <v>85</v>
      </c>
      <c r="AV1796" s="12" t="s">
        <v>83</v>
      </c>
      <c r="AW1796" s="12" t="s">
        <v>38</v>
      </c>
      <c r="AX1796" s="12" t="s">
        <v>75</v>
      </c>
      <c r="AY1796" s="261" t="s">
        <v>182</v>
      </c>
    </row>
    <row r="1797" s="12" customFormat="1">
      <c r="B1797" s="251"/>
      <c r="C1797" s="252"/>
      <c r="D1797" s="253" t="s">
        <v>252</v>
      </c>
      <c r="E1797" s="254" t="s">
        <v>21</v>
      </c>
      <c r="F1797" s="255" t="s">
        <v>729</v>
      </c>
      <c r="G1797" s="252"/>
      <c r="H1797" s="254" t="s">
        <v>21</v>
      </c>
      <c r="I1797" s="256"/>
      <c r="J1797" s="252"/>
      <c r="K1797" s="252"/>
      <c r="L1797" s="257"/>
      <c r="M1797" s="258"/>
      <c r="N1797" s="259"/>
      <c r="O1797" s="259"/>
      <c r="P1797" s="259"/>
      <c r="Q1797" s="259"/>
      <c r="R1797" s="259"/>
      <c r="S1797" s="259"/>
      <c r="T1797" s="260"/>
      <c r="AT1797" s="261" t="s">
        <v>252</v>
      </c>
      <c r="AU1797" s="261" t="s">
        <v>85</v>
      </c>
      <c r="AV1797" s="12" t="s">
        <v>83</v>
      </c>
      <c r="AW1797" s="12" t="s">
        <v>38</v>
      </c>
      <c r="AX1797" s="12" t="s">
        <v>75</v>
      </c>
      <c r="AY1797" s="261" t="s">
        <v>182</v>
      </c>
    </row>
    <row r="1798" s="13" customFormat="1">
      <c r="B1798" s="262"/>
      <c r="C1798" s="263"/>
      <c r="D1798" s="253" t="s">
        <v>252</v>
      </c>
      <c r="E1798" s="264" t="s">
        <v>21</v>
      </c>
      <c r="F1798" s="265" t="s">
        <v>727</v>
      </c>
      <c r="G1798" s="263"/>
      <c r="H1798" s="266">
        <v>12</v>
      </c>
      <c r="I1798" s="267"/>
      <c r="J1798" s="263"/>
      <c r="K1798" s="263"/>
      <c r="L1798" s="268"/>
      <c r="M1798" s="269"/>
      <c r="N1798" s="270"/>
      <c r="O1798" s="270"/>
      <c r="P1798" s="270"/>
      <c r="Q1798" s="270"/>
      <c r="R1798" s="270"/>
      <c r="S1798" s="270"/>
      <c r="T1798" s="271"/>
      <c r="AT1798" s="272" t="s">
        <v>252</v>
      </c>
      <c r="AU1798" s="272" t="s">
        <v>85</v>
      </c>
      <c r="AV1798" s="13" t="s">
        <v>85</v>
      </c>
      <c r="AW1798" s="13" t="s">
        <v>38</v>
      </c>
      <c r="AX1798" s="13" t="s">
        <v>75</v>
      </c>
      <c r="AY1798" s="272" t="s">
        <v>182</v>
      </c>
    </row>
    <row r="1799" s="12" customFormat="1">
      <c r="B1799" s="251"/>
      <c r="C1799" s="252"/>
      <c r="D1799" s="253" t="s">
        <v>252</v>
      </c>
      <c r="E1799" s="254" t="s">
        <v>21</v>
      </c>
      <c r="F1799" s="255" t="s">
        <v>735</v>
      </c>
      <c r="G1799" s="252"/>
      <c r="H1799" s="254" t="s">
        <v>21</v>
      </c>
      <c r="I1799" s="256"/>
      <c r="J1799" s="252"/>
      <c r="K1799" s="252"/>
      <c r="L1799" s="257"/>
      <c r="M1799" s="258"/>
      <c r="N1799" s="259"/>
      <c r="O1799" s="259"/>
      <c r="P1799" s="259"/>
      <c r="Q1799" s="259"/>
      <c r="R1799" s="259"/>
      <c r="S1799" s="259"/>
      <c r="T1799" s="260"/>
      <c r="AT1799" s="261" t="s">
        <v>252</v>
      </c>
      <c r="AU1799" s="261" t="s">
        <v>85</v>
      </c>
      <c r="AV1799" s="12" t="s">
        <v>83</v>
      </c>
      <c r="AW1799" s="12" t="s">
        <v>38</v>
      </c>
      <c r="AX1799" s="12" t="s">
        <v>75</v>
      </c>
      <c r="AY1799" s="261" t="s">
        <v>182</v>
      </c>
    </row>
    <row r="1800" s="12" customFormat="1">
      <c r="B1800" s="251"/>
      <c r="C1800" s="252"/>
      <c r="D1800" s="253" t="s">
        <v>252</v>
      </c>
      <c r="E1800" s="254" t="s">
        <v>21</v>
      </c>
      <c r="F1800" s="255" t="s">
        <v>736</v>
      </c>
      <c r="G1800" s="252"/>
      <c r="H1800" s="254" t="s">
        <v>21</v>
      </c>
      <c r="I1800" s="256"/>
      <c r="J1800" s="252"/>
      <c r="K1800" s="252"/>
      <c r="L1800" s="257"/>
      <c r="M1800" s="258"/>
      <c r="N1800" s="259"/>
      <c r="O1800" s="259"/>
      <c r="P1800" s="259"/>
      <c r="Q1800" s="259"/>
      <c r="R1800" s="259"/>
      <c r="S1800" s="259"/>
      <c r="T1800" s="260"/>
      <c r="AT1800" s="261" t="s">
        <v>252</v>
      </c>
      <c r="AU1800" s="261" t="s">
        <v>85</v>
      </c>
      <c r="AV1800" s="12" t="s">
        <v>83</v>
      </c>
      <c r="AW1800" s="12" t="s">
        <v>38</v>
      </c>
      <c r="AX1800" s="12" t="s">
        <v>75</v>
      </c>
      <c r="AY1800" s="261" t="s">
        <v>182</v>
      </c>
    </row>
    <row r="1801" s="13" customFormat="1">
      <c r="B1801" s="262"/>
      <c r="C1801" s="263"/>
      <c r="D1801" s="253" t="s">
        <v>252</v>
      </c>
      <c r="E1801" s="264" t="s">
        <v>21</v>
      </c>
      <c r="F1801" s="265" t="s">
        <v>737</v>
      </c>
      <c r="G1801" s="263"/>
      <c r="H1801" s="266">
        <v>8.0999999999999996</v>
      </c>
      <c r="I1801" s="267"/>
      <c r="J1801" s="263"/>
      <c r="K1801" s="263"/>
      <c r="L1801" s="268"/>
      <c r="M1801" s="269"/>
      <c r="N1801" s="270"/>
      <c r="O1801" s="270"/>
      <c r="P1801" s="270"/>
      <c r="Q1801" s="270"/>
      <c r="R1801" s="270"/>
      <c r="S1801" s="270"/>
      <c r="T1801" s="271"/>
      <c r="AT1801" s="272" t="s">
        <v>252</v>
      </c>
      <c r="AU1801" s="272" t="s">
        <v>85</v>
      </c>
      <c r="AV1801" s="13" t="s">
        <v>85</v>
      </c>
      <c r="AW1801" s="13" t="s">
        <v>38</v>
      </c>
      <c r="AX1801" s="13" t="s">
        <v>75</v>
      </c>
      <c r="AY1801" s="272" t="s">
        <v>182</v>
      </c>
    </row>
    <row r="1802" s="12" customFormat="1">
      <c r="B1802" s="251"/>
      <c r="C1802" s="252"/>
      <c r="D1802" s="253" t="s">
        <v>252</v>
      </c>
      <c r="E1802" s="254" t="s">
        <v>21</v>
      </c>
      <c r="F1802" s="255" t="s">
        <v>738</v>
      </c>
      <c r="G1802" s="252"/>
      <c r="H1802" s="254" t="s">
        <v>21</v>
      </c>
      <c r="I1802" s="256"/>
      <c r="J1802" s="252"/>
      <c r="K1802" s="252"/>
      <c r="L1802" s="257"/>
      <c r="M1802" s="258"/>
      <c r="N1802" s="259"/>
      <c r="O1802" s="259"/>
      <c r="P1802" s="259"/>
      <c r="Q1802" s="259"/>
      <c r="R1802" s="259"/>
      <c r="S1802" s="259"/>
      <c r="T1802" s="260"/>
      <c r="AT1802" s="261" t="s">
        <v>252</v>
      </c>
      <c r="AU1802" s="261" t="s">
        <v>85</v>
      </c>
      <c r="AV1802" s="12" t="s">
        <v>83</v>
      </c>
      <c r="AW1802" s="12" t="s">
        <v>38</v>
      </c>
      <c r="AX1802" s="12" t="s">
        <v>75</v>
      </c>
      <c r="AY1802" s="261" t="s">
        <v>182</v>
      </c>
    </row>
    <row r="1803" s="12" customFormat="1">
      <c r="B1803" s="251"/>
      <c r="C1803" s="252"/>
      <c r="D1803" s="253" t="s">
        <v>252</v>
      </c>
      <c r="E1803" s="254" t="s">
        <v>21</v>
      </c>
      <c r="F1803" s="255" t="s">
        <v>739</v>
      </c>
      <c r="G1803" s="252"/>
      <c r="H1803" s="254" t="s">
        <v>21</v>
      </c>
      <c r="I1803" s="256"/>
      <c r="J1803" s="252"/>
      <c r="K1803" s="252"/>
      <c r="L1803" s="257"/>
      <c r="M1803" s="258"/>
      <c r="N1803" s="259"/>
      <c r="O1803" s="259"/>
      <c r="P1803" s="259"/>
      <c r="Q1803" s="259"/>
      <c r="R1803" s="259"/>
      <c r="S1803" s="259"/>
      <c r="T1803" s="260"/>
      <c r="AT1803" s="261" t="s">
        <v>252</v>
      </c>
      <c r="AU1803" s="261" t="s">
        <v>85</v>
      </c>
      <c r="AV1803" s="12" t="s">
        <v>83</v>
      </c>
      <c r="AW1803" s="12" t="s">
        <v>38</v>
      </c>
      <c r="AX1803" s="12" t="s">
        <v>75</v>
      </c>
      <c r="AY1803" s="261" t="s">
        <v>182</v>
      </c>
    </row>
    <row r="1804" s="13" customFormat="1">
      <c r="B1804" s="262"/>
      <c r="C1804" s="263"/>
      <c r="D1804" s="253" t="s">
        <v>252</v>
      </c>
      <c r="E1804" s="264" t="s">
        <v>21</v>
      </c>
      <c r="F1804" s="265" t="s">
        <v>740</v>
      </c>
      <c r="G1804" s="263"/>
      <c r="H1804" s="266">
        <v>3.2000000000000002</v>
      </c>
      <c r="I1804" s="267"/>
      <c r="J1804" s="263"/>
      <c r="K1804" s="263"/>
      <c r="L1804" s="268"/>
      <c r="M1804" s="269"/>
      <c r="N1804" s="270"/>
      <c r="O1804" s="270"/>
      <c r="P1804" s="270"/>
      <c r="Q1804" s="270"/>
      <c r="R1804" s="270"/>
      <c r="S1804" s="270"/>
      <c r="T1804" s="271"/>
      <c r="AT1804" s="272" t="s">
        <v>252</v>
      </c>
      <c r="AU1804" s="272" t="s">
        <v>85</v>
      </c>
      <c r="AV1804" s="13" t="s">
        <v>85</v>
      </c>
      <c r="AW1804" s="13" t="s">
        <v>38</v>
      </c>
      <c r="AX1804" s="13" t="s">
        <v>75</v>
      </c>
      <c r="AY1804" s="272" t="s">
        <v>182</v>
      </c>
    </row>
    <row r="1805" s="12" customFormat="1">
      <c r="B1805" s="251"/>
      <c r="C1805" s="252"/>
      <c r="D1805" s="253" t="s">
        <v>252</v>
      </c>
      <c r="E1805" s="254" t="s">
        <v>21</v>
      </c>
      <c r="F1805" s="255" t="s">
        <v>741</v>
      </c>
      <c r="G1805" s="252"/>
      <c r="H1805" s="254" t="s">
        <v>21</v>
      </c>
      <c r="I1805" s="256"/>
      <c r="J1805" s="252"/>
      <c r="K1805" s="252"/>
      <c r="L1805" s="257"/>
      <c r="M1805" s="258"/>
      <c r="N1805" s="259"/>
      <c r="O1805" s="259"/>
      <c r="P1805" s="259"/>
      <c r="Q1805" s="259"/>
      <c r="R1805" s="259"/>
      <c r="S1805" s="259"/>
      <c r="T1805" s="260"/>
      <c r="AT1805" s="261" t="s">
        <v>252</v>
      </c>
      <c r="AU1805" s="261" t="s">
        <v>85</v>
      </c>
      <c r="AV1805" s="12" t="s">
        <v>83</v>
      </c>
      <c r="AW1805" s="12" t="s">
        <v>38</v>
      </c>
      <c r="AX1805" s="12" t="s">
        <v>75</v>
      </c>
      <c r="AY1805" s="261" t="s">
        <v>182</v>
      </c>
    </row>
    <row r="1806" s="12" customFormat="1">
      <c r="B1806" s="251"/>
      <c r="C1806" s="252"/>
      <c r="D1806" s="253" t="s">
        <v>252</v>
      </c>
      <c r="E1806" s="254" t="s">
        <v>21</v>
      </c>
      <c r="F1806" s="255" t="s">
        <v>742</v>
      </c>
      <c r="G1806" s="252"/>
      <c r="H1806" s="254" t="s">
        <v>21</v>
      </c>
      <c r="I1806" s="256"/>
      <c r="J1806" s="252"/>
      <c r="K1806" s="252"/>
      <c r="L1806" s="257"/>
      <c r="M1806" s="258"/>
      <c r="N1806" s="259"/>
      <c r="O1806" s="259"/>
      <c r="P1806" s="259"/>
      <c r="Q1806" s="259"/>
      <c r="R1806" s="259"/>
      <c r="S1806" s="259"/>
      <c r="T1806" s="260"/>
      <c r="AT1806" s="261" t="s">
        <v>252</v>
      </c>
      <c r="AU1806" s="261" t="s">
        <v>85</v>
      </c>
      <c r="AV1806" s="12" t="s">
        <v>83</v>
      </c>
      <c r="AW1806" s="12" t="s">
        <v>38</v>
      </c>
      <c r="AX1806" s="12" t="s">
        <v>75</v>
      </c>
      <c r="AY1806" s="261" t="s">
        <v>182</v>
      </c>
    </row>
    <row r="1807" s="13" customFormat="1">
      <c r="B1807" s="262"/>
      <c r="C1807" s="263"/>
      <c r="D1807" s="253" t="s">
        <v>252</v>
      </c>
      <c r="E1807" s="264" t="s">
        <v>21</v>
      </c>
      <c r="F1807" s="265" t="s">
        <v>743</v>
      </c>
      <c r="G1807" s="263"/>
      <c r="H1807" s="266">
        <v>15.5</v>
      </c>
      <c r="I1807" s="267"/>
      <c r="J1807" s="263"/>
      <c r="K1807" s="263"/>
      <c r="L1807" s="268"/>
      <c r="M1807" s="269"/>
      <c r="N1807" s="270"/>
      <c r="O1807" s="270"/>
      <c r="P1807" s="270"/>
      <c r="Q1807" s="270"/>
      <c r="R1807" s="270"/>
      <c r="S1807" s="270"/>
      <c r="T1807" s="271"/>
      <c r="AT1807" s="272" t="s">
        <v>252</v>
      </c>
      <c r="AU1807" s="272" t="s">
        <v>85</v>
      </c>
      <c r="AV1807" s="13" t="s">
        <v>85</v>
      </c>
      <c r="AW1807" s="13" t="s">
        <v>38</v>
      </c>
      <c r="AX1807" s="13" t="s">
        <v>75</v>
      </c>
      <c r="AY1807" s="272" t="s">
        <v>182</v>
      </c>
    </row>
    <row r="1808" s="12" customFormat="1">
      <c r="B1808" s="251"/>
      <c r="C1808" s="252"/>
      <c r="D1808" s="253" t="s">
        <v>252</v>
      </c>
      <c r="E1808" s="254" t="s">
        <v>21</v>
      </c>
      <c r="F1808" s="255" t="s">
        <v>747</v>
      </c>
      <c r="G1808" s="252"/>
      <c r="H1808" s="254" t="s">
        <v>21</v>
      </c>
      <c r="I1808" s="256"/>
      <c r="J1808" s="252"/>
      <c r="K1808" s="252"/>
      <c r="L1808" s="257"/>
      <c r="M1808" s="258"/>
      <c r="N1808" s="259"/>
      <c r="O1808" s="259"/>
      <c r="P1808" s="259"/>
      <c r="Q1808" s="259"/>
      <c r="R1808" s="259"/>
      <c r="S1808" s="259"/>
      <c r="T1808" s="260"/>
      <c r="AT1808" s="261" t="s">
        <v>252</v>
      </c>
      <c r="AU1808" s="261" t="s">
        <v>85</v>
      </c>
      <c r="AV1808" s="12" t="s">
        <v>83</v>
      </c>
      <c r="AW1808" s="12" t="s">
        <v>38</v>
      </c>
      <c r="AX1808" s="12" t="s">
        <v>75</v>
      </c>
      <c r="AY1808" s="261" t="s">
        <v>182</v>
      </c>
    </row>
    <row r="1809" s="12" customFormat="1">
      <c r="B1809" s="251"/>
      <c r="C1809" s="252"/>
      <c r="D1809" s="253" t="s">
        <v>252</v>
      </c>
      <c r="E1809" s="254" t="s">
        <v>21</v>
      </c>
      <c r="F1809" s="255" t="s">
        <v>708</v>
      </c>
      <c r="G1809" s="252"/>
      <c r="H1809" s="254" t="s">
        <v>21</v>
      </c>
      <c r="I1809" s="256"/>
      <c r="J1809" s="252"/>
      <c r="K1809" s="252"/>
      <c r="L1809" s="257"/>
      <c r="M1809" s="258"/>
      <c r="N1809" s="259"/>
      <c r="O1809" s="259"/>
      <c r="P1809" s="259"/>
      <c r="Q1809" s="259"/>
      <c r="R1809" s="259"/>
      <c r="S1809" s="259"/>
      <c r="T1809" s="260"/>
      <c r="AT1809" s="261" t="s">
        <v>252</v>
      </c>
      <c r="AU1809" s="261" t="s">
        <v>85</v>
      </c>
      <c r="AV1809" s="12" t="s">
        <v>83</v>
      </c>
      <c r="AW1809" s="12" t="s">
        <v>38</v>
      </c>
      <c r="AX1809" s="12" t="s">
        <v>75</v>
      </c>
      <c r="AY1809" s="261" t="s">
        <v>182</v>
      </c>
    </row>
    <row r="1810" s="13" customFormat="1">
      <c r="B1810" s="262"/>
      <c r="C1810" s="263"/>
      <c r="D1810" s="253" t="s">
        <v>252</v>
      </c>
      <c r="E1810" s="264" t="s">
        <v>21</v>
      </c>
      <c r="F1810" s="265" t="s">
        <v>1736</v>
      </c>
      <c r="G1810" s="263"/>
      <c r="H1810" s="266">
        <v>6.4000000000000004</v>
      </c>
      <c r="I1810" s="267"/>
      <c r="J1810" s="263"/>
      <c r="K1810" s="263"/>
      <c r="L1810" s="268"/>
      <c r="M1810" s="269"/>
      <c r="N1810" s="270"/>
      <c r="O1810" s="270"/>
      <c r="P1810" s="270"/>
      <c r="Q1810" s="270"/>
      <c r="R1810" s="270"/>
      <c r="S1810" s="270"/>
      <c r="T1810" s="271"/>
      <c r="AT1810" s="272" t="s">
        <v>252</v>
      </c>
      <c r="AU1810" s="272" t="s">
        <v>85</v>
      </c>
      <c r="AV1810" s="13" t="s">
        <v>85</v>
      </c>
      <c r="AW1810" s="13" t="s">
        <v>38</v>
      </c>
      <c r="AX1810" s="13" t="s">
        <v>75</v>
      </c>
      <c r="AY1810" s="272" t="s">
        <v>182</v>
      </c>
    </row>
    <row r="1811" s="12" customFormat="1">
      <c r="B1811" s="251"/>
      <c r="C1811" s="252"/>
      <c r="D1811" s="253" t="s">
        <v>252</v>
      </c>
      <c r="E1811" s="254" t="s">
        <v>21</v>
      </c>
      <c r="F1811" s="255" t="s">
        <v>749</v>
      </c>
      <c r="G1811" s="252"/>
      <c r="H1811" s="254" t="s">
        <v>21</v>
      </c>
      <c r="I1811" s="256"/>
      <c r="J1811" s="252"/>
      <c r="K1811" s="252"/>
      <c r="L1811" s="257"/>
      <c r="M1811" s="258"/>
      <c r="N1811" s="259"/>
      <c r="O1811" s="259"/>
      <c r="P1811" s="259"/>
      <c r="Q1811" s="259"/>
      <c r="R1811" s="259"/>
      <c r="S1811" s="259"/>
      <c r="T1811" s="260"/>
      <c r="AT1811" s="261" t="s">
        <v>252</v>
      </c>
      <c r="AU1811" s="261" t="s">
        <v>85</v>
      </c>
      <c r="AV1811" s="12" t="s">
        <v>83</v>
      </c>
      <c r="AW1811" s="12" t="s">
        <v>38</v>
      </c>
      <c r="AX1811" s="12" t="s">
        <v>75</v>
      </c>
      <c r="AY1811" s="261" t="s">
        <v>182</v>
      </c>
    </row>
    <row r="1812" s="12" customFormat="1">
      <c r="B1812" s="251"/>
      <c r="C1812" s="252"/>
      <c r="D1812" s="253" t="s">
        <v>252</v>
      </c>
      <c r="E1812" s="254" t="s">
        <v>21</v>
      </c>
      <c r="F1812" s="255" t="s">
        <v>750</v>
      </c>
      <c r="G1812" s="252"/>
      <c r="H1812" s="254" t="s">
        <v>21</v>
      </c>
      <c r="I1812" s="256"/>
      <c r="J1812" s="252"/>
      <c r="K1812" s="252"/>
      <c r="L1812" s="257"/>
      <c r="M1812" s="258"/>
      <c r="N1812" s="259"/>
      <c r="O1812" s="259"/>
      <c r="P1812" s="259"/>
      <c r="Q1812" s="259"/>
      <c r="R1812" s="259"/>
      <c r="S1812" s="259"/>
      <c r="T1812" s="260"/>
      <c r="AT1812" s="261" t="s">
        <v>252</v>
      </c>
      <c r="AU1812" s="261" t="s">
        <v>85</v>
      </c>
      <c r="AV1812" s="12" t="s">
        <v>83</v>
      </c>
      <c r="AW1812" s="12" t="s">
        <v>38</v>
      </c>
      <c r="AX1812" s="12" t="s">
        <v>75</v>
      </c>
      <c r="AY1812" s="261" t="s">
        <v>182</v>
      </c>
    </row>
    <row r="1813" s="13" customFormat="1">
      <c r="B1813" s="262"/>
      <c r="C1813" s="263"/>
      <c r="D1813" s="253" t="s">
        <v>252</v>
      </c>
      <c r="E1813" s="264" t="s">
        <v>21</v>
      </c>
      <c r="F1813" s="265" t="s">
        <v>751</v>
      </c>
      <c r="G1813" s="263"/>
      <c r="H1813" s="266">
        <v>3.8999999999999999</v>
      </c>
      <c r="I1813" s="267"/>
      <c r="J1813" s="263"/>
      <c r="K1813" s="263"/>
      <c r="L1813" s="268"/>
      <c r="M1813" s="269"/>
      <c r="N1813" s="270"/>
      <c r="O1813" s="270"/>
      <c r="P1813" s="270"/>
      <c r="Q1813" s="270"/>
      <c r="R1813" s="270"/>
      <c r="S1813" s="270"/>
      <c r="T1813" s="271"/>
      <c r="AT1813" s="272" t="s">
        <v>252</v>
      </c>
      <c r="AU1813" s="272" t="s">
        <v>85</v>
      </c>
      <c r="AV1813" s="13" t="s">
        <v>85</v>
      </c>
      <c r="AW1813" s="13" t="s">
        <v>38</v>
      </c>
      <c r="AX1813" s="13" t="s">
        <v>75</v>
      </c>
      <c r="AY1813" s="272" t="s">
        <v>182</v>
      </c>
    </row>
    <row r="1814" s="12" customFormat="1">
      <c r="B1814" s="251"/>
      <c r="C1814" s="252"/>
      <c r="D1814" s="253" t="s">
        <v>252</v>
      </c>
      <c r="E1814" s="254" t="s">
        <v>21</v>
      </c>
      <c r="F1814" s="255" t="s">
        <v>752</v>
      </c>
      <c r="G1814" s="252"/>
      <c r="H1814" s="254" t="s">
        <v>21</v>
      </c>
      <c r="I1814" s="256"/>
      <c r="J1814" s="252"/>
      <c r="K1814" s="252"/>
      <c r="L1814" s="257"/>
      <c r="M1814" s="258"/>
      <c r="N1814" s="259"/>
      <c r="O1814" s="259"/>
      <c r="P1814" s="259"/>
      <c r="Q1814" s="259"/>
      <c r="R1814" s="259"/>
      <c r="S1814" s="259"/>
      <c r="T1814" s="260"/>
      <c r="AT1814" s="261" t="s">
        <v>252</v>
      </c>
      <c r="AU1814" s="261" t="s">
        <v>85</v>
      </c>
      <c r="AV1814" s="12" t="s">
        <v>83</v>
      </c>
      <c r="AW1814" s="12" t="s">
        <v>38</v>
      </c>
      <c r="AX1814" s="12" t="s">
        <v>75</v>
      </c>
      <c r="AY1814" s="261" t="s">
        <v>182</v>
      </c>
    </row>
    <row r="1815" s="12" customFormat="1">
      <c r="B1815" s="251"/>
      <c r="C1815" s="252"/>
      <c r="D1815" s="253" t="s">
        <v>252</v>
      </c>
      <c r="E1815" s="254" t="s">
        <v>21</v>
      </c>
      <c r="F1815" s="255" t="s">
        <v>753</v>
      </c>
      <c r="G1815" s="252"/>
      <c r="H1815" s="254" t="s">
        <v>21</v>
      </c>
      <c r="I1815" s="256"/>
      <c r="J1815" s="252"/>
      <c r="K1815" s="252"/>
      <c r="L1815" s="257"/>
      <c r="M1815" s="258"/>
      <c r="N1815" s="259"/>
      <c r="O1815" s="259"/>
      <c r="P1815" s="259"/>
      <c r="Q1815" s="259"/>
      <c r="R1815" s="259"/>
      <c r="S1815" s="259"/>
      <c r="T1815" s="260"/>
      <c r="AT1815" s="261" t="s">
        <v>252</v>
      </c>
      <c r="AU1815" s="261" t="s">
        <v>85</v>
      </c>
      <c r="AV1815" s="12" t="s">
        <v>83</v>
      </c>
      <c r="AW1815" s="12" t="s">
        <v>38</v>
      </c>
      <c r="AX1815" s="12" t="s">
        <v>75</v>
      </c>
      <c r="AY1815" s="261" t="s">
        <v>182</v>
      </c>
    </row>
    <row r="1816" s="13" customFormat="1">
      <c r="B1816" s="262"/>
      <c r="C1816" s="263"/>
      <c r="D1816" s="253" t="s">
        <v>252</v>
      </c>
      <c r="E1816" s="264" t="s">
        <v>21</v>
      </c>
      <c r="F1816" s="265" t="s">
        <v>754</v>
      </c>
      <c r="G1816" s="263"/>
      <c r="H1816" s="266">
        <v>5.9000000000000004</v>
      </c>
      <c r="I1816" s="267"/>
      <c r="J1816" s="263"/>
      <c r="K1816" s="263"/>
      <c r="L1816" s="268"/>
      <c r="M1816" s="269"/>
      <c r="N1816" s="270"/>
      <c r="O1816" s="270"/>
      <c r="P1816" s="270"/>
      <c r="Q1816" s="270"/>
      <c r="R1816" s="270"/>
      <c r="S1816" s="270"/>
      <c r="T1816" s="271"/>
      <c r="AT1816" s="272" t="s">
        <v>252</v>
      </c>
      <c r="AU1816" s="272" t="s">
        <v>85</v>
      </c>
      <c r="AV1816" s="13" t="s">
        <v>85</v>
      </c>
      <c r="AW1816" s="13" t="s">
        <v>38</v>
      </c>
      <c r="AX1816" s="13" t="s">
        <v>75</v>
      </c>
      <c r="AY1816" s="272" t="s">
        <v>182</v>
      </c>
    </row>
    <row r="1817" s="12" customFormat="1">
      <c r="B1817" s="251"/>
      <c r="C1817" s="252"/>
      <c r="D1817" s="253" t="s">
        <v>252</v>
      </c>
      <c r="E1817" s="254" t="s">
        <v>21</v>
      </c>
      <c r="F1817" s="255" t="s">
        <v>755</v>
      </c>
      <c r="G1817" s="252"/>
      <c r="H1817" s="254" t="s">
        <v>21</v>
      </c>
      <c r="I1817" s="256"/>
      <c r="J1817" s="252"/>
      <c r="K1817" s="252"/>
      <c r="L1817" s="257"/>
      <c r="M1817" s="258"/>
      <c r="N1817" s="259"/>
      <c r="O1817" s="259"/>
      <c r="P1817" s="259"/>
      <c r="Q1817" s="259"/>
      <c r="R1817" s="259"/>
      <c r="S1817" s="259"/>
      <c r="T1817" s="260"/>
      <c r="AT1817" s="261" t="s">
        <v>252</v>
      </c>
      <c r="AU1817" s="261" t="s">
        <v>85</v>
      </c>
      <c r="AV1817" s="12" t="s">
        <v>83</v>
      </c>
      <c r="AW1817" s="12" t="s">
        <v>38</v>
      </c>
      <c r="AX1817" s="12" t="s">
        <v>75</v>
      </c>
      <c r="AY1817" s="261" t="s">
        <v>182</v>
      </c>
    </row>
    <row r="1818" s="12" customFormat="1">
      <c r="B1818" s="251"/>
      <c r="C1818" s="252"/>
      <c r="D1818" s="253" t="s">
        <v>252</v>
      </c>
      <c r="E1818" s="254" t="s">
        <v>21</v>
      </c>
      <c r="F1818" s="255" t="s">
        <v>756</v>
      </c>
      <c r="G1818" s="252"/>
      <c r="H1818" s="254" t="s">
        <v>21</v>
      </c>
      <c r="I1818" s="256"/>
      <c r="J1818" s="252"/>
      <c r="K1818" s="252"/>
      <c r="L1818" s="257"/>
      <c r="M1818" s="258"/>
      <c r="N1818" s="259"/>
      <c r="O1818" s="259"/>
      <c r="P1818" s="259"/>
      <c r="Q1818" s="259"/>
      <c r="R1818" s="259"/>
      <c r="S1818" s="259"/>
      <c r="T1818" s="260"/>
      <c r="AT1818" s="261" t="s">
        <v>252</v>
      </c>
      <c r="AU1818" s="261" t="s">
        <v>85</v>
      </c>
      <c r="AV1818" s="12" t="s">
        <v>83</v>
      </c>
      <c r="AW1818" s="12" t="s">
        <v>38</v>
      </c>
      <c r="AX1818" s="12" t="s">
        <v>75</v>
      </c>
      <c r="AY1818" s="261" t="s">
        <v>182</v>
      </c>
    </row>
    <row r="1819" s="13" customFormat="1">
      <c r="B1819" s="262"/>
      <c r="C1819" s="263"/>
      <c r="D1819" s="253" t="s">
        <v>252</v>
      </c>
      <c r="E1819" s="264" t="s">
        <v>21</v>
      </c>
      <c r="F1819" s="265" t="s">
        <v>757</v>
      </c>
      <c r="G1819" s="263"/>
      <c r="H1819" s="266">
        <v>10</v>
      </c>
      <c r="I1819" s="267"/>
      <c r="J1819" s="263"/>
      <c r="K1819" s="263"/>
      <c r="L1819" s="268"/>
      <c r="M1819" s="269"/>
      <c r="N1819" s="270"/>
      <c r="O1819" s="270"/>
      <c r="P1819" s="270"/>
      <c r="Q1819" s="270"/>
      <c r="R1819" s="270"/>
      <c r="S1819" s="270"/>
      <c r="T1819" s="271"/>
      <c r="AT1819" s="272" t="s">
        <v>252</v>
      </c>
      <c r="AU1819" s="272" t="s">
        <v>85</v>
      </c>
      <c r="AV1819" s="13" t="s">
        <v>85</v>
      </c>
      <c r="AW1819" s="13" t="s">
        <v>38</v>
      </c>
      <c r="AX1819" s="13" t="s">
        <v>75</v>
      </c>
      <c r="AY1819" s="272" t="s">
        <v>182</v>
      </c>
    </row>
    <row r="1820" s="12" customFormat="1">
      <c r="B1820" s="251"/>
      <c r="C1820" s="252"/>
      <c r="D1820" s="253" t="s">
        <v>252</v>
      </c>
      <c r="E1820" s="254" t="s">
        <v>21</v>
      </c>
      <c r="F1820" s="255" t="s">
        <v>758</v>
      </c>
      <c r="G1820" s="252"/>
      <c r="H1820" s="254" t="s">
        <v>21</v>
      </c>
      <c r="I1820" s="256"/>
      <c r="J1820" s="252"/>
      <c r="K1820" s="252"/>
      <c r="L1820" s="257"/>
      <c r="M1820" s="258"/>
      <c r="N1820" s="259"/>
      <c r="O1820" s="259"/>
      <c r="P1820" s="259"/>
      <c r="Q1820" s="259"/>
      <c r="R1820" s="259"/>
      <c r="S1820" s="259"/>
      <c r="T1820" s="260"/>
      <c r="AT1820" s="261" t="s">
        <v>252</v>
      </c>
      <c r="AU1820" s="261" t="s">
        <v>85</v>
      </c>
      <c r="AV1820" s="12" t="s">
        <v>83</v>
      </c>
      <c r="AW1820" s="12" t="s">
        <v>38</v>
      </c>
      <c r="AX1820" s="12" t="s">
        <v>75</v>
      </c>
      <c r="AY1820" s="261" t="s">
        <v>182</v>
      </c>
    </row>
    <row r="1821" s="12" customFormat="1">
      <c r="B1821" s="251"/>
      <c r="C1821" s="252"/>
      <c r="D1821" s="253" t="s">
        <v>252</v>
      </c>
      <c r="E1821" s="254" t="s">
        <v>21</v>
      </c>
      <c r="F1821" s="255" t="s">
        <v>759</v>
      </c>
      <c r="G1821" s="252"/>
      <c r="H1821" s="254" t="s">
        <v>21</v>
      </c>
      <c r="I1821" s="256"/>
      <c r="J1821" s="252"/>
      <c r="K1821" s="252"/>
      <c r="L1821" s="257"/>
      <c r="M1821" s="258"/>
      <c r="N1821" s="259"/>
      <c r="O1821" s="259"/>
      <c r="P1821" s="259"/>
      <c r="Q1821" s="259"/>
      <c r="R1821" s="259"/>
      <c r="S1821" s="259"/>
      <c r="T1821" s="260"/>
      <c r="AT1821" s="261" t="s">
        <v>252</v>
      </c>
      <c r="AU1821" s="261" t="s">
        <v>85</v>
      </c>
      <c r="AV1821" s="12" t="s">
        <v>83</v>
      </c>
      <c r="AW1821" s="12" t="s">
        <v>38</v>
      </c>
      <c r="AX1821" s="12" t="s">
        <v>75</v>
      </c>
      <c r="AY1821" s="261" t="s">
        <v>182</v>
      </c>
    </row>
    <row r="1822" s="13" customFormat="1">
      <c r="B1822" s="262"/>
      <c r="C1822" s="263"/>
      <c r="D1822" s="253" t="s">
        <v>252</v>
      </c>
      <c r="E1822" s="264" t="s">
        <v>21</v>
      </c>
      <c r="F1822" s="265" t="s">
        <v>760</v>
      </c>
      <c r="G1822" s="263"/>
      <c r="H1822" s="266">
        <v>3.6000000000000001</v>
      </c>
      <c r="I1822" s="267"/>
      <c r="J1822" s="263"/>
      <c r="K1822" s="263"/>
      <c r="L1822" s="268"/>
      <c r="M1822" s="269"/>
      <c r="N1822" s="270"/>
      <c r="O1822" s="270"/>
      <c r="P1822" s="270"/>
      <c r="Q1822" s="270"/>
      <c r="R1822" s="270"/>
      <c r="S1822" s="270"/>
      <c r="T1822" s="271"/>
      <c r="AT1822" s="272" t="s">
        <v>252</v>
      </c>
      <c r="AU1822" s="272" t="s">
        <v>85</v>
      </c>
      <c r="AV1822" s="13" t="s">
        <v>85</v>
      </c>
      <c r="AW1822" s="13" t="s">
        <v>38</v>
      </c>
      <c r="AX1822" s="13" t="s">
        <v>75</v>
      </c>
      <c r="AY1822" s="272" t="s">
        <v>182</v>
      </c>
    </row>
    <row r="1823" s="12" customFormat="1">
      <c r="B1823" s="251"/>
      <c r="C1823" s="252"/>
      <c r="D1823" s="253" t="s">
        <v>252</v>
      </c>
      <c r="E1823" s="254" t="s">
        <v>21</v>
      </c>
      <c r="F1823" s="255" t="s">
        <v>761</v>
      </c>
      <c r="G1823" s="252"/>
      <c r="H1823" s="254" t="s">
        <v>21</v>
      </c>
      <c r="I1823" s="256"/>
      <c r="J1823" s="252"/>
      <c r="K1823" s="252"/>
      <c r="L1823" s="257"/>
      <c r="M1823" s="258"/>
      <c r="N1823" s="259"/>
      <c r="O1823" s="259"/>
      <c r="P1823" s="259"/>
      <c r="Q1823" s="259"/>
      <c r="R1823" s="259"/>
      <c r="S1823" s="259"/>
      <c r="T1823" s="260"/>
      <c r="AT1823" s="261" t="s">
        <v>252</v>
      </c>
      <c r="AU1823" s="261" t="s">
        <v>85</v>
      </c>
      <c r="AV1823" s="12" t="s">
        <v>83</v>
      </c>
      <c r="AW1823" s="12" t="s">
        <v>38</v>
      </c>
      <c r="AX1823" s="12" t="s">
        <v>75</v>
      </c>
      <c r="AY1823" s="261" t="s">
        <v>182</v>
      </c>
    </row>
    <row r="1824" s="12" customFormat="1">
      <c r="B1824" s="251"/>
      <c r="C1824" s="252"/>
      <c r="D1824" s="253" t="s">
        <v>252</v>
      </c>
      <c r="E1824" s="254" t="s">
        <v>21</v>
      </c>
      <c r="F1824" s="255" t="s">
        <v>762</v>
      </c>
      <c r="G1824" s="252"/>
      <c r="H1824" s="254" t="s">
        <v>21</v>
      </c>
      <c r="I1824" s="256"/>
      <c r="J1824" s="252"/>
      <c r="K1824" s="252"/>
      <c r="L1824" s="257"/>
      <c r="M1824" s="258"/>
      <c r="N1824" s="259"/>
      <c r="O1824" s="259"/>
      <c r="P1824" s="259"/>
      <c r="Q1824" s="259"/>
      <c r="R1824" s="259"/>
      <c r="S1824" s="259"/>
      <c r="T1824" s="260"/>
      <c r="AT1824" s="261" t="s">
        <v>252</v>
      </c>
      <c r="AU1824" s="261" t="s">
        <v>85</v>
      </c>
      <c r="AV1824" s="12" t="s">
        <v>83</v>
      </c>
      <c r="AW1824" s="12" t="s">
        <v>38</v>
      </c>
      <c r="AX1824" s="12" t="s">
        <v>75</v>
      </c>
      <c r="AY1824" s="261" t="s">
        <v>182</v>
      </c>
    </row>
    <row r="1825" s="13" customFormat="1">
      <c r="B1825" s="262"/>
      <c r="C1825" s="263"/>
      <c r="D1825" s="253" t="s">
        <v>252</v>
      </c>
      <c r="E1825" s="264" t="s">
        <v>21</v>
      </c>
      <c r="F1825" s="265" t="s">
        <v>763</v>
      </c>
      <c r="G1825" s="263"/>
      <c r="H1825" s="266">
        <v>1.1000000000000001</v>
      </c>
      <c r="I1825" s="267"/>
      <c r="J1825" s="263"/>
      <c r="K1825" s="263"/>
      <c r="L1825" s="268"/>
      <c r="M1825" s="269"/>
      <c r="N1825" s="270"/>
      <c r="O1825" s="270"/>
      <c r="P1825" s="270"/>
      <c r="Q1825" s="270"/>
      <c r="R1825" s="270"/>
      <c r="S1825" s="270"/>
      <c r="T1825" s="271"/>
      <c r="AT1825" s="272" t="s">
        <v>252</v>
      </c>
      <c r="AU1825" s="272" t="s">
        <v>85</v>
      </c>
      <c r="AV1825" s="13" t="s">
        <v>85</v>
      </c>
      <c r="AW1825" s="13" t="s">
        <v>38</v>
      </c>
      <c r="AX1825" s="13" t="s">
        <v>75</v>
      </c>
      <c r="AY1825" s="272" t="s">
        <v>182</v>
      </c>
    </row>
    <row r="1826" s="15" customFormat="1">
      <c r="B1826" s="299"/>
      <c r="C1826" s="300"/>
      <c r="D1826" s="253" t="s">
        <v>252</v>
      </c>
      <c r="E1826" s="301" t="s">
        <v>21</v>
      </c>
      <c r="F1826" s="302" t="s">
        <v>371</v>
      </c>
      <c r="G1826" s="300"/>
      <c r="H1826" s="303">
        <v>153.59999999999999</v>
      </c>
      <c r="I1826" s="304"/>
      <c r="J1826" s="300"/>
      <c r="K1826" s="300"/>
      <c r="L1826" s="305"/>
      <c r="M1826" s="306"/>
      <c r="N1826" s="307"/>
      <c r="O1826" s="307"/>
      <c r="P1826" s="307"/>
      <c r="Q1826" s="307"/>
      <c r="R1826" s="307"/>
      <c r="S1826" s="307"/>
      <c r="T1826" s="308"/>
      <c r="AT1826" s="309" t="s">
        <v>252</v>
      </c>
      <c r="AU1826" s="309" t="s">
        <v>85</v>
      </c>
      <c r="AV1826" s="15" t="s">
        <v>104</v>
      </c>
      <c r="AW1826" s="15" t="s">
        <v>38</v>
      </c>
      <c r="AX1826" s="15" t="s">
        <v>75</v>
      </c>
      <c r="AY1826" s="309" t="s">
        <v>182</v>
      </c>
    </row>
    <row r="1827" s="12" customFormat="1">
      <c r="B1827" s="251"/>
      <c r="C1827" s="252"/>
      <c r="D1827" s="253" t="s">
        <v>252</v>
      </c>
      <c r="E1827" s="254" t="s">
        <v>21</v>
      </c>
      <c r="F1827" s="255" t="s">
        <v>1737</v>
      </c>
      <c r="G1827" s="252"/>
      <c r="H1827" s="254" t="s">
        <v>21</v>
      </c>
      <c r="I1827" s="256"/>
      <c r="J1827" s="252"/>
      <c r="K1827" s="252"/>
      <c r="L1827" s="257"/>
      <c r="M1827" s="258"/>
      <c r="N1827" s="259"/>
      <c r="O1827" s="259"/>
      <c r="P1827" s="259"/>
      <c r="Q1827" s="259"/>
      <c r="R1827" s="259"/>
      <c r="S1827" s="259"/>
      <c r="T1827" s="260"/>
      <c r="AT1827" s="261" t="s">
        <v>252</v>
      </c>
      <c r="AU1827" s="261" t="s">
        <v>85</v>
      </c>
      <c r="AV1827" s="12" t="s">
        <v>83</v>
      </c>
      <c r="AW1827" s="12" t="s">
        <v>38</v>
      </c>
      <c r="AX1827" s="12" t="s">
        <v>75</v>
      </c>
      <c r="AY1827" s="261" t="s">
        <v>182</v>
      </c>
    </row>
    <row r="1828" s="12" customFormat="1">
      <c r="B1828" s="251"/>
      <c r="C1828" s="252"/>
      <c r="D1828" s="253" t="s">
        <v>252</v>
      </c>
      <c r="E1828" s="254" t="s">
        <v>21</v>
      </c>
      <c r="F1828" s="255" t="s">
        <v>744</v>
      </c>
      <c r="G1828" s="252"/>
      <c r="H1828" s="254" t="s">
        <v>21</v>
      </c>
      <c r="I1828" s="256"/>
      <c r="J1828" s="252"/>
      <c r="K1828" s="252"/>
      <c r="L1828" s="257"/>
      <c r="M1828" s="258"/>
      <c r="N1828" s="259"/>
      <c r="O1828" s="259"/>
      <c r="P1828" s="259"/>
      <c r="Q1828" s="259"/>
      <c r="R1828" s="259"/>
      <c r="S1828" s="259"/>
      <c r="T1828" s="260"/>
      <c r="AT1828" s="261" t="s">
        <v>252</v>
      </c>
      <c r="AU1828" s="261" t="s">
        <v>85</v>
      </c>
      <c r="AV1828" s="12" t="s">
        <v>83</v>
      </c>
      <c r="AW1828" s="12" t="s">
        <v>38</v>
      </c>
      <c r="AX1828" s="12" t="s">
        <v>75</v>
      </c>
      <c r="AY1828" s="261" t="s">
        <v>182</v>
      </c>
    </row>
    <row r="1829" s="12" customFormat="1">
      <c r="B1829" s="251"/>
      <c r="C1829" s="252"/>
      <c r="D1829" s="253" t="s">
        <v>252</v>
      </c>
      <c r="E1829" s="254" t="s">
        <v>21</v>
      </c>
      <c r="F1829" s="255" t="s">
        <v>745</v>
      </c>
      <c r="G1829" s="252"/>
      <c r="H1829" s="254" t="s">
        <v>21</v>
      </c>
      <c r="I1829" s="256"/>
      <c r="J1829" s="252"/>
      <c r="K1829" s="252"/>
      <c r="L1829" s="257"/>
      <c r="M1829" s="258"/>
      <c r="N1829" s="259"/>
      <c r="O1829" s="259"/>
      <c r="P1829" s="259"/>
      <c r="Q1829" s="259"/>
      <c r="R1829" s="259"/>
      <c r="S1829" s="259"/>
      <c r="T1829" s="260"/>
      <c r="AT1829" s="261" t="s">
        <v>252</v>
      </c>
      <c r="AU1829" s="261" t="s">
        <v>85</v>
      </c>
      <c r="AV1829" s="12" t="s">
        <v>83</v>
      </c>
      <c r="AW1829" s="12" t="s">
        <v>38</v>
      </c>
      <c r="AX1829" s="12" t="s">
        <v>75</v>
      </c>
      <c r="AY1829" s="261" t="s">
        <v>182</v>
      </c>
    </row>
    <row r="1830" s="13" customFormat="1">
      <c r="B1830" s="262"/>
      <c r="C1830" s="263"/>
      <c r="D1830" s="253" t="s">
        <v>252</v>
      </c>
      <c r="E1830" s="264" t="s">
        <v>21</v>
      </c>
      <c r="F1830" s="265" t="s">
        <v>1738</v>
      </c>
      <c r="G1830" s="263"/>
      <c r="H1830" s="266">
        <v>5.5</v>
      </c>
      <c r="I1830" s="267"/>
      <c r="J1830" s="263"/>
      <c r="K1830" s="263"/>
      <c r="L1830" s="268"/>
      <c r="M1830" s="269"/>
      <c r="N1830" s="270"/>
      <c r="O1830" s="270"/>
      <c r="P1830" s="270"/>
      <c r="Q1830" s="270"/>
      <c r="R1830" s="270"/>
      <c r="S1830" s="270"/>
      <c r="T1830" s="271"/>
      <c r="AT1830" s="272" t="s">
        <v>252</v>
      </c>
      <c r="AU1830" s="272" t="s">
        <v>85</v>
      </c>
      <c r="AV1830" s="13" t="s">
        <v>85</v>
      </c>
      <c r="AW1830" s="13" t="s">
        <v>38</v>
      </c>
      <c r="AX1830" s="13" t="s">
        <v>75</v>
      </c>
      <c r="AY1830" s="272" t="s">
        <v>182</v>
      </c>
    </row>
    <row r="1831" s="15" customFormat="1">
      <c r="B1831" s="299"/>
      <c r="C1831" s="300"/>
      <c r="D1831" s="253" t="s">
        <v>252</v>
      </c>
      <c r="E1831" s="301" t="s">
        <v>21</v>
      </c>
      <c r="F1831" s="302" t="s">
        <v>371</v>
      </c>
      <c r="G1831" s="300"/>
      <c r="H1831" s="303">
        <v>5.5</v>
      </c>
      <c r="I1831" s="304"/>
      <c r="J1831" s="300"/>
      <c r="K1831" s="300"/>
      <c r="L1831" s="305"/>
      <c r="M1831" s="306"/>
      <c r="N1831" s="307"/>
      <c r="O1831" s="307"/>
      <c r="P1831" s="307"/>
      <c r="Q1831" s="307"/>
      <c r="R1831" s="307"/>
      <c r="S1831" s="307"/>
      <c r="T1831" s="308"/>
      <c r="AT1831" s="309" t="s">
        <v>252</v>
      </c>
      <c r="AU1831" s="309" t="s">
        <v>85</v>
      </c>
      <c r="AV1831" s="15" t="s">
        <v>104</v>
      </c>
      <c r="AW1831" s="15" t="s">
        <v>38</v>
      </c>
      <c r="AX1831" s="15" t="s">
        <v>75</v>
      </c>
      <c r="AY1831" s="309" t="s">
        <v>182</v>
      </c>
    </row>
    <row r="1832" s="14" customFormat="1">
      <c r="B1832" s="273"/>
      <c r="C1832" s="274"/>
      <c r="D1832" s="253" t="s">
        <v>252</v>
      </c>
      <c r="E1832" s="275" t="s">
        <v>21</v>
      </c>
      <c r="F1832" s="276" t="s">
        <v>270</v>
      </c>
      <c r="G1832" s="274"/>
      <c r="H1832" s="277">
        <v>159.09999999999999</v>
      </c>
      <c r="I1832" s="278"/>
      <c r="J1832" s="274"/>
      <c r="K1832" s="274"/>
      <c r="L1832" s="279"/>
      <c r="M1832" s="280"/>
      <c r="N1832" s="281"/>
      <c r="O1832" s="281"/>
      <c r="P1832" s="281"/>
      <c r="Q1832" s="281"/>
      <c r="R1832" s="281"/>
      <c r="S1832" s="281"/>
      <c r="T1832" s="282"/>
      <c r="AT1832" s="283" t="s">
        <v>252</v>
      </c>
      <c r="AU1832" s="283" t="s">
        <v>85</v>
      </c>
      <c r="AV1832" s="14" t="s">
        <v>198</v>
      </c>
      <c r="AW1832" s="14" t="s">
        <v>38</v>
      </c>
      <c r="AX1832" s="14" t="s">
        <v>83</v>
      </c>
      <c r="AY1832" s="283" t="s">
        <v>182</v>
      </c>
    </row>
    <row r="1833" s="1" customFormat="1" ht="16.5" customHeight="1">
      <c r="B1833" s="47"/>
      <c r="C1833" s="284" t="s">
        <v>1739</v>
      </c>
      <c r="D1833" s="284" t="s">
        <v>300</v>
      </c>
      <c r="E1833" s="285" t="s">
        <v>1740</v>
      </c>
      <c r="F1833" s="286" t="s">
        <v>1741</v>
      </c>
      <c r="G1833" s="287" t="s">
        <v>250</v>
      </c>
      <c r="H1833" s="288">
        <v>74.290000000000006</v>
      </c>
      <c r="I1833" s="289"/>
      <c r="J1833" s="290">
        <f>ROUND(I1833*H1833,2)</f>
        <v>0</v>
      </c>
      <c r="K1833" s="286" t="s">
        <v>21</v>
      </c>
      <c r="L1833" s="291"/>
      <c r="M1833" s="292" t="s">
        <v>21</v>
      </c>
      <c r="N1833" s="293" t="s">
        <v>46</v>
      </c>
      <c r="O1833" s="48"/>
      <c r="P1833" s="244">
        <f>O1833*H1833</f>
        <v>0</v>
      </c>
      <c r="Q1833" s="244">
        <v>0.019199999999999998</v>
      </c>
      <c r="R1833" s="244">
        <f>Q1833*H1833</f>
        <v>1.4263680000000001</v>
      </c>
      <c r="S1833" s="244">
        <v>0</v>
      </c>
      <c r="T1833" s="245">
        <f>S1833*H1833</f>
        <v>0</v>
      </c>
      <c r="AR1833" s="25" t="s">
        <v>215</v>
      </c>
      <c r="AT1833" s="25" t="s">
        <v>300</v>
      </c>
      <c r="AU1833" s="25" t="s">
        <v>85</v>
      </c>
      <c r="AY1833" s="25" t="s">
        <v>182</v>
      </c>
      <c r="BE1833" s="246">
        <f>IF(N1833="základní",J1833,0)</f>
        <v>0</v>
      </c>
      <c r="BF1833" s="246">
        <f>IF(N1833="snížená",J1833,0)</f>
        <v>0</v>
      </c>
      <c r="BG1833" s="246">
        <f>IF(N1833="zákl. přenesená",J1833,0)</f>
        <v>0</v>
      </c>
      <c r="BH1833" s="246">
        <f>IF(N1833="sníž. přenesená",J1833,0)</f>
        <v>0</v>
      </c>
      <c r="BI1833" s="246">
        <f>IF(N1833="nulová",J1833,0)</f>
        <v>0</v>
      </c>
      <c r="BJ1833" s="25" t="s">
        <v>83</v>
      </c>
      <c r="BK1833" s="246">
        <f>ROUND(I1833*H1833,2)</f>
        <v>0</v>
      </c>
      <c r="BL1833" s="25" t="s">
        <v>198</v>
      </c>
      <c r="BM1833" s="25" t="s">
        <v>1742</v>
      </c>
    </row>
    <row r="1834" s="12" customFormat="1">
      <c r="B1834" s="251"/>
      <c r="C1834" s="252"/>
      <c r="D1834" s="253" t="s">
        <v>252</v>
      </c>
      <c r="E1834" s="254" t="s">
        <v>21</v>
      </c>
      <c r="F1834" s="255" t="s">
        <v>707</v>
      </c>
      <c r="G1834" s="252"/>
      <c r="H1834" s="254" t="s">
        <v>21</v>
      </c>
      <c r="I1834" s="256"/>
      <c r="J1834" s="252"/>
      <c r="K1834" s="252"/>
      <c r="L1834" s="257"/>
      <c r="M1834" s="258"/>
      <c r="N1834" s="259"/>
      <c r="O1834" s="259"/>
      <c r="P1834" s="259"/>
      <c r="Q1834" s="259"/>
      <c r="R1834" s="259"/>
      <c r="S1834" s="259"/>
      <c r="T1834" s="260"/>
      <c r="AT1834" s="261" t="s">
        <v>252</v>
      </c>
      <c r="AU1834" s="261" t="s">
        <v>85</v>
      </c>
      <c r="AV1834" s="12" t="s">
        <v>83</v>
      </c>
      <c r="AW1834" s="12" t="s">
        <v>38</v>
      </c>
      <c r="AX1834" s="12" t="s">
        <v>75</v>
      </c>
      <c r="AY1834" s="261" t="s">
        <v>182</v>
      </c>
    </row>
    <row r="1835" s="12" customFormat="1">
      <c r="B1835" s="251"/>
      <c r="C1835" s="252"/>
      <c r="D1835" s="253" t="s">
        <v>252</v>
      </c>
      <c r="E1835" s="254" t="s">
        <v>21</v>
      </c>
      <c r="F1835" s="255" t="s">
        <v>708</v>
      </c>
      <c r="G1835" s="252"/>
      <c r="H1835" s="254" t="s">
        <v>21</v>
      </c>
      <c r="I1835" s="256"/>
      <c r="J1835" s="252"/>
      <c r="K1835" s="252"/>
      <c r="L1835" s="257"/>
      <c r="M1835" s="258"/>
      <c r="N1835" s="259"/>
      <c r="O1835" s="259"/>
      <c r="P1835" s="259"/>
      <c r="Q1835" s="259"/>
      <c r="R1835" s="259"/>
      <c r="S1835" s="259"/>
      <c r="T1835" s="260"/>
      <c r="AT1835" s="261" t="s">
        <v>252</v>
      </c>
      <c r="AU1835" s="261" t="s">
        <v>85</v>
      </c>
      <c r="AV1835" s="12" t="s">
        <v>83</v>
      </c>
      <c r="AW1835" s="12" t="s">
        <v>38</v>
      </c>
      <c r="AX1835" s="12" t="s">
        <v>75</v>
      </c>
      <c r="AY1835" s="261" t="s">
        <v>182</v>
      </c>
    </row>
    <row r="1836" s="13" customFormat="1">
      <c r="B1836" s="262"/>
      <c r="C1836" s="263"/>
      <c r="D1836" s="253" t="s">
        <v>252</v>
      </c>
      <c r="E1836" s="264" t="s">
        <v>21</v>
      </c>
      <c r="F1836" s="265" t="s">
        <v>709</v>
      </c>
      <c r="G1836" s="263"/>
      <c r="H1836" s="266">
        <v>31.100000000000001</v>
      </c>
      <c r="I1836" s="267"/>
      <c r="J1836" s="263"/>
      <c r="K1836" s="263"/>
      <c r="L1836" s="268"/>
      <c r="M1836" s="269"/>
      <c r="N1836" s="270"/>
      <c r="O1836" s="270"/>
      <c r="P1836" s="270"/>
      <c r="Q1836" s="270"/>
      <c r="R1836" s="270"/>
      <c r="S1836" s="270"/>
      <c r="T1836" s="271"/>
      <c r="AT1836" s="272" t="s">
        <v>252</v>
      </c>
      <c r="AU1836" s="272" t="s">
        <v>85</v>
      </c>
      <c r="AV1836" s="13" t="s">
        <v>85</v>
      </c>
      <c r="AW1836" s="13" t="s">
        <v>38</v>
      </c>
      <c r="AX1836" s="13" t="s">
        <v>75</v>
      </c>
      <c r="AY1836" s="272" t="s">
        <v>182</v>
      </c>
    </row>
    <row r="1837" s="12" customFormat="1">
      <c r="B1837" s="251"/>
      <c r="C1837" s="252"/>
      <c r="D1837" s="253" t="s">
        <v>252</v>
      </c>
      <c r="E1837" s="254" t="s">
        <v>21</v>
      </c>
      <c r="F1837" s="255" t="s">
        <v>710</v>
      </c>
      <c r="G1837" s="252"/>
      <c r="H1837" s="254" t="s">
        <v>21</v>
      </c>
      <c r="I1837" s="256"/>
      <c r="J1837" s="252"/>
      <c r="K1837" s="252"/>
      <c r="L1837" s="257"/>
      <c r="M1837" s="258"/>
      <c r="N1837" s="259"/>
      <c r="O1837" s="259"/>
      <c r="P1837" s="259"/>
      <c r="Q1837" s="259"/>
      <c r="R1837" s="259"/>
      <c r="S1837" s="259"/>
      <c r="T1837" s="260"/>
      <c r="AT1837" s="261" t="s">
        <v>252</v>
      </c>
      <c r="AU1837" s="261" t="s">
        <v>85</v>
      </c>
      <c r="AV1837" s="12" t="s">
        <v>83</v>
      </c>
      <c r="AW1837" s="12" t="s">
        <v>38</v>
      </c>
      <c r="AX1837" s="12" t="s">
        <v>75</v>
      </c>
      <c r="AY1837" s="261" t="s">
        <v>182</v>
      </c>
    </row>
    <row r="1838" s="12" customFormat="1">
      <c r="B1838" s="251"/>
      <c r="C1838" s="252"/>
      <c r="D1838" s="253" t="s">
        <v>252</v>
      </c>
      <c r="E1838" s="254" t="s">
        <v>21</v>
      </c>
      <c r="F1838" s="255" t="s">
        <v>711</v>
      </c>
      <c r="G1838" s="252"/>
      <c r="H1838" s="254" t="s">
        <v>21</v>
      </c>
      <c r="I1838" s="256"/>
      <c r="J1838" s="252"/>
      <c r="K1838" s="252"/>
      <c r="L1838" s="257"/>
      <c r="M1838" s="258"/>
      <c r="N1838" s="259"/>
      <c r="O1838" s="259"/>
      <c r="P1838" s="259"/>
      <c r="Q1838" s="259"/>
      <c r="R1838" s="259"/>
      <c r="S1838" s="259"/>
      <c r="T1838" s="260"/>
      <c r="AT1838" s="261" t="s">
        <v>252</v>
      </c>
      <c r="AU1838" s="261" t="s">
        <v>85</v>
      </c>
      <c r="AV1838" s="12" t="s">
        <v>83</v>
      </c>
      <c r="AW1838" s="12" t="s">
        <v>38</v>
      </c>
      <c r="AX1838" s="12" t="s">
        <v>75</v>
      </c>
      <c r="AY1838" s="261" t="s">
        <v>182</v>
      </c>
    </row>
    <row r="1839" s="13" customFormat="1">
      <c r="B1839" s="262"/>
      <c r="C1839" s="263"/>
      <c r="D1839" s="253" t="s">
        <v>252</v>
      </c>
      <c r="E1839" s="264" t="s">
        <v>21</v>
      </c>
      <c r="F1839" s="265" t="s">
        <v>712</v>
      </c>
      <c r="G1839" s="263"/>
      <c r="H1839" s="266">
        <v>32.399999999999999</v>
      </c>
      <c r="I1839" s="267"/>
      <c r="J1839" s="263"/>
      <c r="K1839" s="263"/>
      <c r="L1839" s="268"/>
      <c r="M1839" s="269"/>
      <c r="N1839" s="270"/>
      <c r="O1839" s="270"/>
      <c r="P1839" s="270"/>
      <c r="Q1839" s="270"/>
      <c r="R1839" s="270"/>
      <c r="S1839" s="270"/>
      <c r="T1839" s="271"/>
      <c r="AT1839" s="272" t="s">
        <v>252</v>
      </c>
      <c r="AU1839" s="272" t="s">
        <v>85</v>
      </c>
      <c r="AV1839" s="13" t="s">
        <v>85</v>
      </c>
      <c r="AW1839" s="13" t="s">
        <v>38</v>
      </c>
      <c r="AX1839" s="13" t="s">
        <v>75</v>
      </c>
      <c r="AY1839" s="272" t="s">
        <v>182</v>
      </c>
    </row>
    <row r="1840" s="12" customFormat="1">
      <c r="B1840" s="251"/>
      <c r="C1840" s="252"/>
      <c r="D1840" s="253" t="s">
        <v>252</v>
      </c>
      <c r="E1840" s="254" t="s">
        <v>21</v>
      </c>
      <c r="F1840" s="255" t="s">
        <v>761</v>
      </c>
      <c r="G1840" s="252"/>
      <c r="H1840" s="254" t="s">
        <v>21</v>
      </c>
      <c r="I1840" s="256"/>
      <c r="J1840" s="252"/>
      <c r="K1840" s="252"/>
      <c r="L1840" s="257"/>
      <c r="M1840" s="258"/>
      <c r="N1840" s="259"/>
      <c r="O1840" s="259"/>
      <c r="P1840" s="259"/>
      <c r="Q1840" s="259"/>
      <c r="R1840" s="259"/>
      <c r="S1840" s="259"/>
      <c r="T1840" s="260"/>
      <c r="AT1840" s="261" t="s">
        <v>252</v>
      </c>
      <c r="AU1840" s="261" t="s">
        <v>85</v>
      </c>
      <c r="AV1840" s="12" t="s">
        <v>83</v>
      </c>
      <c r="AW1840" s="12" t="s">
        <v>38</v>
      </c>
      <c r="AX1840" s="12" t="s">
        <v>75</v>
      </c>
      <c r="AY1840" s="261" t="s">
        <v>182</v>
      </c>
    </row>
    <row r="1841" s="12" customFormat="1">
      <c r="B1841" s="251"/>
      <c r="C1841" s="252"/>
      <c r="D1841" s="253" t="s">
        <v>252</v>
      </c>
      <c r="E1841" s="254" t="s">
        <v>21</v>
      </c>
      <c r="F1841" s="255" t="s">
        <v>762</v>
      </c>
      <c r="G1841" s="252"/>
      <c r="H1841" s="254" t="s">
        <v>21</v>
      </c>
      <c r="I1841" s="256"/>
      <c r="J1841" s="252"/>
      <c r="K1841" s="252"/>
      <c r="L1841" s="257"/>
      <c r="M1841" s="258"/>
      <c r="N1841" s="259"/>
      <c r="O1841" s="259"/>
      <c r="P1841" s="259"/>
      <c r="Q1841" s="259"/>
      <c r="R1841" s="259"/>
      <c r="S1841" s="259"/>
      <c r="T1841" s="260"/>
      <c r="AT1841" s="261" t="s">
        <v>252</v>
      </c>
      <c r="AU1841" s="261" t="s">
        <v>85</v>
      </c>
      <c r="AV1841" s="12" t="s">
        <v>83</v>
      </c>
      <c r="AW1841" s="12" t="s">
        <v>38</v>
      </c>
      <c r="AX1841" s="12" t="s">
        <v>75</v>
      </c>
      <c r="AY1841" s="261" t="s">
        <v>182</v>
      </c>
    </row>
    <row r="1842" s="13" customFormat="1">
      <c r="B1842" s="262"/>
      <c r="C1842" s="263"/>
      <c r="D1842" s="253" t="s">
        <v>252</v>
      </c>
      <c r="E1842" s="264" t="s">
        <v>21</v>
      </c>
      <c r="F1842" s="265" t="s">
        <v>763</v>
      </c>
      <c r="G1842" s="263"/>
      <c r="H1842" s="266">
        <v>1.1000000000000001</v>
      </c>
      <c r="I1842" s="267"/>
      <c r="J1842" s="263"/>
      <c r="K1842" s="263"/>
      <c r="L1842" s="268"/>
      <c r="M1842" s="269"/>
      <c r="N1842" s="270"/>
      <c r="O1842" s="270"/>
      <c r="P1842" s="270"/>
      <c r="Q1842" s="270"/>
      <c r="R1842" s="270"/>
      <c r="S1842" s="270"/>
      <c r="T1842" s="271"/>
      <c r="AT1842" s="272" t="s">
        <v>252</v>
      </c>
      <c r="AU1842" s="272" t="s">
        <v>85</v>
      </c>
      <c r="AV1842" s="13" t="s">
        <v>85</v>
      </c>
      <c r="AW1842" s="13" t="s">
        <v>38</v>
      </c>
      <c r="AX1842" s="13" t="s">
        <v>75</v>
      </c>
      <c r="AY1842" s="272" t="s">
        <v>182</v>
      </c>
    </row>
    <row r="1843" s="14" customFormat="1">
      <c r="B1843" s="273"/>
      <c r="C1843" s="274"/>
      <c r="D1843" s="253" t="s">
        <v>252</v>
      </c>
      <c r="E1843" s="275" t="s">
        <v>21</v>
      </c>
      <c r="F1843" s="276" t="s">
        <v>270</v>
      </c>
      <c r="G1843" s="274"/>
      <c r="H1843" s="277">
        <v>64.599999999999994</v>
      </c>
      <c r="I1843" s="278"/>
      <c r="J1843" s="274"/>
      <c r="K1843" s="274"/>
      <c r="L1843" s="279"/>
      <c r="M1843" s="280"/>
      <c r="N1843" s="281"/>
      <c r="O1843" s="281"/>
      <c r="P1843" s="281"/>
      <c r="Q1843" s="281"/>
      <c r="R1843" s="281"/>
      <c r="S1843" s="281"/>
      <c r="T1843" s="282"/>
      <c r="AT1843" s="283" t="s">
        <v>252</v>
      </c>
      <c r="AU1843" s="283" t="s">
        <v>85</v>
      </c>
      <c r="AV1843" s="14" t="s">
        <v>198</v>
      </c>
      <c r="AW1843" s="14" t="s">
        <v>38</v>
      </c>
      <c r="AX1843" s="14" t="s">
        <v>83</v>
      </c>
      <c r="AY1843" s="283" t="s">
        <v>182</v>
      </c>
    </row>
    <row r="1844" s="13" customFormat="1">
      <c r="B1844" s="262"/>
      <c r="C1844" s="263"/>
      <c r="D1844" s="253" t="s">
        <v>252</v>
      </c>
      <c r="E1844" s="263"/>
      <c r="F1844" s="265" t="s">
        <v>1743</v>
      </c>
      <c r="G1844" s="263"/>
      <c r="H1844" s="266">
        <v>74.290000000000006</v>
      </c>
      <c r="I1844" s="267"/>
      <c r="J1844" s="263"/>
      <c r="K1844" s="263"/>
      <c r="L1844" s="268"/>
      <c r="M1844" s="269"/>
      <c r="N1844" s="270"/>
      <c r="O1844" s="270"/>
      <c r="P1844" s="270"/>
      <c r="Q1844" s="270"/>
      <c r="R1844" s="270"/>
      <c r="S1844" s="270"/>
      <c r="T1844" s="271"/>
      <c r="AT1844" s="272" t="s">
        <v>252</v>
      </c>
      <c r="AU1844" s="272" t="s">
        <v>85</v>
      </c>
      <c r="AV1844" s="13" t="s">
        <v>85</v>
      </c>
      <c r="AW1844" s="13" t="s">
        <v>6</v>
      </c>
      <c r="AX1844" s="13" t="s">
        <v>83</v>
      </c>
      <c r="AY1844" s="272" t="s">
        <v>182</v>
      </c>
    </row>
    <row r="1845" s="1" customFormat="1" ht="16.5" customHeight="1">
      <c r="B1845" s="47"/>
      <c r="C1845" s="284" t="s">
        <v>1744</v>
      </c>
      <c r="D1845" s="284" t="s">
        <v>300</v>
      </c>
      <c r="E1845" s="285" t="s">
        <v>1745</v>
      </c>
      <c r="F1845" s="286" t="s">
        <v>1746</v>
      </c>
      <c r="G1845" s="287" t="s">
        <v>250</v>
      </c>
      <c r="H1845" s="288">
        <v>13.685000000000001</v>
      </c>
      <c r="I1845" s="289"/>
      <c r="J1845" s="290">
        <f>ROUND(I1845*H1845,2)</f>
        <v>0</v>
      </c>
      <c r="K1845" s="286" t="s">
        <v>21</v>
      </c>
      <c r="L1845" s="291"/>
      <c r="M1845" s="292" t="s">
        <v>21</v>
      </c>
      <c r="N1845" s="293" t="s">
        <v>46</v>
      </c>
      <c r="O1845" s="48"/>
      <c r="P1845" s="244">
        <f>O1845*H1845</f>
        <v>0</v>
      </c>
      <c r="Q1845" s="244">
        <v>0.019199999999999998</v>
      </c>
      <c r="R1845" s="244">
        <f>Q1845*H1845</f>
        <v>0.26275199999999999</v>
      </c>
      <c r="S1845" s="244">
        <v>0</v>
      </c>
      <c r="T1845" s="245">
        <f>S1845*H1845</f>
        <v>0</v>
      </c>
      <c r="AR1845" s="25" t="s">
        <v>215</v>
      </c>
      <c r="AT1845" s="25" t="s">
        <v>300</v>
      </c>
      <c r="AU1845" s="25" t="s">
        <v>85</v>
      </c>
      <c r="AY1845" s="25" t="s">
        <v>182</v>
      </c>
      <c r="BE1845" s="246">
        <f>IF(N1845="základní",J1845,0)</f>
        <v>0</v>
      </c>
      <c r="BF1845" s="246">
        <f>IF(N1845="snížená",J1845,0)</f>
        <v>0</v>
      </c>
      <c r="BG1845" s="246">
        <f>IF(N1845="zákl. přenesená",J1845,0)</f>
        <v>0</v>
      </c>
      <c r="BH1845" s="246">
        <f>IF(N1845="sníž. přenesená",J1845,0)</f>
        <v>0</v>
      </c>
      <c r="BI1845" s="246">
        <f>IF(N1845="nulová",J1845,0)</f>
        <v>0</v>
      </c>
      <c r="BJ1845" s="25" t="s">
        <v>83</v>
      </c>
      <c r="BK1845" s="246">
        <f>ROUND(I1845*H1845,2)</f>
        <v>0</v>
      </c>
      <c r="BL1845" s="25" t="s">
        <v>198</v>
      </c>
      <c r="BM1845" s="25" t="s">
        <v>1747</v>
      </c>
    </row>
    <row r="1846" s="12" customFormat="1">
      <c r="B1846" s="251"/>
      <c r="C1846" s="252"/>
      <c r="D1846" s="253" t="s">
        <v>252</v>
      </c>
      <c r="E1846" s="254" t="s">
        <v>21</v>
      </c>
      <c r="F1846" s="255" t="s">
        <v>747</v>
      </c>
      <c r="G1846" s="252"/>
      <c r="H1846" s="254" t="s">
        <v>21</v>
      </c>
      <c r="I1846" s="256"/>
      <c r="J1846" s="252"/>
      <c r="K1846" s="252"/>
      <c r="L1846" s="257"/>
      <c r="M1846" s="258"/>
      <c r="N1846" s="259"/>
      <c r="O1846" s="259"/>
      <c r="P1846" s="259"/>
      <c r="Q1846" s="259"/>
      <c r="R1846" s="259"/>
      <c r="S1846" s="259"/>
      <c r="T1846" s="260"/>
      <c r="AT1846" s="261" t="s">
        <v>252</v>
      </c>
      <c r="AU1846" s="261" t="s">
        <v>85</v>
      </c>
      <c r="AV1846" s="12" t="s">
        <v>83</v>
      </c>
      <c r="AW1846" s="12" t="s">
        <v>38</v>
      </c>
      <c r="AX1846" s="12" t="s">
        <v>75</v>
      </c>
      <c r="AY1846" s="261" t="s">
        <v>182</v>
      </c>
    </row>
    <row r="1847" s="12" customFormat="1">
      <c r="B1847" s="251"/>
      <c r="C1847" s="252"/>
      <c r="D1847" s="253" t="s">
        <v>252</v>
      </c>
      <c r="E1847" s="254" t="s">
        <v>21</v>
      </c>
      <c r="F1847" s="255" t="s">
        <v>708</v>
      </c>
      <c r="G1847" s="252"/>
      <c r="H1847" s="254" t="s">
        <v>21</v>
      </c>
      <c r="I1847" s="256"/>
      <c r="J1847" s="252"/>
      <c r="K1847" s="252"/>
      <c r="L1847" s="257"/>
      <c r="M1847" s="258"/>
      <c r="N1847" s="259"/>
      <c r="O1847" s="259"/>
      <c r="P1847" s="259"/>
      <c r="Q1847" s="259"/>
      <c r="R1847" s="259"/>
      <c r="S1847" s="259"/>
      <c r="T1847" s="260"/>
      <c r="AT1847" s="261" t="s">
        <v>252</v>
      </c>
      <c r="AU1847" s="261" t="s">
        <v>85</v>
      </c>
      <c r="AV1847" s="12" t="s">
        <v>83</v>
      </c>
      <c r="AW1847" s="12" t="s">
        <v>38</v>
      </c>
      <c r="AX1847" s="12" t="s">
        <v>75</v>
      </c>
      <c r="AY1847" s="261" t="s">
        <v>182</v>
      </c>
    </row>
    <row r="1848" s="13" customFormat="1">
      <c r="B1848" s="262"/>
      <c r="C1848" s="263"/>
      <c r="D1848" s="253" t="s">
        <v>252</v>
      </c>
      <c r="E1848" s="264" t="s">
        <v>21</v>
      </c>
      <c r="F1848" s="265" t="s">
        <v>1736</v>
      </c>
      <c r="G1848" s="263"/>
      <c r="H1848" s="266">
        <v>6.4000000000000004</v>
      </c>
      <c r="I1848" s="267"/>
      <c r="J1848" s="263"/>
      <c r="K1848" s="263"/>
      <c r="L1848" s="268"/>
      <c r="M1848" s="269"/>
      <c r="N1848" s="270"/>
      <c r="O1848" s="270"/>
      <c r="P1848" s="270"/>
      <c r="Q1848" s="270"/>
      <c r="R1848" s="270"/>
      <c r="S1848" s="270"/>
      <c r="T1848" s="271"/>
      <c r="AT1848" s="272" t="s">
        <v>252</v>
      </c>
      <c r="AU1848" s="272" t="s">
        <v>85</v>
      </c>
      <c r="AV1848" s="13" t="s">
        <v>85</v>
      </c>
      <c r="AW1848" s="13" t="s">
        <v>38</v>
      </c>
      <c r="AX1848" s="13" t="s">
        <v>75</v>
      </c>
      <c r="AY1848" s="272" t="s">
        <v>182</v>
      </c>
    </row>
    <row r="1849" s="12" customFormat="1">
      <c r="B1849" s="251"/>
      <c r="C1849" s="252"/>
      <c r="D1849" s="253" t="s">
        <v>252</v>
      </c>
      <c r="E1849" s="254" t="s">
        <v>21</v>
      </c>
      <c r="F1849" s="255" t="s">
        <v>1737</v>
      </c>
      <c r="G1849" s="252"/>
      <c r="H1849" s="254" t="s">
        <v>21</v>
      </c>
      <c r="I1849" s="256"/>
      <c r="J1849" s="252"/>
      <c r="K1849" s="252"/>
      <c r="L1849" s="257"/>
      <c r="M1849" s="258"/>
      <c r="N1849" s="259"/>
      <c r="O1849" s="259"/>
      <c r="P1849" s="259"/>
      <c r="Q1849" s="259"/>
      <c r="R1849" s="259"/>
      <c r="S1849" s="259"/>
      <c r="T1849" s="260"/>
      <c r="AT1849" s="261" t="s">
        <v>252</v>
      </c>
      <c r="AU1849" s="261" t="s">
        <v>85</v>
      </c>
      <c r="AV1849" s="12" t="s">
        <v>83</v>
      </c>
      <c r="AW1849" s="12" t="s">
        <v>38</v>
      </c>
      <c r="AX1849" s="12" t="s">
        <v>75</v>
      </c>
      <c r="AY1849" s="261" t="s">
        <v>182</v>
      </c>
    </row>
    <row r="1850" s="12" customFormat="1">
      <c r="B1850" s="251"/>
      <c r="C1850" s="252"/>
      <c r="D1850" s="253" t="s">
        <v>252</v>
      </c>
      <c r="E1850" s="254" t="s">
        <v>21</v>
      </c>
      <c r="F1850" s="255" t="s">
        <v>744</v>
      </c>
      <c r="G1850" s="252"/>
      <c r="H1850" s="254" t="s">
        <v>21</v>
      </c>
      <c r="I1850" s="256"/>
      <c r="J1850" s="252"/>
      <c r="K1850" s="252"/>
      <c r="L1850" s="257"/>
      <c r="M1850" s="258"/>
      <c r="N1850" s="259"/>
      <c r="O1850" s="259"/>
      <c r="P1850" s="259"/>
      <c r="Q1850" s="259"/>
      <c r="R1850" s="259"/>
      <c r="S1850" s="259"/>
      <c r="T1850" s="260"/>
      <c r="AT1850" s="261" t="s">
        <v>252</v>
      </c>
      <c r="AU1850" s="261" t="s">
        <v>85</v>
      </c>
      <c r="AV1850" s="12" t="s">
        <v>83</v>
      </c>
      <c r="AW1850" s="12" t="s">
        <v>38</v>
      </c>
      <c r="AX1850" s="12" t="s">
        <v>75</v>
      </c>
      <c r="AY1850" s="261" t="s">
        <v>182</v>
      </c>
    </row>
    <row r="1851" s="12" customFormat="1">
      <c r="B1851" s="251"/>
      <c r="C1851" s="252"/>
      <c r="D1851" s="253" t="s">
        <v>252</v>
      </c>
      <c r="E1851" s="254" t="s">
        <v>21</v>
      </c>
      <c r="F1851" s="255" t="s">
        <v>745</v>
      </c>
      <c r="G1851" s="252"/>
      <c r="H1851" s="254" t="s">
        <v>21</v>
      </c>
      <c r="I1851" s="256"/>
      <c r="J1851" s="252"/>
      <c r="K1851" s="252"/>
      <c r="L1851" s="257"/>
      <c r="M1851" s="258"/>
      <c r="N1851" s="259"/>
      <c r="O1851" s="259"/>
      <c r="P1851" s="259"/>
      <c r="Q1851" s="259"/>
      <c r="R1851" s="259"/>
      <c r="S1851" s="259"/>
      <c r="T1851" s="260"/>
      <c r="AT1851" s="261" t="s">
        <v>252</v>
      </c>
      <c r="AU1851" s="261" t="s">
        <v>85</v>
      </c>
      <c r="AV1851" s="12" t="s">
        <v>83</v>
      </c>
      <c r="AW1851" s="12" t="s">
        <v>38</v>
      </c>
      <c r="AX1851" s="12" t="s">
        <v>75</v>
      </c>
      <c r="AY1851" s="261" t="s">
        <v>182</v>
      </c>
    </row>
    <row r="1852" s="13" customFormat="1">
      <c r="B1852" s="262"/>
      <c r="C1852" s="263"/>
      <c r="D1852" s="253" t="s">
        <v>252</v>
      </c>
      <c r="E1852" s="264" t="s">
        <v>21</v>
      </c>
      <c r="F1852" s="265" t="s">
        <v>1738</v>
      </c>
      <c r="G1852" s="263"/>
      <c r="H1852" s="266">
        <v>5.5</v>
      </c>
      <c r="I1852" s="267"/>
      <c r="J1852" s="263"/>
      <c r="K1852" s="263"/>
      <c r="L1852" s="268"/>
      <c r="M1852" s="269"/>
      <c r="N1852" s="270"/>
      <c r="O1852" s="270"/>
      <c r="P1852" s="270"/>
      <c r="Q1852" s="270"/>
      <c r="R1852" s="270"/>
      <c r="S1852" s="270"/>
      <c r="T1852" s="271"/>
      <c r="AT1852" s="272" t="s">
        <v>252</v>
      </c>
      <c r="AU1852" s="272" t="s">
        <v>85</v>
      </c>
      <c r="AV1852" s="13" t="s">
        <v>85</v>
      </c>
      <c r="AW1852" s="13" t="s">
        <v>38</v>
      </c>
      <c r="AX1852" s="13" t="s">
        <v>75</v>
      </c>
      <c r="AY1852" s="272" t="s">
        <v>182</v>
      </c>
    </row>
    <row r="1853" s="13" customFormat="1">
      <c r="B1853" s="262"/>
      <c r="C1853" s="263"/>
      <c r="D1853" s="253" t="s">
        <v>252</v>
      </c>
      <c r="E1853" s="264" t="s">
        <v>21</v>
      </c>
      <c r="F1853" s="265" t="s">
        <v>21</v>
      </c>
      <c r="G1853" s="263"/>
      <c r="H1853" s="266">
        <v>0</v>
      </c>
      <c r="I1853" s="267"/>
      <c r="J1853" s="263"/>
      <c r="K1853" s="263"/>
      <c r="L1853" s="268"/>
      <c r="M1853" s="269"/>
      <c r="N1853" s="270"/>
      <c r="O1853" s="270"/>
      <c r="P1853" s="270"/>
      <c r="Q1853" s="270"/>
      <c r="R1853" s="270"/>
      <c r="S1853" s="270"/>
      <c r="T1853" s="271"/>
      <c r="AT1853" s="272" t="s">
        <v>252</v>
      </c>
      <c r="AU1853" s="272" t="s">
        <v>85</v>
      </c>
      <c r="AV1853" s="13" t="s">
        <v>85</v>
      </c>
      <c r="AW1853" s="13" t="s">
        <v>38</v>
      </c>
      <c r="AX1853" s="13" t="s">
        <v>75</v>
      </c>
      <c r="AY1853" s="272" t="s">
        <v>182</v>
      </c>
    </row>
    <row r="1854" s="13" customFormat="1">
      <c r="B1854" s="262"/>
      <c r="C1854" s="263"/>
      <c r="D1854" s="253" t="s">
        <v>252</v>
      </c>
      <c r="E1854" s="264" t="s">
        <v>21</v>
      </c>
      <c r="F1854" s="265" t="s">
        <v>21</v>
      </c>
      <c r="G1854" s="263"/>
      <c r="H1854" s="266">
        <v>0</v>
      </c>
      <c r="I1854" s="267"/>
      <c r="J1854" s="263"/>
      <c r="K1854" s="263"/>
      <c r="L1854" s="268"/>
      <c r="M1854" s="269"/>
      <c r="N1854" s="270"/>
      <c r="O1854" s="270"/>
      <c r="P1854" s="270"/>
      <c r="Q1854" s="270"/>
      <c r="R1854" s="270"/>
      <c r="S1854" s="270"/>
      <c r="T1854" s="271"/>
      <c r="AT1854" s="272" t="s">
        <v>252</v>
      </c>
      <c r="AU1854" s="272" t="s">
        <v>85</v>
      </c>
      <c r="AV1854" s="13" t="s">
        <v>85</v>
      </c>
      <c r="AW1854" s="13" t="s">
        <v>38</v>
      </c>
      <c r="AX1854" s="13" t="s">
        <v>75</v>
      </c>
      <c r="AY1854" s="272" t="s">
        <v>182</v>
      </c>
    </row>
    <row r="1855" s="13" customFormat="1">
      <c r="B1855" s="262"/>
      <c r="C1855" s="263"/>
      <c r="D1855" s="253" t="s">
        <v>252</v>
      </c>
      <c r="E1855" s="264" t="s">
        <v>21</v>
      </c>
      <c r="F1855" s="265" t="s">
        <v>21</v>
      </c>
      <c r="G1855" s="263"/>
      <c r="H1855" s="266">
        <v>0</v>
      </c>
      <c r="I1855" s="267"/>
      <c r="J1855" s="263"/>
      <c r="K1855" s="263"/>
      <c r="L1855" s="268"/>
      <c r="M1855" s="269"/>
      <c r="N1855" s="270"/>
      <c r="O1855" s="270"/>
      <c r="P1855" s="270"/>
      <c r="Q1855" s="270"/>
      <c r="R1855" s="270"/>
      <c r="S1855" s="270"/>
      <c r="T1855" s="271"/>
      <c r="AT1855" s="272" t="s">
        <v>252</v>
      </c>
      <c r="AU1855" s="272" t="s">
        <v>85</v>
      </c>
      <c r="AV1855" s="13" t="s">
        <v>85</v>
      </c>
      <c r="AW1855" s="13" t="s">
        <v>38</v>
      </c>
      <c r="AX1855" s="13" t="s">
        <v>75</v>
      </c>
      <c r="AY1855" s="272" t="s">
        <v>182</v>
      </c>
    </row>
    <row r="1856" s="13" customFormat="1">
      <c r="B1856" s="262"/>
      <c r="C1856" s="263"/>
      <c r="D1856" s="253" t="s">
        <v>252</v>
      </c>
      <c r="E1856" s="264" t="s">
        <v>21</v>
      </c>
      <c r="F1856" s="265" t="s">
        <v>21</v>
      </c>
      <c r="G1856" s="263"/>
      <c r="H1856" s="266">
        <v>0</v>
      </c>
      <c r="I1856" s="267"/>
      <c r="J1856" s="263"/>
      <c r="K1856" s="263"/>
      <c r="L1856" s="268"/>
      <c r="M1856" s="269"/>
      <c r="N1856" s="270"/>
      <c r="O1856" s="270"/>
      <c r="P1856" s="270"/>
      <c r="Q1856" s="270"/>
      <c r="R1856" s="270"/>
      <c r="S1856" s="270"/>
      <c r="T1856" s="271"/>
      <c r="AT1856" s="272" t="s">
        <v>252</v>
      </c>
      <c r="AU1856" s="272" t="s">
        <v>85</v>
      </c>
      <c r="AV1856" s="13" t="s">
        <v>85</v>
      </c>
      <c r="AW1856" s="13" t="s">
        <v>38</v>
      </c>
      <c r="AX1856" s="13" t="s">
        <v>75</v>
      </c>
      <c r="AY1856" s="272" t="s">
        <v>182</v>
      </c>
    </row>
    <row r="1857" s="14" customFormat="1">
      <c r="B1857" s="273"/>
      <c r="C1857" s="274"/>
      <c r="D1857" s="253" t="s">
        <v>252</v>
      </c>
      <c r="E1857" s="275" t="s">
        <v>21</v>
      </c>
      <c r="F1857" s="276" t="s">
        <v>270</v>
      </c>
      <c r="G1857" s="274"/>
      <c r="H1857" s="277">
        <v>11.9</v>
      </c>
      <c r="I1857" s="278"/>
      <c r="J1857" s="274"/>
      <c r="K1857" s="274"/>
      <c r="L1857" s="279"/>
      <c r="M1857" s="280"/>
      <c r="N1857" s="281"/>
      <c r="O1857" s="281"/>
      <c r="P1857" s="281"/>
      <c r="Q1857" s="281"/>
      <c r="R1857" s="281"/>
      <c r="S1857" s="281"/>
      <c r="T1857" s="282"/>
      <c r="AT1857" s="283" t="s">
        <v>252</v>
      </c>
      <c r="AU1857" s="283" t="s">
        <v>85</v>
      </c>
      <c r="AV1857" s="14" t="s">
        <v>198</v>
      </c>
      <c r="AW1857" s="14" t="s">
        <v>38</v>
      </c>
      <c r="AX1857" s="14" t="s">
        <v>83</v>
      </c>
      <c r="AY1857" s="283" t="s">
        <v>182</v>
      </c>
    </row>
    <row r="1858" s="13" customFormat="1">
      <c r="B1858" s="262"/>
      <c r="C1858" s="263"/>
      <c r="D1858" s="253" t="s">
        <v>252</v>
      </c>
      <c r="E1858" s="263"/>
      <c r="F1858" s="265" t="s">
        <v>1748</v>
      </c>
      <c r="G1858" s="263"/>
      <c r="H1858" s="266">
        <v>13.685000000000001</v>
      </c>
      <c r="I1858" s="267"/>
      <c r="J1858" s="263"/>
      <c r="K1858" s="263"/>
      <c r="L1858" s="268"/>
      <c r="M1858" s="269"/>
      <c r="N1858" s="270"/>
      <c r="O1858" s="270"/>
      <c r="P1858" s="270"/>
      <c r="Q1858" s="270"/>
      <c r="R1858" s="270"/>
      <c r="S1858" s="270"/>
      <c r="T1858" s="271"/>
      <c r="AT1858" s="272" t="s">
        <v>252</v>
      </c>
      <c r="AU1858" s="272" t="s">
        <v>85</v>
      </c>
      <c r="AV1858" s="13" t="s">
        <v>85</v>
      </c>
      <c r="AW1858" s="13" t="s">
        <v>6</v>
      </c>
      <c r="AX1858" s="13" t="s">
        <v>83</v>
      </c>
      <c r="AY1858" s="272" t="s">
        <v>182</v>
      </c>
    </row>
    <row r="1859" s="1" customFormat="1" ht="16.5" customHeight="1">
      <c r="B1859" s="47"/>
      <c r="C1859" s="284" t="s">
        <v>1749</v>
      </c>
      <c r="D1859" s="284" t="s">
        <v>300</v>
      </c>
      <c r="E1859" s="285" t="s">
        <v>1750</v>
      </c>
      <c r="F1859" s="286" t="s">
        <v>1751</v>
      </c>
      <c r="G1859" s="287" t="s">
        <v>250</v>
      </c>
      <c r="H1859" s="288">
        <v>62.674999999999997</v>
      </c>
      <c r="I1859" s="289"/>
      <c r="J1859" s="290">
        <f>ROUND(I1859*H1859,2)</f>
        <v>0</v>
      </c>
      <c r="K1859" s="286" t="s">
        <v>21</v>
      </c>
      <c r="L1859" s="291"/>
      <c r="M1859" s="292" t="s">
        <v>21</v>
      </c>
      <c r="N1859" s="293" t="s">
        <v>46</v>
      </c>
      <c r="O1859" s="48"/>
      <c r="P1859" s="244">
        <f>O1859*H1859</f>
        <v>0</v>
      </c>
      <c r="Q1859" s="244">
        <v>0.019199999999999998</v>
      </c>
      <c r="R1859" s="244">
        <f>Q1859*H1859</f>
        <v>1.2033599999999998</v>
      </c>
      <c r="S1859" s="244">
        <v>0</v>
      </c>
      <c r="T1859" s="245">
        <f>S1859*H1859</f>
        <v>0</v>
      </c>
      <c r="AR1859" s="25" t="s">
        <v>215</v>
      </c>
      <c r="AT1859" s="25" t="s">
        <v>300</v>
      </c>
      <c r="AU1859" s="25" t="s">
        <v>85</v>
      </c>
      <c r="AY1859" s="25" t="s">
        <v>182</v>
      </c>
      <c r="BE1859" s="246">
        <f>IF(N1859="základní",J1859,0)</f>
        <v>0</v>
      </c>
      <c r="BF1859" s="246">
        <f>IF(N1859="snížená",J1859,0)</f>
        <v>0</v>
      </c>
      <c r="BG1859" s="246">
        <f>IF(N1859="zákl. přenesená",J1859,0)</f>
        <v>0</v>
      </c>
      <c r="BH1859" s="246">
        <f>IF(N1859="sníž. přenesená",J1859,0)</f>
        <v>0</v>
      </c>
      <c r="BI1859" s="246">
        <f>IF(N1859="nulová",J1859,0)</f>
        <v>0</v>
      </c>
      <c r="BJ1859" s="25" t="s">
        <v>83</v>
      </c>
      <c r="BK1859" s="246">
        <f>ROUND(I1859*H1859,2)</f>
        <v>0</v>
      </c>
      <c r="BL1859" s="25" t="s">
        <v>198</v>
      </c>
      <c r="BM1859" s="25" t="s">
        <v>1752</v>
      </c>
    </row>
    <row r="1860" s="12" customFormat="1">
      <c r="B1860" s="251"/>
      <c r="C1860" s="252"/>
      <c r="D1860" s="253" t="s">
        <v>252</v>
      </c>
      <c r="E1860" s="254" t="s">
        <v>21</v>
      </c>
      <c r="F1860" s="255" t="s">
        <v>719</v>
      </c>
      <c r="G1860" s="252"/>
      <c r="H1860" s="254" t="s">
        <v>21</v>
      </c>
      <c r="I1860" s="256"/>
      <c r="J1860" s="252"/>
      <c r="K1860" s="252"/>
      <c r="L1860" s="257"/>
      <c r="M1860" s="258"/>
      <c r="N1860" s="259"/>
      <c r="O1860" s="259"/>
      <c r="P1860" s="259"/>
      <c r="Q1860" s="259"/>
      <c r="R1860" s="259"/>
      <c r="S1860" s="259"/>
      <c r="T1860" s="260"/>
      <c r="AT1860" s="261" t="s">
        <v>252</v>
      </c>
      <c r="AU1860" s="261" t="s">
        <v>85</v>
      </c>
      <c r="AV1860" s="12" t="s">
        <v>83</v>
      </c>
      <c r="AW1860" s="12" t="s">
        <v>38</v>
      </c>
      <c r="AX1860" s="12" t="s">
        <v>75</v>
      </c>
      <c r="AY1860" s="261" t="s">
        <v>182</v>
      </c>
    </row>
    <row r="1861" s="12" customFormat="1">
      <c r="B1861" s="251"/>
      <c r="C1861" s="252"/>
      <c r="D1861" s="253" t="s">
        <v>252</v>
      </c>
      <c r="E1861" s="254" t="s">
        <v>21</v>
      </c>
      <c r="F1861" s="255" t="s">
        <v>720</v>
      </c>
      <c r="G1861" s="252"/>
      <c r="H1861" s="254" t="s">
        <v>21</v>
      </c>
      <c r="I1861" s="256"/>
      <c r="J1861" s="252"/>
      <c r="K1861" s="252"/>
      <c r="L1861" s="257"/>
      <c r="M1861" s="258"/>
      <c r="N1861" s="259"/>
      <c r="O1861" s="259"/>
      <c r="P1861" s="259"/>
      <c r="Q1861" s="259"/>
      <c r="R1861" s="259"/>
      <c r="S1861" s="259"/>
      <c r="T1861" s="260"/>
      <c r="AT1861" s="261" t="s">
        <v>252</v>
      </c>
      <c r="AU1861" s="261" t="s">
        <v>85</v>
      </c>
      <c r="AV1861" s="12" t="s">
        <v>83</v>
      </c>
      <c r="AW1861" s="12" t="s">
        <v>38</v>
      </c>
      <c r="AX1861" s="12" t="s">
        <v>75</v>
      </c>
      <c r="AY1861" s="261" t="s">
        <v>182</v>
      </c>
    </row>
    <row r="1862" s="13" customFormat="1">
      <c r="B1862" s="262"/>
      <c r="C1862" s="263"/>
      <c r="D1862" s="253" t="s">
        <v>252</v>
      </c>
      <c r="E1862" s="264" t="s">
        <v>21</v>
      </c>
      <c r="F1862" s="265" t="s">
        <v>721</v>
      </c>
      <c r="G1862" s="263"/>
      <c r="H1862" s="266">
        <v>4.2999999999999998</v>
      </c>
      <c r="I1862" s="267"/>
      <c r="J1862" s="263"/>
      <c r="K1862" s="263"/>
      <c r="L1862" s="268"/>
      <c r="M1862" s="269"/>
      <c r="N1862" s="270"/>
      <c r="O1862" s="270"/>
      <c r="P1862" s="270"/>
      <c r="Q1862" s="270"/>
      <c r="R1862" s="270"/>
      <c r="S1862" s="270"/>
      <c r="T1862" s="271"/>
      <c r="AT1862" s="272" t="s">
        <v>252</v>
      </c>
      <c r="AU1862" s="272" t="s">
        <v>85</v>
      </c>
      <c r="AV1862" s="13" t="s">
        <v>85</v>
      </c>
      <c r="AW1862" s="13" t="s">
        <v>38</v>
      </c>
      <c r="AX1862" s="13" t="s">
        <v>75</v>
      </c>
      <c r="AY1862" s="272" t="s">
        <v>182</v>
      </c>
    </row>
    <row r="1863" s="12" customFormat="1">
      <c r="B1863" s="251"/>
      <c r="C1863" s="252"/>
      <c r="D1863" s="253" t="s">
        <v>252</v>
      </c>
      <c r="E1863" s="254" t="s">
        <v>21</v>
      </c>
      <c r="F1863" s="255" t="s">
        <v>735</v>
      </c>
      <c r="G1863" s="252"/>
      <c r="H1863" s="254" t="s">
        <v>21</v>
      </c>
      <c r="I1863" s="256"/>
      <c r="J1863" s="252"/>
      <c r="K1863" s="252"/>
      <c r="L1863" s="257"/>
      <c r="M1863" s="258"/>
      <c r="N1863" s="259"/>
      <c r="O1863" s="259"/>
      <c r="P1863" s="259"/>
      <c r="Q1863" s="259"/>
      <c r="R1863" s="259"/>
      <c r="S1863" s="259"/>
      <c r="T1863" s="260"/>
      <c r="AT1863" s="261" t="s">
        <v>252</v>
      </c>
      <c r="AU1863" s="261" t="s">
        <v>85</v>
      </c>
      <c r="AV1863" s="12" t="s">
        <v>83</v>
      </c>
      <c r="AW1863" s="12" t="s">
        <v>38</v>
      </c>
      <c r="AX1863" s="12" t="s">
        <v>75</v>
      </c>
      <c r="AY1863" s="261" t="s">
        <v>182</v>
      </c>
    </row>
    <row r="1864" s="12" customFormat="1">
      <c r="B1864" s="251"/>
      <c r="C1864" s="252"/>
      <c r="D1864" s="253" t="s">
        <v>252</v>
      </c>
      <c r="E1864" s="254" t="s">
        <v>21</v>
      </c>
      <c r="F1864" s="255" t="s">
        <v>736</v>
      </c>
      <c r="G1864" s="252"/>
      <c r="H1864" s="254" t="s">
        <v>21</v>
      </c>
      <c r="I1864" s="256"/>
      <c r="J1864" s="252"/>
      <c r="K1864" s="252"/>
      <c r="L1864" s="257"/>
      <c r="M1864" s="258"/>
      <c r="N1864" s="259"/>
      <c r="O1864" s="259"/>
      <c r="P1864" s="259"/>
      <c r="Q1864" s="259"/>
      <c r="R1864" s="259"/>
      <c r="S1864" s="259"/>
      <c r="T1864" s="260"/>
      <c r="AT1864" s="261" t="s">
        <v>252</v>
      </c>
      <c r="AU1864" s="261" t="s">
        <v>85</v>
      </c>
      <c r="AV1864" s="12" t="s">
        <v>83</v>
      </c>
      <c r="AW1864" s="12" t="s">
        <v>38</v>
      </c>
      <c r="AX1864" s="12" t="s">
        <v>75</v>
      </c>
      <c r="AY1864" s="261" t="s">
        <v>182</v>
      </c>
    </row>
    <row r="1865" s="13" customFormat="1">
      <c r="B1865" s="262"/>
      <c r="C1865" s="263"/>
      <c r="D1865" s="253" t="s">
        <v>252</v>
      </c>
      <c r="E1865" s="264" t="s">
        <v>21</v>
      </c>
      <c r="F1865" s="265" t="s">
        <v>737</v>
      </c>
      <c r="G1865" s="263"/>
      <c r="H1865" s="266">
        <v>8.0999999999999996</v>
      </c>
      <c r="I1865" s="267"/>
      <c r="J1865" s="263"/>
      <c r="K1865" s="263"/>
      <c r="L1865" s="268"/>
      <c r="M1865" s="269"/>
      <c r="N1865" s="270"/>
      <c r="O1865" s="270"/>
      <c r="P1865" s="270"/>
      <c r="Q1865" s="270"/>
      <c r="R1865" s="270"/>
      <c r="S1865" s="270"/>
      <c r="T1865" s="271"/>
      <c r="AT1865" s="272" t="s">
        <v>252</v>
      </c>
      <c r="AU1865" s="272" t="s">
        <v>85</v>
      </c>
      <c r="AV1865" s="13" t="s">
        <v>85</v>
      </c>
      <c r="AW1865" s="13" t="s">
        <v>38</v>
      </c>
      <c r="AX1865" s="13" t="s">
        <v>75</v>
      </c>
      <c r="AY1865" s="272" t="s">
        <v>182</v>
      </c>
    </row>
    <row r="1866" s="12" customFormat="1">
      <c r="B1866" s="251"/>
      <c r="C1866" s="252"/>
      <c r="D1866" s="253" t="s">
        <v>252</v>
      </c>
      <c r="E1866" s="254" t="s">
        <v>21</v>
      </c>
      <c r="F1866" s="255" t="s">
        <v>738</v>
      </c>
      <c r="G1866" s="252"/>
      <c r="H1866" s="254" t="s">
        <v>21</v>
      </c>
      <c r="I1866" s="256"/>
      <c r="J1866" s="252"/>
      <c r="K1866" s="252"/>
      <c r="L1866" s="257"/>
      <c r="M1866" s="258"/>
      <c r="N1866" s="259"/>
      <c r="O1866" s="259"/>
      <c r="P1866" s="259"/>
      <c r="Q1866" s="259"/>
      <c r="R1866" s="259"/>
      <c r="S1866" s="259"/>
      <c r="T1866" s="260"/>
      <c r="AT1866" s="261" t="s">
        <v>252</v>
      </c>
      <c r="AU1866" s="261" t="s">
        <v>85</v>
      </c>
      <c r="AV1866" s="12" t="s">
        <v>83</v>
      </c>
      <c r="AW1866" s="12" t="s">
        <v>38</v>
      </c>
      <c r="AX1866" s="12" t="s">
        <v>75</v>
      </c>
      <c r="AY1866" s="261" t="s">
        <v>182</v>
      </c>
    </row>
    <row r="1867" s="12" customFormat="1">
      <c r="B1867" s="251"/>
      <c r="C1867" s="252"/>
      <c r="D1867" s="253" t="s">
        <v>252</v>
      </c>
      <c r="E1867" s="254" t="s">
        <v>21</v>
      </c>
      <c r="F1867" s="255" t="s">
        <v>739</v>
      </c>
      <c r="G1867" s="252"/>
      <c r="H1867" s="254" t="s">
        <v>21</v>
      </c>
      <c r="I1867" s="256"/>
      <c r="J1867" s="252"/>
      <c r="K1867" s="252"/>
      <c r="L1867" s="257"/>
      <c r="M1867" s="258"/>
      <c r="N1867" s="259"/>
      <c r="O1867" s="259"/>
      <c r="P1867" s="259"/>
      <c r="Q1867" s="259"/>
      <c r="R1867" s="259"/>
      <c r="S1867" s="259"/>
      <c r="T1867" s="260"/>
      <c r="AT1867" s="261" t="s">
        <v>252</v>
      </c>
      <c r="AU1867" s="261" t="s">
        <v>85</v>
      </c>
      <c r="AV1867" s="12" t="s">
        <v>83</v>
      </c>
      <c r="AW1867" s="12" t="s">
        <v>38</v>
      </c>
      <c r="AX1867" s="12" t="s">
        <v>75</v>
      </c>
      <c r="AY1867" s="261" t="s">
        <v>182</v>
      </c>
    </row>
    <row r="1868" s="13" customFormat="1">
      <c r="B1868" s="262"/>
      <c r="C1868" s="263"/>
      <c r="D1868" s="253" t="s">
        <v>252</v>
      </c>
      <c r="E1868" s="264" t="s">
        <v>21</v>
      </c>
      <c r="F1868" s="265" t="s">
        <v>740</v>
      </c>
      <c r="G1868" s="263"/>
      <c r="H1868" s="266">
        <v>3.2000000000000002</v>
      </c>
      <c r="I1868" s="267"/>
      <c r="J1868" s="263"/>
      <c r="K1868" s="263"/>
      <c r="L1868" s="268"/>
      <c r="M1868" s="269"/>
      <c r="N1868" s="270"/>
      <c r="O1868" s="270"/>
      <c r="P1868" s="270"/>
      <c r="Q1868" s="270"/>
      <c r="R1868" s="270"/>
      <c r="S1868" s="270"/>
      <c r="T1868" s="271"/>
      <c r="AT1868" s="272" t="s">
        <v>252</v>
      </c>
      <c r="AU1868" s="272" t="s">
        <v>85</v>
      </c>
      <c r="AV1868" s="13" t="s">
        <v>85</v>
      </c>
      <c r="AW1868" s="13" t="s">
        <v>38</v>
      </c>
      <c r="AX1868" s="13" t="s">
        <v>75</v>
      </c>
      <c r="AY1868" s="272" t="s">
        <v>182</v>
      </c>
    </row>
    <row r="1869" s="12" customFormat="1">
      <c r="B1869" s="251"/>
      <c r="C1869" s="252"/>
      <c r="D1869" s="253" t="s">
        <v>252</v>
      </c>
      <c r="E1869" s="254" t="s">
        <v>21</v>
      </c>
      <c r="F1869" s="255" t="s">
        <v>741</v>
      </c>
      <c r="G1869" s="252"/>
      <c r="H1869" s="254" t="s">
        <v>21</v>
      </c>
      <c r="I1869" s="256"/>
      <c r="J1869" s="252"/>
      <c r="K1869" s="252"/>
      <c r="L1869" s="257"/>
      <c r="M1869" s="258"/>
      <c r="N1869" s="259"/>
      <c r="O1869" s="259"/>
      <c r="P1869" s="259"/>
      <c r="Q1869" s="259"/>
      <c r="R1869" s="259"/>
      <c r="S1869" s="259"/>
      <c r="T1869" s="260"/>
      <c r="AT1869" s="261" t="s">
        <v>252</v>
      </c>
      <c r="AU1869" s="261" t="s">
        <v>85</v>
      </c>
      <c r="AV1869" s="12" t="s">
        <v>83</v>
      </c>
      <c r="AW1869" s="12" t="s">
        <v>38</v>
      </c>
      <c r="AX1869" s="12" t="s">
        <v>75</v>
      </c>
      <c r="AY1869" s="261" t="s">
        <v>182</v>
      </c>
    </row>
    <row r="1870" s="12" customFormat="1">
      <c r="B1870" s="251"/>
      <c r="C1870" s="252"/>
      <c r="D1870" s="253" t="s">
        <v>252</v>
      </c>
      <c r="E1870" s="254" t="s">
        <v>21</v>
      </c>
      <c r="F1870" s="255" t="s">
        <v>742</v>
      </c>
      <c r="G1870" s="252"/>
      <c r="H1870" s="254" t="s">
        <v>21</v>
      </c>
      <c r="I1870" s="256"/>
      <c r="J1870" s="252"/>
      <c r="K1870" s="252"/>
      <c r="L1870" s="257"/>
      <c r="M1870" s="258"/>
      <c r="N1870" s="259"/>
      <c r="O1870" s="259"/>
      <c r="P1870" s="259"/>
      <c r="Q1870" s="259"/>
      <c r="R1870" s="259"/>
      <c r="S1870" s="259"/>
      <c r="T1870" s="260"/>
      <c r="AT1870" s="261" t="s">
        <v>252</v>
      </c>
      <c r="AU1870" s="261" t="s">
        <v>85</v>
      </c>
      <c r="AV1870" s="12" t="s">
        <v>83</v>
      </c>
      <c r="AW1870" s="12" t="s">
        <v>38</v>
      </c>
      <c r="AX1870" s="12" t="s">
        <v>75</v>
      </c>
      <c r="AY1870" s="261" t="s">
        <v>182</v>
      </c>
    </row>
    <row r="1871" s="13" customFormat="1">
      <c r="B1871" s="262"/>
      <c r="C1871" s="263"/>
      <c r="D1871" s="253" t="s">
        <v>252</v>
      </c>
      <c r="E1871" s="264" t="s">
        <v>21</v>
      </c>
      <c r="F1871" s="265" t="s">
        <v>743</v>
      </c>
      <c r="G1871" s="263"/>
      <c r="H1871" s="266">
        <v>15.5</v>
      </c>
      <c r="I1871" s="267"/>
      <c r="J1871" s="263"/>
      <c r="K1871" s="263"/>
      <c r="L1871" s="268"/>
      <c r="M1871" s="269"/>
      <c r="N1871" s="270"/>
      <c r="O1871" s="270"/>
      <c r="P1871" s="270"/>
      <c r="Q1871" s="270"/>
      <c r="R1871" s="270"/>
      <c r="S1871" s="270"/>
      <c r="T1871" s="271"/>
      <c r="AT1871" s="272" t="s">
        <v>252</v>
      </c>
      <c r="AU1871" s="272" t="s">
        <v>85</v>
      </c>
      <c r="AV1871" s="13" t="s">
        <v>85</v>
      </c>
      <c r="AW1871" s="13" t="s">
        <v>38</v>
      </c>
      <c r="AX1871" s="13" t="s">
        <v>75</v>
      </c>
      <c r="AY1871" s="272" t="s">
        <v>182</v>
      </c>
    </row>
    <row r="1872" s="12" customFormat="1">
      <c r="B1872" s="251"/>
      <c r="C1872" s="252"/>
      <c r="D1872" s="253" t="s">
        <v>252</v>
      </c>
      <c r="E1872" s="254" t="s">
        <v>21</v>
      </c>
      <c r="F1872" s="255" t="s">
        <v>749</v>
      </c>
      <c r="G1872" s="252"/>
      <c r="H1872" s="254" t="s">
        <v>21</v>
      </c>
      <c r="I1872" s="256"/>
      <c r="J1872" s="252"/>
      <c r="K1872" s="252"/>
      <c r="L1872" s="257"/>
      <c r="M1872" s="258"/>
      <c r="N1872" s="259"/>
      <c r="O1872" s="259"/>
      <c r="P1872" s="259"/>
      <c r="Q1872" s="259"/>
      <c r="R1872" s="259"/>
      <c r="S1872" s="259"/>
      <c r="T1872" s="260"/>
      <c r="AT1872" s="261" t="s">
        <v>252</v>
      </c>
      <c r="AU1872" s="261" t="s">
        <v>85</v>
      </c>
      <c r="AV1872" s="12" t="s">
        <v>83</v>
      </c>
      <c r="AW1872" s="12" t="s">
        <v>38</v>
      </c>
      <c r="AX1872" s="12" t="s">
        <v>75</v>
      </c>
      <c r="AY1872" s="261" t="s">
        <v>182</v>
      </c>
    </row>
    <row r="1873" s="12" customFormat="1">
      <c r="B1873" s="251"/>
      <c r="C1873" s="252"/>
      <c r="D1873" s="253" t="s">
        <v>252</v>
      </c>
      <c r="E1873" s="254" t="s">
        <v>21</v>
      </c>
      <c r="F1873" s="255" t="s">
        <v>750</v>
      </c>
      <c r="G1873" s="252"/>
      <c r="H1873" s="254" t="s">
        <v>21</v>
      </c>
      <c r="I1873" s="256"/>
      <c r="J1873" s="252"/>
      <c r="K1873" s="252"/>
      <c r="L1873" s="257"/>
      <c r="M1873" s="258"/>
      <c r="N1873" s="259"/>
      <c r="O1873" s="259"/>
      <c r="P1873" s="259"/>
      <c r="Q1873" s="259"/>
      <c r="R1873" s="259"/>
      <c r="S1873" s="259"/>
      <c r="T1873" s="260"/>
      <c r="AT1873" s="261" t="s">
        <v>252</v>
      </c>
      <c r="AU1873" s="261" t="s">
        <v>85</v>
      </c>
      <c r="AV1873" s="12" t="s">
        <v>83</v>
      </c>
      <c r="AW1873" s="12" t="s">
        <v>38</v>
      </c>
      <c r="AX1873" s="12" t="s">
        <v>75</v>
      </c>
      <c r="AY1873" s="261" t="s">
        <v>182</v>
      </c>
    </row>
    <row r="1874" s="13" customFormat="1">
      <c r="B1874" s="262"/>
      <c r="C1874" s="263"/>
      <c r="D1874" s="253" t="s">
        <v>252</v>
      </c>
      <c r="E1874" s="264" t="s">
        <v>21</v>
      </c>
      <c r="F1874" s="265" t="s">
        <v>751</v>
      </c>
      <c r="G1874" s="263"/>
      <c r="H1874" s="266">
        <v>3.8999999999999999</v>
      </c>
      <c r="I1874" s="267"/>
      <c r="J1874" s="263"/>
      <c r="K1874" s="263"/>
      <c r="L1874" s="268"/>
      <c r="M1874" s="269"/>
      <c r="N1874" s="270"/>
      <c r="O1874" s="270"/>
      <c r="P1874" s="270"/>
      <c r="Q1874" s="270"/>
      <c r="R1874" s="270"/>
      <c r="S1874" s="270"/>
      <c r="T1874" s="271"/>
      <c r="AT1874" s="272" t="s">
        <v>252</v>
      </c>
      <c r="AU1874" s="272" t="s">
        <v>85</v>
      </c>
      <c r="AV1874" s="13" t="s">
        <v>85</v>
      </c>
      <c r="AW1874" s="13" t="s">
        <v>38</v>
      </c>
      <c r="AX1874" s="13" t="s">
        <v>75</v>
      </c>
      <c r="AY1874" s="272" t="s">
        <v>182</v>
      </c>
    </row>
    <row r="1875" s="12" customFormat="1">
      <c r="B1875" s="251"/>
      <c r="C1875" s="252"/>
      <c r="D1875" s="253" t="s">
        <v>252</v>
      </c>
      <c r="E1875" s="254" t="s">
        <v>21</v>
      </c>
      <c r="F1875" s="255" t="s">
        <v>752</v>
      </c>
      <c r="G1875" s="252"/>
      <c r="H1875" s="254" t="s">
        <v>21</v>
      </c>
      <c r="I1875" s="256"/>
      <c r="J1875" s="252"/>
      <c r="K1875" s="252"/>
      <c r="L1875" s="257"/>
      <c r="M1875" s="258"/>
      <c r="N1875" s="259"/>
      <c r="O1875" s="259"/>
      <c r="P1875" s="259"/>
      <c r="Q1875" s="259"/>
      <c r="R1875" s="259"/>
      <c r="S1875" s="259"/>
      <c r="T1875" s="260"/>
      <c r="AT1875" s="261" t="s">
        <v>252</v>
      </c>
      <c r="AU1875" s="261" t="s">
        <v>85</v>
      </c>
      <c r="AV1875" s="12" t="s">
        <v>83</v>
      </c>
      <c r="AW1875" s="12" t="s">
        <v>38</v>
      </c>
      <c r="AX1875" s="12" t="s">
        <v>75</v>
      </c>
      <c r="AY1875" s="261" t="s">
        <v>182</v>
      </c>
    </row>
    <row r="1876" s="12" customFormat="1">
      <c r="B1876" s="251"/>
      <c r="C1876" s="252"/>
      <c r="D1876" s="253" t="s">
        <v>252</v>
      </c>
      <c r="E1876" s="254" t="s">
        <v>21</v>
      </c>
      <c r="F1876" s="255" t="s">
        <v>753</v>
      </c>
      <c r="G1876" s="252"/>
      <c r="H1876" s="254" t="s">
        <v>21</v>
      </c>
      <c r="I1876" s="256"/>
      <c r="J1876" s="252"/>
      <c r="K1876" s="252"/>
      <c r="L1876" s="257"/>
      <c r="M1876" s="258"/>
      <c r="N1876" s="259"/>
      <c r="O1876" s="259"/>
      <c r="P1876" s="259"/>
      <c r="Q1876" s="259"/>
      <c r="R1876" s="259"/>
      <c r="S1876" s="259"/>
      <c r="T1876" s="260"/>
      <c r="AT1876" s="261" t="s">
        <v>252</v>
      </c>
      <c r="AU1876" s="261" t="s">
        <v>85</v>
      </c>
      <c r="AV1876" s="12" t="s">
        <v>83</v>
      </c>
      <c r="AW1876" s="12" t="s">
        <v>38</v>
      </c>
      <c r="AX1876" s="12" t="s">
        <v>75</v>
      </c>
      <c r="AY1876" s="261" t="s">
        <v>182</v>
      </c>
    </row>
    <row r="1877" s="13" customFormat="1">
      <c r="B1877" s="262"/>
      <c r="C1877" s="263"/>
      <c r="D1877" s="253" t="s">
        <v>252</v>
      </c>
      <c r="E1877" s="264" t="s">
        <v>21</v>
      </c>
      <c r="F1877" s="265" t="s">
        <v>754</v>
      </c>
      <c r="G1877" s="263"/>
      <c r="H1877" s="266">
        <v>5.9000000000000004</v>
      </c>
      <c r="I1877" s="267"/>
      <c r="J1877" s="263"/>
      <c r="K1877" s="263"/>
      <c r="L1877" s="268"/>
      <c r="M1877" s="269"/>
      <c r="N1877" s="270"/>
      <c r="O1877" s="270"/>
      <c r="P1877" s="270"/>
      <c r="Q1877" s="270"/>
      <c r="R1877" s="270"/>
      <c r="S1877" s="270"/>
      <c r="T1877" s="271"/>
      <c r="AT1877" s="272" t="s">
        <v>252</v>
      </c>
      <c r="AU1877" s="272" t="s">
        <v>85</v>
      </c>
      <c r="AV1877" s="13" t="s">
        <v>85</v>
      </c>
      <c r="AW1877" s="13" t="s">
        <v>38</v>
      </c>
      <c r="AX1877" s="13" t="s">
        <v>75</v>
      </c>
      <c r="AY1877" s="272" t="s">
        <v>182</v>
      </c>
    </row>
    <row r="1878" s="12" customFormat="1">
      <c r="B1878" s="251"/>
      <c r="C1878" s="252"/>
      <c r="D1878" s="253" t="s">
        <v>252</v>
      </c>
      <c r="E1878" s="254" t="s">
        <v>21</v>
      </c>
      <c r="F1878" s="255" t="s">
        <v>755</v>
      </c>
      <c r="G1878" s="252"/>
      <c r="H1878" s="254" t="s">
        <v>21</v>
      </c>
      <c r="I1878" s="256"/>
      <c r="J1878" s="252"/>
      <c r="K1878" s="252"/>
      <c r="L1878" s="257"/>
      <c r="M1878" s="258"/>
      <c r="N1878" s="259"/>
      <c r="O1878" s="259"/>
      <c r="P1878" s="259"/>
      <c r="Q1878" s="259"/>
      <c r="R1878" s="259"/>
      <c r="S1878" s="259"/>
      <c r="T1878" s="260"/>
      <c r="AT1878" s="261" t="s">
        <v>252</v>
      </c>
      <c r="AU1878" s="261" t="s">
        <v>85</v>
      </c>
      <c r="AV1878" s="12" t="s">
        <v>83</v>
      </c>
      <c r="AW1878" s="12" t="s">
        <v>38</v>
      </c>
      <c r="AX1878" s="12" t="s">
        <v>75</v>
      </c>
      <c r="AY1878" s="261" t="s">
        <v>182</v>
      </c>
    </row>
    <row r="1879" s="12" customFormat="1">
      <c r="B1879" s="251"/>
      <c r="C1879" s="252"/>
      <c r="D1879" s="253" t="s">
        <v>252</v>
      </c>
      <c r="E1879" s="254" t="s">
        <v>21</v>
      </c>
      <c r="F1879" s="255" t="s">
        <v>756</v>
      </c>
      <c r="G1879" s="252"/>
      <c r="H1879" s="254" t="s">
        <v>21</v>
      </c>
      <c r="I1879" s="256"/>
      <c r="J1879" s="252"/>
      <c r="K1879" s="252"/>
      <c r="L1879" s="257"/>
      <c r="M1879" s="258"/>
      <c r="N1879" s="259"/>
      <c r="O1879" s="259"/>
      <c r="P1879" s="259"/>
      <c r="Q1879" s="259"/>
      <c r="R1879" s="259"/>
      <c r="S1879" s="259"/>
      <c r="T1879" s="260"/>
      <c r="AT1879" s="261" t="s">
        <v>252</v>
      </c>
      <c r="AU1879" s="261" t="s">
        <v>85</v>
      </c>
      <c r="AV1879" s="12" t="s">
        <v>83</v>
      </c>
      <c r="AW1879" s="12" t="s">
        <v>38</v>
      </c>
      <c r="AX1879" s="12" t="s">
        <v>75</v>
      </c>
      <c r="AY1879" s="261" t="s">
        <v>182</v>
      </c>
    </row>
    <row r="1880" s="13" customFormat="1">
      <c r="B1880" s="262"/>
      <c r="C1880" s="263"/>
      <c r="D1880" s="253" t="s">
        <v>252</v>
      </c>
      <c r="E1880" s="264" t="s">
        <v>21</v>
      </c>
      <c r="F1880" s="265" t="s">
        <v>757</v>
      </c>
      <c r="G1880" s="263"/>
      <c r="H1880" s="266">
        <v>10</v>
      </c>
      <c r="I1880" s="267"/>
      <c r="J1880" s="263"/>
      <c r="K1880" s="263"/>
      <c r="L1880" s="268"/>
      <c r="M1880" s="269"/>
      <c r="N1880" s="270"/>
      <c r="O1880" s="270"/>
      <c r="P1880" s="270"/>
      <c r="Q1880" s="270"/>
      <c r="R1880" s="270"/>
      <c r="S1880" s="270"/>
      <c r="T1880" s="271"/>
      <c r="AT1880" s="272" t="s">
        <v>252</v>
      </c>
      <c r="AU1880" s="272" t="s">
        <v>85</v>
      </c>
      <c r="AV1880" s="13" t="s">
        <v>85</v>
      </c>
      <c r="AW1880" s="13" t="s">
        <v>38</v>
      </c>
      <c r="AX1880" s="13" t="s">
        <v>75</v>
      </c>
      <c r="AY1880" s="272" t="s">
        <v>182</v>
      </c>
    </row>
    <row r="1881" s="12" customFormat="1">
      <c r="B1881" s="251"/>
      <c r="C1881" s="252"/>
      <c r="D1881" s="253" t="s">
        <v>252</v>
      </c>
      <c r="E1881" s="254" t="s">
        <v>21</v>
      </c>
      <c r="F1881" s="255" t="s">
        <v>758</v>
      </c>
      <c r="G1881" s="252"/>
      <c r="H1881" s="254" t="s">
        <v>21</v>
      </c>
      <c r="I1881" s="256"/>
      <c r="J1881" s="252"/>
      <c r="K1881" s="252"/>
      <c r="L1881" s="257"/>
      <c r="M1881" s="258"/>
      <c r="N1881" s="259"/>
      <c r="O1881" s="259"/>
      <c r="P1881" s="259"/>
      <c r="Q1881" s="259"/>
      <c r="R1881" s="259"/>
      <c r="S1881" s="259"/>
      <c r="T1881" s="260"/>
      <c r="AT1881" s="261" t="s">
        <v>252</v>
      </c>
      <c r="AU1881" s="261" t="s">
        <v>85</v>
      </c>
      <c r="AV1881" s="12" t="s">
        <v>83</v>
      </c>
      <c r="AW1881" s="12" t="s">
        <v>38</v>
      </c>
      <c r="AX1881" s="12" t="s">
        <v>75</v>
      </c>
      <c r="AY1881" s="261" t="s">
        <v>182</v>
      </c>
    </row>
    <row r="1882" s="12" customFormat="1">
      <c r="B1882" s="251"/>
      <c r="C1882" s="252"/>
      <c r="D1882" s="253" t="s">
        <v>252</v>
      </c>
      <c r="E1882" s="254" t="s">
        <v>21</v>
      </c>
      <c r="F1882" s="255" t="s">
        <v>759</v>
      </c>
      <c r="G1882" s="252"/>
      <c r="H1882" s="254" t="s">
        <v>21</v>
      </c>
      <c r="I1882" s="256"/>
      <c r="J1882" s="252"/>
      <c r="K1882" s="252"/>
      <c r="L1882" s="257"/>
      <c r="M1882" s="258"/>
      <c r="N1882" s="259"/>
      <c r="O1882" s="259"/>
      <c r="P1882" s="259"/>
      <c r="Q1882" s="259"/>
      <c r="R1882" s="259"/>
      <c r="S1882" s="259"/>
      <c r="T1882" s="260"/>
      <c r="AT1882" s="261" t="s">
        <v>252</v>
      </c>
      <c r="AU1882" s="261" t="s">
        <v>85</v>
      </c>
      <c r="AV1882" s="12" t="s">
        <v>83</v>
      </c>
      <c r="AW1882" s="12" t="s">
        <v>38</v>
      </c>
      <c r="AX1882" s="12" t="s">
        <v>75</v>
      </c>
      <c r="AY1882" s="261" t="s">
        <v>182</v>
      </c>
    </row>
    <row r="1883" s="13" customFormat="1">
      <c r="B1883" s="262"/>
      <c r="C1883" s="263"/>
      <c r="D1883" s="253" t="s">
        <v>252</v>
      </c>
      <c r="E1883" s="264" t="s">
        <v>21</v>
      </c>
      <c r="F1883" s="265" t="s">
        <v>760</v>
      </c>
      <c r="G1883" s="263"/>
      <c r="H1883" s="266">
        <v>3.6000000000000001</v>
      </c>
      <c r="I1883" s="267"/>
      <c r="J1883" s="263"/>
      <c r="K1883" s="263"/>
      <c r="L1883" s="268"/>
      <c r="M1883" s="269"/>
      <c r="N1883" s="270"/>
      <c r="O1883" s="270"/>
      <c r="P1883" s="270"/>
      <c r="Q1883" s="270"/>
      <c r="R1883" s="270"/>
      <c r="S1883" s="270"/>
      <c r="T1883" s="271"/>
      <c r="AT1883" s="272" t="s">
        <v>252</v>
      </c>
      <c r="AU1883" s="272" t="s">
        <v>85</v>
      </c>
      <c r="AV1883" s="13" t="s">
        <v>85</v>
      </c>
      <c r="AW1883" s="13" t="s">
        <v>38</v>
      </c>
      <c r="AX1883" s="13" t="s">
        <v>75</v>
      </c>
      <c r="AY1883" s="272" t="s">
        <v>182</v>
      </c>
    </row>
    <row r="1884" s="14" customFormat="1">
      <c r="B1884" s="273"/>
      <c r="C1884" s="274"/>
      <c r="D1884" s="253" t="s">
        <v>252</v>
      </c>
      <c r="E1884" s="275" t="s">
        <v>21</v>
      </c>
      <c r="F1884" s="276" t="s">
        <v>270</v>
      </c>
      <c r="G1884" s="274"/>
      <c r="H1884" s="277">
        <v>54.5</v>
      </c>
      <c r="I1884" s="278"/>
      <c r="J1884" s="274"/>
      <c r="K1884" s="274"/>
      <c r="L1884" s="279"/>
      <c r="M1884" s="280"/>
      <c r="N1884" s="281"/>
      <c r="O1884" s="281"/>
      <c r="P1884" s="281"/>
      <c r="Q1884" s="281"/>
      <c r="R1884" s="281"/>
      <c r="S1884" s="281"/>
      <c r="T1884" s="282"/>
      <c r="AT1884" s="283" t="s">
        <v>252</v>
      </c>
      <c r="AU1884" s="283" t="s">
        <v>85</v>
      </c>
      <c r="AV1884" s="14" t="s">
        <v>198</v>
      </c>
      <c r="AW1884" s="14" t="s">
        <v>38</v>
      </c>
      <c r="AX1884" s="14" t="s">
        <v>83</v>
      </c>
      <c r="AY1884" s="283" t="s">
        <v>182</v>
      </c>
    </row>
    <row r="1885" s="13" customFormat="1">
      <c r="B1885" s="262"/>
      <c r="C1885" s="263"/>
      <c r="D1885" s="253" t="s">
        <v>252</v>
      </c>
      <c r="E1885" s="263"/>
      <c r="F1885" s="265" t="s">
        <v>1753</v>
      </c>
      <c r="G1885" s="263"/>
      <c r="H1885" s="266">
        <v>62.674999999999997</v>
      </c>
      <c r="I1885" s="267"/>
      <c r="J1885" s="263"/>
      <c r="K1885" s="263"/>
      <c r="L1885" s="268"/>
      <c r="M1885" s="269"/>
      <c r="N1885" s="270"/>
      <c r="O1885" s="270"/>
      <c r="P1885" s="270"/>
      <c r="Q1885" s="270"/>
      <c r="R1885" s="270"/>
      <c r="S1885" s="270"/>
      <c r="T1885" s="271"/>
      <c r="AT1885" s="272" t="s">
        <v>252</v>
      </c>
      <c r="AU1885" s="272" t="s">
        <v>85</v>
      </c>
      <c r="AV1885" s="13" t="s">
        <v>85</v>
      </c>
      <c r="AW1885" s="13" t="s">
        <v>6</v>
      </c>
      <c r="AX1885" s="13" t="s">
        <v>83</v>
      </c>
      <c r="AY1885" s="272" t="s">
        <v>182</v>
      </c>
    </row>
    <row r="1886" s="1" customFormat="1" ht="16.5" customHeight="1">
      <c r="B1886" s="47"/>
      <c r="C1886" s="284" t="s">
        <v>1754</v>
      </c>
      <c r="D1886" s="284" t="s">
        <v>300</v>
      </c>
      <c r="E1886" s="285" t="s">
        <v>1755</v>
      </c>
      <c r="F1886" s="286" t="s">
        <v>1756</v>
      </c>
      <c r="G1886" s="287" t="s">
        <v>250</v>
      </c>
      <c r="H1886" s="288">
        <v>32.314999999999998</v>
      </c>
      <c r="I1886" s="289"/>
      <c r="J1886" s="290">
        <f>ROUND(I1886*H1886,2)</f>
        <v>0</v>
      </c>
      <c r="K1886" s="286" t="s">
        <v>21</v>
      </c>
      <c r="L1886" s="291"/>
      <c r="M1886" s="292" t="s">
        <v>21</v>
      </c>
      <c r="N1886" s="293" t="s">
        <v>46</v>
      </c>
      <c r="O1886" s="48"/>
      <c r="P1886" s="244">
        <f>O1886*H1886</f>
        <v>0</v>
      </c>
      <c r="Q1886" s="244">
        <v>0.019199999999999998</v>
      </c>
      <c r="R1886" s="244">
        <f>Q1886*H1886</f>
        <v>0.62044799999999989</v>
      </c>
      <c r="S1886" s="244">
        <v>0</v>
      </c>
      <c r="T1886" s="245">
        <f>S1886*H1886</f>
        <v>0</v>
      </c>
      <c r="AR1886" s="25" t="s">
        <v>215</v>
      </c>
      <c r="AT1886" s="25" t="s">
        <v>300</v>
      </c>
      <c r="AU1886" s="25" t="s">
        <v>85</v>
      </c>
      <c r="AY1886" s="25" t="s">
        <v>182</v>
      </c>
      <c r="BE1886" s="246">
        <f>IF(N1886="základní",J1886,0)</f>
        <v>0</v>
      </c>
      <c r="BF1886" s="246">
        <f>IF(N1886="snížená",J1886,0)</f>
        <v>0</v>
      </c>
      <c r="BG1886" s="246">
        <f>IF(N1886="zákl. přenesená",J1886,0)</f>
        <v>0</v>
      </c>
      <c r="BH1886" s="246">
        <f>IF(N1886="sníž. přenesená",J1886,0)</f>
        <v>0</v>
      </c>
      <c r="BI1886" s="246">
        <f>IF(N1886="nulová",J1886,0)</f>
        <v>0</v>
      </c>
      <c r="BJ1886" s="25" t="s">
        <v>83</v>
      </c>
      <c r="BK1886" s="246">
        <f>ROUND(I1886*H1886,2)</f>
        <v>0</v>
      </c>
      <c r="BL1886" s="25" t="s">
        <v>198</v>
      </c>
      <c r="BM1886" s="25" t="s">
        <v>1757</v>
      </c>
    </row>
    <row r="1887" s="12" customFormat="1">
      <c r="B1887" s="251"/>
      <c r="C1887" s="252"/>
      <c r="D1887" s="253" t="s">
        <v>252</v>
      </c>
      <c r="E1887" s="254" t="s">
        <v>21</v>
      </c>
      <c r="F1887" s="255" t="s">
        <v>716</v>
      </c>
      <c r="G1887" s="252"/>
      <c r="H1887" s="254" t="s">
        <v>21</v>
      </c>
      <c r="I1887" s="256"/>
      <c r="J1887" s="252"/>
      <c r="K1887" s="252"/>
      <c r="L1887" s="257"/>
      <c r="M1887" s="258"/>
      <c r="N1887" s="259"/>
      <c r="O1887" s="259"/>
      <c r="P1887" s="259"/>
      <c r="Q1887" s="259"/>
      <c r="R1887" s="259"/>
      <c r="S1887" s="259"/>
      <c r="T1887" s="260"/>
      <c r="AT1887" s="261" t="s">
        <v>252</v>
      </c>
      <c r="AU1887" s="261" t="s">
        <v>85</v>
      </c>
      <c r="AV1887" s="12" t="s">
        <v>83</v>
      </c>
      <c r="AW1887" s="12" t="s">
        <v>38</v>
      </c>
      <c r="AX1887" s="12" t="s">
        <v>75</v>
      </c>
      <c r="AY1887" s="261" t="s">
        <v>182</v>
      </c>
    </row>
    <row r="1888" s="12" customFormat="1">
      <c r="B1888" s="251"/>
      <c r="C1888" s="252"/>
      <c r="D1888" s="253" t="s">
        <v>252</v>
      </c>
      <c r="E1888" s="254" t="s">
        <v>21</v>
      </c>
      <c r="F1888" s="255" t="s">
        <v>717</v>
      </c>
      <c r="G1888" s="252"/>
      <c r="H1888" s="254" t="s">
        <v>21</v>
      </c>
      <c r="I1888" s="256"/>
      <c r="J1888" s="252"/>
      <c r="K1888" s="252"/>
      <c r="L1888" s="257"/>
      <c r="M1888" s="258"/>
      <c r="N1888" s="259"/>
      <c r="O1888" s="259"/>
      <c r="P1888" s="259"/>
      <c r="Q1888" s="259"/>
      <c r="R1888" s="259"/>
      <c r="S1888" s="259"/>
      <c r="T1888" s="260"/>
      <c r="AT1888" s="261" t="s">
        <v>252</v>
      </c>
      <c r="AU1888" s="261" t="s">
        <v>85</v>
      </c>
      <c r="AV1888" s="12" t="s">
        <v>83</v>
      </c>
      <c r="AW1888" s="12" t="s">
        <v>38</v>
      </c>
      <c r="AX1888" s="12" t="s">
        <v>75</v>
      </c>
      <c r="AY1888" s="261" t="s">
        <v>182</v>
      </c>
    </row>
    <row r="1889" s="13" customFormat="1">
      <c r="B1889" s="262"/>
      <c r="C1889" s="263"/>
      <c r="D1889" s="253" t="s">
        <v>252</v>
      </c>
      <c r="E1889" s="264" t="s">
        <v>21</v>
      </c>
      <c r="F1889" s="265" t="s">
        <v>718</v>
      </c>
      <c r="G1889" s="263"/>
      <c r="H1889" s="266">
        <v>4.0999999999999996</v>
      </c>
      <c r="I1889" s="267"/>
      <c r="J1889" s="263"/>
      <c r="K1889" s="263"/>
      <c r="L1889" s="268"/>
      <c r="M1889" s="269"/>
      <c r="N1889" s="270"/>
      <c r="O1889" s="270"/>
      <c r="P1889" s="270"/>
      <c r="Q1889" s="270"/>
      <c r="R1889" s="270"/>
      <c r="S1889" s="270"/>
      <c r="T1889" s="271"/>
      <c r="AT1889" s="272" t="s">
        <v>252</v>
      </c>
      <c r="AU1889" s="272" t="s">
        <v>85</v>
      </c>
      <c r="AV1889" s="13" t="s">
        <v>85</v>
      </c>
      <c r="AW1889" s="13" t="s">
        <v>38</v>
      </c>
      <c r="AX1889" s="13" t="s">
        <v>75</v>
      </c>
      <c r="AY1889" s="272" t="s">
        <v>182</v>
      </c>
    </row>
    <row r="1890" s="12" customFormat="1">
      <c r="B1890" s="251"/>
      <c r="C1890" s="252"/>
      <c r="D1890" s="253" t="s">
        <v>252</v>
      </c>
      <c r="E1890" s="254" t="s">
        <v>21</v>
      </c>
      <c r="F1890" s="255" t="s">
        <v>725</v>
      </c>
      <c r="G1890" s="252"/>
      <c r="H1890" s="254" t="s">
        <v>21</v>
      </c>
      <c r="I1890" s="256"/>
      <c r="J1890" s="252"/>
      <c r="K1890" s="252"/>
      <c r="L1890" s="257"/>
      <c r="M1890" s="258"/>
      <c r="N1890" s="259"/>
      <c r="O1890" s="259"/>
      <c r="P1890" s="259"/>
      <c r="Q1890" s="259"/>
      <c r="R1890" s="259"/>
      <c r="S1890" s="259"/>
      <c r="T1890" s="260"/>
      <c r="AT1890" s="261" t="s">
        <v>252</v>
      </c>
      <c r="AU1890" s="261" t="s">
        <v>85</v>
      </c>
      <c r="AV1890" s="12" t="s">
        <v>83</v>
      </c>
      <c r="AW1890" s="12" t="s">
        <v>38</v>
      </c>
      <c r="AX1890" s="12" t="s">
        <v>75</v>
      </c>
      <c r="AY1890" s="261" t="s">
        <v>182</v>
      </c>
    </row>
    <row r="1891" s="12" customFormat="1">
      <c r="B1891" s="251"/>
      <c r="C1891" s="252"/>
      <c r="D1891" s="253" t="s">
        <v>252</v>
      </c>
      <c r="E1891" s="254" t="s">
        <v>21</v>
      </c>
      <c r="F1891" s="255" t="s">
        <v>726</v>
      </c>
      <c r="G1891" s="252"/>
      <c r="H1891" s="254" t="s">
        <v>21</v>
      </c>
      <c r="I1891" s="256"/>
      <c r="J1891" s="252"/>
      <c r="K1891" s="252"/>
      <c r="L1891" s="257"/>
      <c r="M1891" s="258"/>
      <c r="N1891" s="259"/>
      <c r="O1891" s="259"/>
      <c r="P1891" s="259"/>
      <c r="Q1891" s="259"/>
      <c r="R1891" s="259"/>
      <c r="S1891" s="259"/>
      <c r="T1891" s="260"/>
      <c r="AT1891" s="261" t="s">
        <v>252</v>
      </c>
      <c r="AU1891" s="261" t="s">
        <v>85</v>
      </c>
      <c r="AV1891" s="12" t="s">
        <v>83</v>
      </c>
      <c r="AW1891" s="12" t="s">
        <v>38</v>
      </c>
      <c r="AX1891" s="12" t="s">
        <v>75</v>
      </c>
      <c r="AY1891" s="261" t="s">
        <v>182</v>
      </c>
    </row>
    <row r="1892" s="13" customFormat="1">
      <c r="B1892" s="262"/>
      <c r="C1892" s="263"/>
      <c r="D1892" s="253" t="s">
        <v>252</v>
      </c>
      <c r="E1892" s="264" t="s">
        <v>21</v>
      </c>
      <c r="F1892" s="265" t="s">
        <v>727</v>
      </c>
      <c r="G1892" s="263"/>
      <c r="H1892" s="266">
        <v>12</v>
      </c>
      <c r="I1892" s="267"/>
      <c r="J1892" s="263"/>
      <c r="K1892" s="263"/>
      <c r="L1892" s="268"/>
      <c r="M1892" s="269"/>
      <c r="N1892" s="270"/>
      <c r="O1892" s="270"/>
      <c r="P1892" s="270"/>
      <c r="Q1892" s="270"/>
      <c r="R1892" s="270"/>
      <c r="S1892" s="270"/>
      <c r="T1892" s="271"/>
      <c r="AT1892" s="272" t="s">
        <v>252</v>
      </c>
      <c r="AU1892" s="272" t="s">
        <v>85</v>
      </c>
      <c r="AV1892" s="13" t="s">
        <v>85</v>
      </c>
      <c r="AW1892" s="13" t="s">
        <v>38</v>
      </c>
      <c r="AX1892" s="13" t="s">
        <v>75</v>
      </c>
      <c r="AY1892" s="272" t="s">
        <v>182</v>
      </c>
    </row>
    <row r="1893" s="12" customFormat="1">
      <c r="B1893" s="251"/>
      <c r="C1893" s="252"/>
      <c r="D1893" s="253" t="s">
        <v>252</v>
      </c>
      <c r="E1893" s="254" t="s">
        <v>21</v>
      </c>
      <c r="F1893" s="255" t="s">
        <v>728</v>
      </c>
      <c r="G1893" s="252"/>
      <c r="H1893" s="254" t="s">
        <v>21</v>
      </c>
      <c r="I1893" s="256"/>
      <c r="J1893" s="252"/>
      <c r="K1893" s="252"/>
      <c r="L1893" s="257"/>
      <c r="M1893" s="258"/>
      <c r="N1893" s="259"/>
      <c r="O1893" s="259"/>
      <c r="P1893" s="259"/>
      <c r="Q1893" s="259"/>
      <c r="R1893" s="259"/>
      <c r="S1893" s="259"/>
      <c r="T1893" s="260"/>
      <c r="AT1893" s="261" t="s">
        <v>252</v>
      </c>
      <c r="AU1893" s="261" t="s">
        <v>85</v>
      </c>
      <c r="AV1893" s="12" t="s">
        <v>83</v>
      </c>
      <c r="AW1893" s="12" t="s">
        <v>38</v>
      </c>
      <c r="AX1893" s="12" t="s">
        <v>75</v>
      </c>
      <c r="AY1893" s="261" t="s">
        <v>182</v>
      </c>
    </row>
    <row r="1894" s="12" customFormat="1">
      <c r="B1894" s="251"/>
      <c r="C1894" s="252"/>
      <c r="D1894" s="253" t="s">
        <v>252</v>
      </c>
      <c r="E1894" s="254" t="s">
        <v>21</v>
      </c>
      <c r="F1894" s="255" t="s">
        <v>729</v>
      </c>
      <c r="G1894" s="252"/>
      <c r="H1894" s="254" t="s">
        <v>21</v>
      </c>
      <c r="I1894" s="256"/>
      <c r="J1894" s="252"/>
      <c r="K1894" s="252"/>
      <c r="L1894" s="257"/>
      <c r="M1894" s="258"/>
      <c r="N1894" s="259"/>
      <c r="O1894" s="259"/>
      <c r="P1894" s="259"/>
      <c r="Q1894" s="259"/>
      <c r="R1894" s="259"/>
      <c r="S1894" s="259"/>
      <c r="T1894" s="260"/>
      <c r="AT1894" s="261" t="s">
        <v>252</v>
      </c>
      <c r="AU1894" s="261" t="s">
        <v>85</v>
      </c>
      <c r="AV1894" s="12" t="s">
        <v>83</v>
      </c>
      <c r="AW1894" s="12" t="s">
        <v>38</v>
      </c>
      <c r="AX1894" s="12" t="s">
        <v>75</v>
      </c>
      <c r="AY1894" s="261" t="s">
        <v>182</v>
      </c>
    </row>
    <row r="1895" s="13" customFormat="1">
      <c r="B1895" s="262"/>
      <c r="C1895" s="263"/>
      <c r="D1895" s="253" t="s">
        <v>252</v>
      </c>
      <c r="E1895" s="264" t="s">
        <v>21</v>
      </c>
      <c r="F1895" s="265" t="s">
        <v>727</v>
      </c>
      <c r="G1895" s="263"/>
      <c r="H1895" s="266">
        <v>12</v>
      </c>
      <c r="I1895" s="267"/>
      <c r="J1895" s="263"/>
      <c r="K1895" s="263"/>
      <c r="L1895" s="268"/>
      <c r="M1895" s="269"/>
      <c r="N1895" s="270"/>
      <c r="O1895" s="270"/>
      <c r="P1895" s="270"/>
      <c r="Q1895" s="270"/>
      <c r="R1895" s="270"/>
      <c r="S1895" s="270"/>
      <c r="T1895" s="271"/>
      <c r="AT1895" s="272" t="s">
        <v>252</v>
      </c>
      <c r="AU1895" s="272" t="s">
        <v>85</v>
      </c>
      <c r="AV1895" s="13" t="s">
        <v>85</v>
      </c>
      <c r="AW1895" s="13" t="s">
        <v>38</v>
      </c>
      <c r="AX1895" s="13" t="s">
        <v>75</v>
      </c>
      <c r="AY1895" s="272" t="s">
        <v>182</v>
      </c>
    </row>
    <row r="1896" s="14" customFormat="1">
      <c r="B1896" s="273"/>
      <c r="C1896" s="274"/>
      <c r="D1896" s="253" t="s">
        <v>252</v>
      </c>
      <c r="E1896" s="275" t="s">
        <v>21</v>
      </c>
      <c r="F1896" s="276" t="s">
        <v>270</v>
      </c>
      <c r="G1896" s="274"/>
      <c r="H1896" s="277">
        <v>28.100000000000001</v>
      </c>
      <c r="I1896" s="278"/>
      <c r="J1896" s="274"/>
      <c r="K1896" s="274"/>
      <c r="L1896" s="279"/>
      <c r="M1896" s="280"/>
      <c r="N1896" s="281"/>
      <c r="O1896" s="281"/>
      <c r="P1896" s="281"/>
      <c r="Q1896" s="281"/>
      <c r="R1896" s="281"/>
      <c r="S1896" s="281"/>
      <c r="T1896" s="282"/>
      <c r="AT1896" s="283" t="s">
        <v>252</v>
      </c>
      <c r="AU1896" s="283" t="s">
        <v>85</v>
      </c>
      <c r="AV1896" s="14" t="s">
        <v>198</v>
      </c>
      <c r="AW1896" s="14" t="s">
        <v>38</v>
      </c>
      <c r="AX1896" s="14" t="s">
        <v>83</v>
      </c>
      <c r="AY1896" s="283" t="s">
        <v>182</v>
      </c>
    </row>
    <row r="1897" s="13" customFormat="1">
      <c r="B1897" s="262"/>
      <c r="C1897" s="263"/>
      <c r="D1897" s="253" t="s">
        <v>252</v>
      </c>
      <c r="E1897" s="263"/>
      <c r="F1897" s="265" t="s">
        <v>1758</v>
      </c>
      <c r="G1897" s="263"/>
      <c r="H1897" s="266">
        <v>32.314999999999998</v>
      </c>
      <c r="I1897" s="267"/>
      <c r="J1897" s="263"/>
      <c r="K1897" s="263"/>
      <c r="L1897" s="268"/>
      <c r="M1897" s="269"/>
      <c r="N1897" s="270"/>
      <c r="O1897" s="270"/>
      <c r="P1897" s="270"/>
      <c r="Q1897" s="270"/>
      <c r="R1897" s="270"/>
      <c r="S1897" s="270"/>
      <c r="T1897" s="271"/>
      <c r="AT1897" s="272" t="s">
        <v>252</v>
      </c>
      <c r="AU1897" s="272" t="s">
        <v>85</v>
      </c>
      <c r="AV1897" s="13" t="s">
        <v>85</v>
      </c>
      <c r="AW1897" s="13" t="s">
        <v>6</v>
      </c>
      <c r="AX1897" s="13" t="s">
        <v>83</v>
      </c>
      <c r="AY1897" s="272" t="s">
        <v>182</v>
      </c>
    </row>
    <row r="1898" s="1" customFormat="1" ht="16.5" customHeight="1">
      <c r="B1898" s="47"/>
      <c r="C1898" s="235" t="s">
        <v>1759</v>
      </c>
      <c r="D1898" s="235" t="s">
        <v>185</v>
      </c>
      <c r="E1898" s="236" t="s">
        <v>1760</v>
      </c>
      <c r="F1898" s="237" t="s">
        <v>1761</v>
      </c>
      <c r="G1898" s="238" t="s">
        <v>250</v>
      </c>
      <c r="H1898" s="239">
        <v>20.199999999999999</v>
      </c>
      <c r="I1898" s="240"/>
      <c r="J1898" s="241">
        <f>ROUND(I1898*H1898,2)</f>
        <v>0</v>
      </c>
      <c r="K1898" s="237" t="s">
        <v>189</v>
      </c>
      <c r="L1898" s="73"/>
      <c r="M1898" s="242" t="s">
        <v>21</v>
      </c>
      <c r="N1898" s="243" t="s">
        <v>46</v>
      </c>
      <c r="O1898" s="48"/>
      <c r="P1898" s="244">
        <f>O1898*H1898</f>
        <v>0</v>
      </c>
      <c r="Q1898" s="244">
        <v>0</v>
      </c>
      <c r="R1898" s="244">
        <f>Q1898*H1898</f>
        <v>0</v>
      </c>
      <c r="S1898" s="244">
        <v>0</v>
      </c>
      <c r="T1898" s="245">
        <f>S1898*H1898</f>
        <v>0</v>
      </c>
      <c r="AR1898" s="25" t="s">
        <v>198</v>
      </c>
      <c r="AT1898" s="25" t="s">
        <v>185</v>
      </c>
      <c r="AU1898" s="25" t="s">
        <v>85</v>
      </c>
      <c r="AY1898" s="25" t="s">
        <v>182</v>
      </c>
      <c r="BE1898" s="246">
        <f>IF(N1898="základní",J1898,0)</f>
        <v>0</v>
      </c>
      <c r="BF1898" s="246">
        <f>IF(N1898="snížená",J1898,0)</f>
        <v>0</v>
      </c>
      <c r="BG1898" s="246">
        <f>IF(N1898="zákl. přenesená",J1898,0)</f>
        <v>0</v>
      </c>
      <c r="BH1898" s="246">
        <f>IF(N1898="sníž. přenesená",J1898,0)</f>
        <v>0</v>
      </c>
      <c r="BI1898" s="246">
        <f>IF(N1898="nulová",J1898,0)</f>
        <v>0</v>
      </c>
      <c r="BJ1898" s="25" t="s">
        <v>83</v>
      </c>
      <c r="BK1898" s="246">
        <f>ROUND(I1898*H1898,2)</f>
        <v>0</v>
      </c>
      <c r="BL1898" s="25" t="s">
        <v>198</v>
      </c>
      <c r="BM1898" s="25" t="s">
        <v>1762</v>
      </c>
    </row>
    <row r="1899" s="12" customFormat="1">
      <c r="B1899" s="251"/>
      <c r="C1899" s="252"/>
      <c r="D1899" s="253" t="s">
        <v>252</v>
      </c>
      <c r="E1899" s="254" t="s">
        <v>21</v>
      </c>
      <c r="F1899" s="255" t="s">
        <v>716</v>
      </c>
      <c r="G1899" s="252"/>
      <c r="H1899" s="254" t="s">
        <v>21</v>
      </c>
      <c r="I1899" s="256"/>
      <c r="J1899" s="252"/>
      <c r="K1899" s="252"/>
      <c r="L1899" s="257"/>
      <c r="M1899" s="258"/>
      <c r="N1899" s="259"/>
      <c r="O1899" s="259"/>
      <c r="P1899" s="259"/>
      <c r="Q1899" s="259"/>
      <c r="R1899" s="259"/>
      <c r="S1899" s="259"/>
      <c r="T1899" s="260"/>
      <c r="AT1899" s="261" t="s">
        <v>252</v>
      </c>
      <c r="AU1899" s="261" t="s">
        <v>85</v>
      </c>
      <c r="AV1899" s="12" t="s">
        <v>83</v>
      </c>
      <c r="AW1899" s="12" t="s">
        <v>38</v>
      </c>
      <c r="AX1899" s="12" t="s">
        <v>75</v>
      </c>
      <c r="AY1899" s="261" t="s">
        <v>182</v>
      </c>
    </row>
    <row r="1900" s="12" customFormat="1">
      <c r="B1900" s="251"/>
      <c r="C1900" s="252"/>
      <c r="D1900" s="253" t="s">
        <v>252</v>
      </c>
      <c r="E1900" s="254" t="s">
        <v>21</v>
      </c>
      <c r="F1900" s="255" t="s">
        <v>717</v>
      </c>
      <c r="G1900" s="252"/>
      <c r="H1900" s="254" t="s">
        <v>21</v>
      </c>
      <c r="I1900" s="256"/>
      <c r="J1900" s="252"/>
      <c r="K1900" s="252"/>
      <c r="L1900" s="257"/>
      <c r="M1900" s="258"/>
      <c r="N1900" s="259"/>
      <c r="O1900" s="259"/>
      <c r="P1900" s="259"/>
      <c r="Q1900" s="259"/>
      <c r="R1900" s="259"/>
      <c r="S1900" s="259"/>
      <c r="T1900" s="260"/>
      <c r="AT1900" s="261" t="s">
        <v>252</v>
      </c>
      <c r="AU1900" s="261" t="s">
        <v>85</v>
      </c>
      <c r="AV1900" s="12" t="s">
        <v>83</v>
      </c>
      <c r="AW1900" s="12" t="s">
        <v>38</v>
      </c>
      <c r="AX1900" s="12" t="s">
        <v>75</v>
      </c>
      <c r="AY1900" s="261" t="s">
        <v>182</v>
      </c>
    </row>
    <row r="1901" s="13" customFormat="1">
      <c r="B1901" s="262"/>
      <c r="C1901" s="263"/>
      <c r="D1901" s="253" t="s">
        <v>252</v>
      </c>
      <c r="E1901" s="264" t="s">
        <v>21</v>
      </c>
      <c r="F1901" s="265" t="s">
        <v>718</v>
      </c>
      <c r="G1901" s="263"/>
      <c r="H1901" s="266">
        <v>4.0999999999999996</v>
      </c>
      <c r="I1901" s="267"/>
      <c r="J1901" s="263"/>
      <c r="K1901" s="263"/>
      <c r="L1901" s="268"/>
      <c r="M1901" s="269"/>
      <c r="N1901" s="270"/>
      <c r="O1901" s="270"/>
      <c r="P1901" s="270"/>
      <c r="Q1901" s="270"/>
      <c r="R1901" s="270"/>
      <c r="S1901" s="270"/>
      <c r="T1901" s="271"/>
      <c r="AT1901" s="272" t="s">
        <v>252</v>
      </c>
      <c r="AU1901" s="272" t="s">
        <v>85</v>
      </c>
      <c r="AV1901" s="13" t="s">
        <v>85</v>
      </c>
      <c r="AW1901" s="13" t="s">
        <v>38</v>
      </c>
      <c r="AX1901" s="13" t="s">
        <v>75</v>
      </c>
      <c r="AY1901" s="272" t="s">
        <v>182</v>
      </c>
    </row>
    <row r="1902" s="12" customFormat="1">
      <c r="B1902" s="251"/>
      <c r="C1902" s="252"/>
      <c r="D1902" s="253" t="s">
        <v>252</v>
      </c>
      <c r="E1902" s="254" t="s">
        <v>21</v>
      </c>
      <c r="F1902" s="255" t="s">
        <v>719</v>
      </c>
      <c r="G1902" s="252"/>
      <c r="H1902" s="254" t="s">
        <v>21</v>
      </c>
      <c r="I1902" s="256"/>
      <c r="J1902" s="252"/>
      <c r="K1902" s="252"/>
      <c r="L1902" s="257"/>
      <c r="M1902" s="258"/>
      <c r="N1902" s="259"/>
      <c r="O1902" s="259"/>
      <c r="P1902" s="259"/>
      <c r="Q1902" s="259"/>
      <c r="R1902" s="259"/>
      <c r="S1902" s="259"/>
      <c r="T1902" s="260"/>
      <c r="AT1902" s="261" t="s">
        <v>252</v>
      </c>
      <c r="AU1902" s="261" t="s">
        <v>85</v>
      </c>
      <c r="AV1902" s="12" t="s">
        <v>83</v>
      </c>
      <c r="AW1902" s="12" t="s">
        <v>38</v>
      </c>
      <c r="AX1902" s="12" t="s">
        <v>75</v>
      </c>
      <c r="AY1902" s="261" t="s">
        <v>182</v>
      </c>
    </row>
    <row r="1903" s="12" customFormat="1">
      <c r="B1903" s="251"/>
      <c r="C1903" s="252"/>
      <c r="D1903" s="253" t="s">
        <v>252</v>
      </c>
      <c r="E1903" s="254" t="s">
        <v>21</v>
      </c>
      <c r="F1903" s="255" t="s">
        <v>720</v>
      </c>
      <c r="G1903" s="252"/>
      <c r="H1903" s="254" t="s">
        <v>21</v>
      </c>
      <c r="I1903" s="256"/>
      <c r="J1903" s="252"/>
      <c r="K1903" s="252"/>
      <c r="L1903" s="257"/>
      <c r="M1903" s="258"/>
      <c r="N1903" s="259"/>
      <c r="O1903" s="259"/>
      <c r="P1903" s="259"/>
      <c r="Q1903" s="259"/>
      <c r="R1903" s="259"/>
      <c r="S1903" s="259"/>
      <c r="T1903" s="260"/>
      <c r="AT1903" s="261" t="s">
        <v>252</v>
      </c>
      <c r="AU1903" s="261" t="s">
        <v>85</v>
      </c>
      <c r="AV1903" s="12" t="s">
        <v>83</v>
      </c>
      <c r="AW1903" s="12" t="s">
        <v>38</v>
      </c>
      <c r="AX1903" s="12" t="s">
        <v>75</v>
      </c>
      <c r="AY1903" s="261" t="s">
        <v>182</v>
      </c>
    </row>
    <row r="1904" s="13" customFormat="1">
      <c r="B1904" s="262"/>
      <c r="C1904" s="263"/>
      <c r="D1904" s="253" t="s">
        <v>252</v>
      </c>
      <c r="E1904" s="264" t="s">
        <v>21</v>
      </c>
      <c r="F1904" s="265" t="s">
        <v>721</v>
      </c>
      <c r="G1904" s="263"/>
      <c r="H1904" s="266">
        <v>4.2999999999999998</v>
      </c>
      <c r="I1904" s="267"/>
      <c r="J1904" s="263"/>
      <c r="K1904" s="263"/>
      <c r="L1904" s="268"/>
      <c r="M1904" s="269"/>
      <c r="N1904" s="270"/>
      <c r="O1904" s="270"/>
      <c r="P1904" s="270"/>
      <c r="Q1904" s="270"/>
      <c r="R1904" s="270"/>
      <c r="S1904" s="270"/>
      <c r="T1904" s="271"/>
      <c r="AT1904" s="272" t="s">
        <v>252</v>
      </c>
      <c r="AU1904" s="272" t="s">
        <v>85</v>
      </c>
      <c r="AV1904" s="13" t="s">
        <v>85</v>
      </c>
      <c r="AW1904" s="13" t="s">
        <v>38</v>
      </c>
      <c r="AX1904" s="13" t="s">
        <v>75</v>
      </c>
      <c r="AY1904" s="272" t="s">
        <v>182</v>
      </c>
    </row>
    <row r="1905" s="12" customFormat="1">
      <c r="B1905" s="251"/>
      <c r="C1905" s="252"/>
      <c r="D1905" s="253" t="s">
        <v>252</v>
      </c>
      <c r="E1905" s="254" t="s">
        <v>21</v>
      </c>
      <c r="F1905" s="255" t="s">
        <v>738</v>
      </c>
      <c r="G1905" s="252"/>
      <c r="H1905" s="254" t="s">
        <v>21</v>
      </c>
      <c r="I1905" s="256"/>
      <c r="J1905" s="252"/>
      <c r="K1905" s="252"/>
      <c r="L1905" s="257"/>
      <c r="M1905" s="258"/>
      <c r="N1905" s="259"/>
      <c r="O1905" s="259"/>
      <c r="P1905" s="259"/>
      <c r="Q1905" s="259"/>
      <c r="R1905" s="259"/>
      <c r="S1905" s="259"/>
      <c r="T1905" s="260"/>
      <c r="AT1905" s="261" t="s">
        <v>252</v>
      </c>
      <c r="AU1905" s="261" t="s">
        <v>85</v>
      </c>
      <c r="AV1905" s="12" t="s">
        <v>83</v>
      </c>
      <c r="AW1905" s="12" t="s">
        <v>38</v>
      </c>
      <c r="AX1905" s="12" t="s">
        <v>75</v>
      </c>
      <c r="AY1905" s="261" t="s">
        <v>182</v>
      </c>
    </row>
    <row r="1906" s="12" customFormat="1">
      <c r="B1906" s="251"/>
      <c r="C1906" s="252"/>
      <c r="D1906" s="253" t="s">
        <v>252</v>
      </c>
      <c r="E1906" s="254" t="s">
        <v>21</v>
      </c>
      <c r="F1906" s="255" t="s">
        <v>739</v>
      </c>
      <c r="G1906" s="252"/>
      <c r="H1906" s="254" t="s">
        <v>21</v>
      </c>
      <c r="I1906" s="256"/>
      <c r="J1906" s="252"/>
      <c r="K1906" s="252"/>
      <c r="L1906" s="257"/>
      <c r="M1906" s="258"/>
      <c r="N1906" s="259"/>
      <c r="O1906" s="259"/>
      <c r="P1906" s="259"/>
      <c r="Q1906" s="259"/>
      <c r="R1906" s="259"/>
      <c r="S1906" s="259"/>
      <c r="T1906" s="260"/>
      <c r="AT1906" s="261" t="s">
        <v>252</v>
      </c>
      <c r="AU1906" s="261" t="s">
        <v>85</v>
      </c>
      <c r="AV1906" s="12" t="s">
        <v>83</v>
      </c>
      <c r="AW1906" s="12" t="s">
        <v>38</v>
      </c>
      <c r="AX1906" s="12" t="s">
        <v>75</v>
      </c>
      <c r="AY1906" s="261" t="s">
        <v>182</v>
      </c>
    </row>
    <row r="1907" s="13" customFormat="1">
      <c r="B1907" s="262"/>
      <c r="C1907" s="263"/>
      <c r="D1907" s="253" t="s">
        <v>252</v>
      </c>
      <c r="E1907" s="264" t="s">
        <v>21</v>
      </c>
      <c r="F1907" s="265" t="s">
        <v>740</v>
      </c>
      <c r="G1907" s="263"/>
      <c r="H1907" s="266">
        <v>3.2000000000000002</v>
      </c>
      <c r="I1907" s="267"/>
      <c r="J1907" s="263"/>
      <c r="K1907" s="263"/>
      <c r="L1907" s="268"/>
      <c r="M1907" s="269"/>
      <c r="N1907" s="270"/>
      <c r="O1907" s="270"/>
      <c r="P1907" s="270"/>
      <c r="Q1907" s="270"/>
      <c r="R1907" s="270"/>
      <c r="S1907" s="270"/>
      <c r="T1907" s="271"/>
      <c r="AT1907" s="272" t="s">
        <v>252</v>
      </c>
      <c r="AU1907" s="272" t="s">
        <v>85</v>
      </c>
      <c r="AV1907" s="13" t="s">
        <v>85</v>
      </c>
      <c r="AW1907" s="13" t="s">
        <v>38</v>
      </c>
      <c r="AX1907" s="13" t="s">
        <v>75</v>
      </c>
      <c r="AY1907" s="272" t="s">
        <v>182</v>
      </c>
    </row>
    <row r="1908" s="12" customFormat="1">
      <c r="B1908" s="251"/>
      <c r="C1908" s="252"/>
      <c r="D1908" s="253" t="s">
        <v>252</v>
      </c>
      <c r="E1908" s="254" t="s">
        <v>21</v>
      </c>
      <c r="F1908" s="255" t="s">
        <v>749</v>
      </c>
      <c r="G1908" s="252"/>
      <c r="H1908" s="254" t="s">
        <v>21</v>
      </c>
      <c r="I1908" s="256"/>
      <c r="J1908" s="252"/>
      <c r="K1908" s="252"/>
      <c r="L1908" s="257"/>
      <c r="M1908" s="258"/>
      <c r="N1908" s="259"/>
      <c r="O1908" s="259"/>
      <c r="P1908" s="259"/>
      <c r="Q1908" s="259"/>
      <c r="R1908" s="259"/>
      <c r="S1908" s="259"/>
      <c r="T1908" s="260"/>
      <c r="AT1908" s="261" t="s">
        <v>252</v>
      </c>
      <c r="AU1908" s="261" t="s">
        <v>85</v>
      </c>
      <c r="AV1908" s="12" t="s">
        <v>83</v>
      </c>
      <c r="AW1908" s="12" t="s">
        <v>38</v>
      </c>
      <c r="AX1908" s="12" t="s">
        <v>75</v>
      </c>
      <c r="AY1908" s="261" t="s">
        <v>182</v>
      </c>
    </row>
    <row r="1909" s="12" customFormat="1">
      <c r="B1909" s="251"/>
      <c r="C1909" s="252"/>
      <c r="D1909" s="253" t="s">
        <v>252</v>
      </c>
      <c r="E1909" s="254" t="s">
        <v>21</v>
      </c>
      <c r="F1909" s="255" t="s">
        <v>750</v>
      </c>
      <c r="G1909" s="252"/>
      <c r="H1909" s="254" t="s">
        <v>21</v>
      </c>
      <c r="I1909" s="256"/>
      <c r="J1909" s="252"/>
      <c r="K1909" s="252"/>
      <c r="L1909" s="257"/>
      <c r="M1909" s="258"/>
      <c r="N1909" s="259"/>
      <c r="O1909" s="259"/>
      <c r="P1909" s="259"/>
      <c r="Q1909" s="259"/>
      <c r="R1909" s="259"/>
      <c r="S1909" s="259"/>
      <c r="T1909" s="260"/>
      <c r="AT1909" s="261" t="s">
        <v>252</v>
      </c>
      <c r="AU1909" s="261" t="s">
        <v>85</v>
      </c>
      <c r="AV1909" s="12" t="s">
        <v>83</v>
      </c>
      <c r="AW1909" s="12" t="s">
        <v>38</v>
      </c>
      <c r="AX1909" s="12" t="s">
        <v>75</v>
      </c>
      <c r="AY1909" s="261" t="s">
        <v>182</v>
      </c>
    </row>
    <row r="1910" s="13" customFormat="1">
      <c r="B1910" s="262"/>
      <c r="C1910" s="263"/>
      <c r="D1910" s="253" t="s">
        <v>252</v>
      </c>
      <c r="E1910" s="264" t="s">
        <v>21</v>
      </c>
      <c r="F1910" s="265" t="s">
        <v>751</v>
      </c>
      <c r="G1910" s="263"/>
      <c r="H1910" s="266">
        <v>3.8999999999999999</v>
      </c>
      <c r="I1910" s="267"/>
      <c r="J1910" s="263"/>
      <c r="K1910" s="263"/>
      <c r="L1910" s="268"/>
      <c r="M1910" s="269"/>
      <c r="N1910" s="270"/>
      <c r="O1910" s="270"/>
      <c r="P1910" s="270"/>
      <c r="Q1910" s="270"/>
      <c r="R1910" s="270"/>
      <c r="S1910" s="270"/>
      <c r="T1910" s="271"/>
      <c r="AT1910" s="272" t="s">
        <v>252</v>
      </c>
      <c r="AU1910" s="272" t="s">
        <v>85</v>
      </c>
      <c r="AV1910" s="13" t="s">
        <v>85</v>
      </c>
      <c r="AW1910" s="13" t="s">
        <v>38</v>
      </c>
      <c r="AX1910" s="13" t="s">
        <v>75</v>
      </c>
      <c r="AY1910" s="272" t="s">
        <v>182</v>
      </c>
    </row>
    <row r="1911" s="12" customFormat="1">
      <c r="B1911" s="251"/>
      <c r="C1911" s="252"/>
      <c r="D1911" s="253" t="s">
        <v>252</v>
      </c>
      <c r="E1911" s="254" t="s">
        <v>21</v>
      </c>
      <c r="F1911" s="255" t="s">
        <v>758</v>
      </c>
      <c r="G1911" s="252"/>
      <c r="H1911" s="254" t="s">
        <v>21</v>
      </c>
      <c r="I1911" s="256"/>
      <c r="J1911" s="252"/>
      <c r="K1911" s="252"/>
      <c r="L1911" s="257"/>
      <c r="M1911" s="258"/>
      <c r="N1911" s="259"/>
      <c r="O1911" s="259"/>
      <c r="P1911" s="259"/>
      <c r="Q1911" s="259"/>
      <c r="R1911" s="259"/>
      <c r="S1911" s="259"/>
      <c r="T1911" s="260"/>
      <c r="AT1911" s="261" t="s">
        <v>252</v>
      </c>
      <c r="AU1911" s="261" t="s">
        <v>85</v>
      </c>
      <c r="AV1911" s="12" t="s">
        <v>83</v>
      </c>
      <c r="AW1911" s="12" t="s">
        <v>38</v>
      </c>
      <c r="AX1911" s="12" t="s">
        <v>75</v>
      </c>
      <c r="AY1911" s="261" t="s">
        <v>182</v>
      </c>
    </row>
    <row r="1912" s="12" customFormat="1">
      <c r="B1912" s="251"/>
      <c r="C1912" s="252"/>
      <c r="D1912" s="253" t="s">
        <v>252</v>
      </c>
      <c r="E1912" s="254" t="s">
        <v>21</v>
      </c>
      <c r="F1912" s="255" t="s">
        <v>759</v>
      </c>
      <c r="G1912" s="252"/>
      <c r="H1912" s="254" t="s">
        <v>21</v>
      </c>
      <c r="I1912" s="256"/>
      <c r="J1912" s="252"/>
      <c r="K1912" s="252"/>
      <c r="L1912" s="257"/>
      <c r="M1912" s="258"/>
      <c r="N1912" s="259"/>
      <c r="O1912" s="259"/>
      <c r="P1912" s="259"/>
      <c r="Q1912" s="259"/>
      <c r="R1912" s="259"/>
      <c r="S1912" s="259"/>
      <c r="T1912" s="260"/>
      <c r="AT1912" s="261" t="s">
        <v>252</v>
      </c>
      <c r="AU1912" s="261" t="s">
        <v>85</v>
      </c>
      <c r="AV1912" s="12" t="s">
        <v>83</v>
      </c>
      <c r="AW1912" s="12" t="s">
        <v>38</v>
      </c>
      <c r="AX1912" s="12" t="s">
        <v>75</v>
      </c>
      <c r="AY1912" s="261" t="s">
        <v>182</v>
      </c>
    </row>
    <row r="1913" s="13" customFormat="1">
      <c r="B1913" s="262"/>
      <c r="C1913" s="263"/>
      <c r="D1913" s="253" t="s">
        <v>252</v>
      </c>
      <c r="E1913" s="264" t="s">
        <v>21</v>
      </c>
      <c r="F1913" s="265" t="s">
        <v>760</v>
      </c>
      <c r="G1913" s="263"/>
      <c r="H1913" s="266">
        <v>3.6000000000000001</v>
      </c>
      <c r="I1913" s="267"/>
      <c r="J1913" s="263"/>
      <c r="K1913" s="263"/>
      <c r="L1913" s="268"/>
      <c r="M1913" s="269"/>
      <c r="N1913" s="270"/>
      <c r="O1913" s="270"/>
      <c r="P1913" s="270"/>
      <c r="Q1913" s="270"/>
      <c r="R1913" s="270"/>
      <c r="S1913" s="270"/>
      <c r="T1913" s="271"/>
      <c r="AT1913" s="272" t="s">
        <v>252</v>
      </c>
      <c r="AU1913" s="272" t="s">
        <v>85</v>
      </c>
      <c r="AV1913" s="13" t="s">
        <v>85</v>
      </c>
      <c r="AW1913" s="13" t="s">
        <v>38</v>
      </c>
      <c r="AX1913" s="13" t="s">
        <v>75</v>
      </c>
      <c r="AY1913" s="272" t="s">
        <v>182</v>
      </c>
    </row>
    <row r="1914" s="12" customFormat="1">
      <c r="B1914" s="251"/>
      <c r="C1914" s="252"/>
      <c r="D1914" s="253" t="s">
        <v>252</v>
      </c>
      <c r="E1914" s="254" t="s">
        <v>21</v>
      </c>
      <c r="F1914" s="255" t="s">
        <v>761</v>
      </c>
      <c r="G1914" s="252"/>
      <c r="H1914" s="254" t="s">
        <v>21</v>
      </c>
      <c r="I1914" s="256"/>
      <c r="J1914" s="252"/>
      <c r="K1914" s="252"/>
      <c r="L1914" s="257"/>
      <c r="M1914" s="258"/>
      <c r="N1914" s="259"/>
      <c r="O1914" s="259"/>
      <c r="P1914" s="259"/>
      <c r="Q1914" s="259"/>
      <c r="R1914" s="259"/>
      <c r="S1914" s="259"/>
      <c r="T1914" s="260"/>
      <c r="AT1914" s="261" t="s">
        <v>252</v>
      </c>
      <c r="AU1914" s="261" t="s">
        <v>85</v>
      </c>
      <c r="AV1914" s="12" t="s">
        <v>83</v>
      </c>
      <c r="AW1914" s="12" t="s">
        <v>38</v>
      </c>
      <c r="AX1914" s="12" t="s">
        <v>75</v>
      </c>
      <c r="AY1914" s="261" t="s">
        <v>182</v>
      </c>
    </row>
    <row r="1915" s="12" customFormat="1">
      <c r="B1915" s="251"/>
      <c r="C1915" s="252"/>
      <c r="D1915" s="253" t="s">
        <v>252</v>
      </c>
      <c r="E1915" s="254" t="s">
        <v>21</v>
      </c>
      <c r="F1915" s="255" t="s">
        <v>762</v>
      </c>
      <c r="G1915" s="252"/>
      <c r="H1915" s="254" t="s">
        <v>21</v>
      </c>
      <c r="I1915" s="256"/>
      <c r="J1915" s="252"/>
      <c r="K1915" s="252"/>
      <c r="L1915" s="257"/>
      <c r="M1915" s="258"/>
      <c r="N1915" s="259"/>
      <c r="O1915" s="259"/>
      <c r="P1915" s="259"/>
      <c r="Q1915" s="259"/>
      <c r="R1915" s="259"/>
      <c r="S1915" s="259"/>
      <c r="T1915" s="260"/>
      <c r="AT1915" s="261" t="s">
        <v>252</v>
      </c>
      <c r="AU1915" s="261" t="s">
        <v>85</v>
      </c>
      <c r="AV1915" s="12" t="s">
        <v>83</v>
      </c>
      <c r="AW1915" s="12" t="s">
        <v>38</v>
      </c>
      <c r="AX1915" s="12" t="s">
        <v>75</v>
      </c>
      <c r="AY1915" s="261" t="s">
        <v>182</v>
      </c>
    </row>
    <row r="1916" s="13" customFormat="1">
      <c r="B1916" s="262"/>
      <c r="C1916" s="263"/>
      <c r="D1916" s="253" t="s">
        <v>252</v>
      </c>
      <c r="E1916" s="264" t="s">
        <v>21</v>
      </c>
      <c r="F1916" s="265" t="s">
        <v>763</v>
      </c>
      <c r="G1916" s="263"/>
      <c r="H1916" s="266">
        <v>1.1000000000000001</v>
      </c>
      <c r="I1916" s="267"/>
      <c r="J1916" s="263"/>
      <c r="K1916" s="263"/>
      <c r="L1916" s="268"/>
      <c r="M1916" s="269"/>
      <c r="N1916" s="270"/>
      <c r="O1916" s="270"/>
      <c r="P1916" s="270"/>
      <c r="Q1916" s="270"/>
      <c r="R1916" s="270"/>
      <c r="S1916" s="270"/>
      <c r="T1916" s="271"/>
      <c r="AT1916" s="272" t="s">
        <v>252</v>
      </c>
      <c r="AU1916" s="272" t="s">
        <v>85</v>
      </c>
      <c r="AV1916" s="13" t="s">
        <v>85</v>
      </c>
      <c r="AW1916" s="13" t="s">
        <v>38</v>
      </c>
      <c r="AX1916" s="13" t="s">
        <v>75</v>
      </c>
      <c r="AY1916" s="272" t="s">
        <v>182</v>
      </c>
    </row>
    <row r="1917" s="14" customFormat="1">
      <c r="B1917" s="273"/>
      <c r="C1917" s="274"/>
      <c r="D1917" s="253" t="s">
        <v>252</v>
      </c>
      <c r="E1917" s="275" t="s">
        <v>21</v>
      </c>
      <c r="F1917" s="276" t="s">
        <v>270</v>
      </c>
      <c r="G1917" s="274"/>
      <c r="H1917" s="277">
        <v>20.199999999999999</v>
      </c>
      <c r="I1917" s="278"/>
      <c r="J1917" s="274"/>
      <c r="K1917" s="274"/>
      <c r="L1917" s="279"/>
      <c r="M1917" s="280"/>
      <c r="N1917" s="281"/>
      <c r="O1917" s="281"/>
      <c r="P1917" s="281"/>
      <c r="Q1917" s="281"/>
      <c r="R1917" s="281"/>
      <c r="S1917" s="281"/>
      <c r="T1917" s="282"/>
      <c r="AT1917" s="283" t="s">
        <v>252</v>
      </c>
      <c r="AU1917" s="283" t="s">
        <v>85</v>
      </c>
      <c r="AV1917" s="14" t="s">
        <v>198</v>
      </c>
      <c r="AW1917" s="14" t="s">
        <v>38</v>
      </c>
      <c r="AX1917" s="14" t="s">
        <v>83</v>
      </c>
      <c r="AY1917" s="283" t="s">
        <v>182</v>
      </c>
    </row>
    <row r="1918" s="1" customFormat="1" ht="16.5" customHeight="1">
      <c r="B1918" s="47"/>
      <c r="C1918" s="235" t="s">
        <v>1763</v>
      </c>
      <c r="D1918" s="235" t="s">
        <v>185</v>
      </c>
      <c r="E1918" s="236" t="s">
        <v>1764</v>
      </c>
      <c r="F1918" s="237" t="s">
        <v>1765</v>
      </c>
      <c r="G1918" s="238" t="s">
        <v>250</v>
      </c>
      <c r="H1918" s="239">
        <v>159.09999999999999</v>
      </c>
      <c r="I1918" s="240"/>
      <c r="J1918" s="241">
        <f>ROUND(I1918*H1918,2)</f>
        <v>0</v>
      </c>
      <c r="K1918" s="237" t="s">
        <v>189</v>
      </c>
      <c r="L1918" s="73"/>
      <c r="M1918" s="242" t="s">
        <v>21</v>
      </c>
      <c r="N1918" s="243" t="s">
        <v>46</v>
      </c>
      <c r="O1918" s="48"/>
      <c r="P1918" s="244">
        <f>O1918*H1918</f>
        <v>0</v>
      </c>
      <c r="Q1918" s="244">
        <v>0</v>
      </c>
      <c r="R1918" s="244">
        <f>Q1918*H1918</f>
        <v>0</v>
      </c>
      <c r="S1918" s="244">
        <v>0</v>
      </c>
      <c r="T1918" s="245">
        <f>S1918*H1918</f>
        <v>0</v>
      </c>
      <c r="AR1918" s="25" t="s">
        <v>198</v>
      </c>
      <c r="AT1918" s="25" t="s">
        <v>185</v>
      </c>
      <c r="AU1918" s="25" t="s">
        <v>85</v>
      </c>
      <c r="AY1918" s="25" t="s">
        <v>182</v>
      </c>
      <c r="BE1918" s="246">
        <f>IF(N1918="základní",J1918,0)</f>
        <v>0</v>
      </c>
      <c r="BF1918" s="246">
        <f>IF(N1918="snížená",J1918,0)</f>
        <v>0</v>
      </c>
      <c r="BG1918" s="246">
        <f>IF(N1918="zákl. přenesená",J1918,0)</f>
        <v>0</v>
      </c>
      <c r="BH1918" s="246">
        <f>IF(N1918="sníž. přenesená",J1918,0)</f>
        <v>0</v>
      </c>
      <c r="BI1918" s="246">
        <f>IF(N1918="nulová",J1918,0)</f>
        <v>0</v>
      </c>
      <c r="BJ1918" s="25" t="s">
        <v>83</v>
      </c>
      <c r="BK1918" s="246">
        <f>ROUND(I1918*H1918,2)</f>
        <v>0</v>
      </c>
      <c r="BL1918" s="25" t="s">
        <v>198</v>
      </c>
      <c r="BM1918" s="25" t="s">
        <v>1766</v>
      </c>
    </row>
    <row r="1919" s="1" customFormat="1" ht="16.5" customHeight="1">
      <c r="B1919" s="47"/>
      <c r="C1919" s="235" t="s">
        <v>1767</v>
      </c>
      <c r="D1919" s="235" t="s">
        <v>185</v>
      </c>
      <c r="E1919" s="236" t="s">
        <v>1768</v>
      </c>
      <c r="F1919" s="237" t="s">
        <v>1769</v>
      </c>
      <c r="G1919" s="238" t="s">
        <v>250</v>
      </c>
      <c r="H1919" s="239">
        <v>167.58000000000001</v>
      </c>
      <c r="I1919" s="240"/>
      <c r="J1919" s="241">
        <f>ROUND(I1919*H1919,2)</f>
        <v>0</v>
      </c>
      <c r="K1919" s="237" t="s">
        <v>189</v>
      </c>
      <c r="L1919" s="73"/>
      <c r="M1919" s="242" t="s">
        <v>21</v>
      </c>
      <c r="N1919" s="243" t="s">
        <v>46</v>
      </c>
      <c r="O1919" s="48"/>
      <c r="P1919" s="244">
        <f>O1919*H1919</f>
        <v>0</v>
      </c>
      <c r="Q1919" s="244">
        <v>0.00029999999999999997</v>
      </c>
      <c r="R1919" s="244">
        <f>Q1919*H1919</f>
        <v>0.050273999999999999</v>
      </c>
      <c r="S1919" s="244">
        <v>0</v>
      </c>
      <c r="T1919" s="245">
        <f>S1919*H1919</f>
        <v>0</v>
      </c>
      <c r="AR1919" s="25" t="s">
        <v>198</v>
      </c>
      <c r="AT1919" s="25" t="s">
        <v>185</v>
      </c>
      <c r="AU1919" s="25" t="s">
        <v>85</v>
      </c>
      <c r="AY1919" s="25" t="s">
        <v>182</v>
      </c>
      <c r="BE1919" s="246">
        <f>IF(N1919="základní",J1919,0)</f>
        <v>0</v>
      </c>
      <c r="BF1919" s="246">
        <f>IF(N1919="snížená",J1919,0)</f>
        <v>0</v>
      </c>
      <c r="BG1919" s="246">
        <f>IF(N1919="zákl. přenesená",J1919,0)</f>
        <v>0</v>
      </c>
      <c r="BH1919" s="246">
        <f>IF(N1919="sníž. přenesená",J1919,0)</f>
        <v>0</v>
      </c>
      <c r="BI1919" s="246">
        <f>IF(N1919="nulová",J1919,0)</f>
        <v>0</v>
      </c>
      <c r="BJ1919" s="25" t="s">
        <v>83</v>
      </c>
      <c r="BK1919" s="246">
        <f>ROUND(I1919*H1919,2)</f>
        <v>0</v>
      </c>
      <c r="BL1919" s="25" t="s">
        <v>198</v>
      </c>
      <c r="BM1919" s="25" t="s">
        <v>1770</v>
      </c>
    </row>
    <row r="1920" s="13" customFormat="1">
      <c r="B1920" s="262"/>
      <c r="C1920" s="263"/>
      <c r="D1920" s="253" t="s">
        <v>252</v>
      </c>
      <c r="E1920" s="264" t="s">
        <v>21</v>
      </c>
      <c r="F1920" s="265" t="s">
        <v>1771</v>
      </c>
      <c r="G1920" s="263"/>
      <c r="H1920" s="266">
        <v>8.4800000000000004</v>
      </c>
      <c r="I1920" s="267"/>
      <c r="J1920" s="263"/>
      <c r="K1920" s="263"/>
      <c r="L1920" s="268"/>
      <c r="M1920" s="269"/>
      <c r="N1920" s="270"/>
      <c r="O1920" s="270"/>
      <c r="P1920" s="270"/>
      <c r="Q1920" s="270"/>
      <c r="R1920" s="270"/>
      <c r="S1920" s="270"/>
      <c r="T1920" s="271"/>
      <c r="AT1920" s="272" t="s">
        <v>252</v>
      </c>
      <c r="AU1920" s="272" t="s">
        <v>85</v>
      </c>
      <c r="AV1920" s="13" t="s">
        <v>85</v>
      </c>
      <c r="AW1920" s="13" t="s">
        <v>38</v>
      </c>
      <c r="AX1920" s="13" t="s">
        <v>75</v>
      </c>
      <c r="AY1920" s="272" t="s">
        <v>182</v>
      </c>
    </row>
    <row r="1921" s="13" customFormat="1">
      <c r="B1921" s="262"/>
      <c r="C1921" s="263"/>
      <c r="D1921" s="253" t="s">
        <v>252</v>
      </c>
      <c r="E1921" s="264" t="s">
        <v>21</v>
      </c>
      <c r="F1921" s="265" t="s">
        <v>21</v>
      </c>
      <c r="G1921" s="263"/>
      <c r="H1921" s="266">
        <v>0</v>
      </c>
      <c r="I1921" s="267"/>
      <c r="J1921" s="263"/>
      <c r="K1921" s="263"/>
      <c r="L1921" s="268"/>
      <c r="M1921" s="269"/>
      <c r="N1921" s="270"/>
      <c r="O1921" s="270"/>
      <c r="P1921" s="270"/>
      <c r="Q1921" s="270"/>
      <c r="R1921" s="270"/>
      <c r="S1921" s="270"/>
      <c r="T1921" s="271"/>
      <c r="AT1921" s="272" t="s">
        <v>252</v>
      </c>
      <c r="AU1921" s="272" t="s">
        <v>85</v>
      </c>
      <c r="AV1921" s="13" t="s">
        <v>85</v>
      </c>
      <c r="AW1921" s="13" t="s">
        <v>38</v>
      </c>
      <c r="AX1921" s="13" t="s">
        <v>75</v>
      </c>
      <c r="AY1921" s="272" t="s">
        <v>182</v>
      </c>
    </row>
    <row r="1922" s="13" customFormat="1">
      <c r="B1922" s="262"/>
      <c r="C1922" s="263"/>
      <c r="D1922" s="253" t="s">
        <v>252</v>
      </c>
      <c r="E1922" s="264" t="s">
        <v>21</v>
      </c>
      <c r="F1922" s="265" t="s">
        <v>1772</v>
      </c>
      <c r="G1922" s="263"/>
      <c r="H1922" s="266">
        <v>159.09999999999999</v>
      </c>
      <c r="I1922" s="267"/>
      <c r="J1922" s="263"/>
      <c r="K1922" s="263"/>
      <c r="L1922" s="268"/>
      <c r="M1922" s="269"/>
      <c r="N1922" s="270"/>
      <c r="O1922" s="270"/>
      <c r="P1922" s="270"/>
      <c r="Q1922" s="270"/>
      <c r="R1922" s="270"/>
      <c r="S1922" s="270"/>
      <c r="T1922" s="271"/>
      <c r="AT1922" s="272" t="s">
        <v>252</v>
      </c>
      <c r="AU1922" s="272" t="s">
        <v>85</v>
      </c>
      <c r="AV1922" s="13" t="s">
        <v>85</v>
      </c>
      <c r="AW1922" s="13" t="s">
        <v>38</v>
      </c>
      <c r="AX1922" s="13" t="s">
        <v>75</v>
      </c>
      <c r="AY1922" s="272" t="s">
        <v>182</v>
      </c>
    </row>
    <row r="1923" s="14" customFormat="1">
      <c r="B1923" s="273"/>
      <c r="C1923" s="274"/>
      <c r="D1923" s="253" t="s">
        <v>252</v>
      </c>
      <c r="E1923" s="275" t="s">
        <v>21</v>
      </c>
      <c r="F1923" s="276" t="s">
        <v>270</v>
      </c>
      <c r="G1923" s="274"/>
      <c r="H1923" s="277">
        <v>167.58000000000001</v>
      </c>
      <c r="I1923" s="278"/>
      <c r="J1923" s="274"/>
      <c r="K1923" s="274"/>
      <c r="L1923" s="279"/>
      <c r="M1923" s="280"/>
      <c r="N1923" s="281"/>
      <c r="O1923" s="281"/>
      <c r="P1923" s="281"/>
      <c r="Q1923" s="281"/>
      <c r="R1923" s="281"/>
      <c r="S1923" s="281"/>
      <c r="T1923" s="282"/>
      <c r="AT1923" s="283" t="s">
        <v>252</v>
      </c>
      <c r="AU1923" s="283" t="s">
        <v>85</v>
      </c>
      <c r="AV1923" s="14" t="s">
        <v>198</v>
      </c>
      <c r="AW1923" s="14" t="s">
        <v>38</v>
      </c>
      <c r="AX1923" s="14" t="s">
        <v>83</v>
      </c>
      <c r="AY1923" s="283" t="s">
        <v>182</v>
      </c>
    </row>
    <row r="1924" s="1" customFormat="1" ht="16.5" customHeight="1">
      <c r="B1924" s="47"/>
      <c r="C1924" s="235" t="s">
        <v>1773</v>
      </c>
      <c r="D1924" s="235" t="s">
        <v>185</v>
      </c>
      <c r="E1924" s="236" t="s">
        <v>1774</v>
      </c>
      <c r="F1924" s="237" t="s">
        <v>1775</v>
      </c>
      <c r="G1924" s="238" t="s">
        <v>613</v>
      </c>
      <c r="H1924" s="239">
        <v>84.799999999999997</v>
      </c>
      <c r="I1924" s="240"/>
      <c r="J1924" s="241">
        <f>ROUND(I1924*H1924,2)</f>
        <v>0</v>
      </c>
      <c r="K1924" s="237" t="s">
        <v>189</v>
      </c>
      <c r="L1924" s="73"/>
      <c r="M1924" s="242" t="s">
        <v>21</v>
      </c>
      <c r="N1924" s="243" t="s">
        <v>46</v>
      </c>
      <c r="O1924" s="48"/>
      <c r="P1924" s="244">
        <f>O1924*H1924</f>
        <v>0</v>
      </c>
      <c r="Q1924" s="244">
        <v>3.0000000000000001E-05</v>
      </c>
      <c r="R1924" s="244">
        <f>Q1924*H1924</f>
        <v>0.0025439999999999998</v>
      </c>
      <c r="S1924" s="244">
        <v>0</v>
      </c>
      <c r="T1924" s="245">
        <f>S1924*H1924</f>
        <v>0</v>
      </c>
      <c r="AR1924" s="25" t="s">
        <v>198</v>
      </c>
      <c r="AT1924" s="25" t="s">
        <v>185</v>
      </c>
      <c r="AU1924" s="25" t="s">
        <v>85</v>
      </c>
      <c r="AY1924" s="25" t="s">
        <v>182</v>
      </c>
      <c r="BE1924" s="246">
        <f>IF(N1924="základní",J1924,0)</f>
        <v>0</v>
      </c>
      <c r="BF1924" s="246">
        <f>IF(N1924="snížená",J1924,0)</f>
        <v>0</v>
      </c>
      <c r="BG1924" s="246">
        <f>IF(N1924="zákl. přenesená",J1924,0)</f>
        <v>0</v>
      </c>
      <c r="BH1924" s="246">
        <f>IF(N1924="sníž. přenesená",J1924,0)</f>
        <v>0</v>
      </c>
      <c r="BI1924" s="246">
        <f>IF(N1924="nulová",J1924,0)</f>
        <v>0</v>
      </c>
      <c r="BJ1924" s="25" t="s">
        <v>83</v>
      </c>
      <c r="BK1924" s="246">
        <f>ROUND(I1924*H1924,2)</f>
        <v>0</v>
      </c>
      <c r="BL1924" s="25" t="s">
        <v>198</v>
      </c>
      <c r="BM1924" s="25" t="s">
        <v>1776</v>
      </c>
    </row>
    <row r="1925" s="1" customFormat="1" ht="16.5" customHeight="1">
      <c r="B1925" s="47"/>
      <c r="C1925" s="235" t="s">
        <v>1777</v>
      </c>
      <c r="D1925" s="235" t="s">
        <v>185</v>
      </c>
      <c r="E1925" s="236" t="s">
        <v>1778</v>
      </c>
      <c r="F1925" s="237" t="s">
        <v>1779</v>
      </c>
      <c r="G1925" s="238" t="s">
        <v>303</v>
      </c>
      <c r="H1925" s="239">
        <v>4.319</v>
      </c>
      <c r="I1925" s="240"/>
      <c r="J1925" s="241">
        <f>ROUND(I1925*H1925,2)</f>
        <v>0</v>
      </c>
      <c r="K1925" s="237" t="s">
        <v>189</v>
      </c>
      <c r="L1925" s="73"/>
      <c r="M1925" s="242" t="s">
        <v>21</v>
      </c>
      <c r="N1925" s="243" t="s">
        <v>46</v>
      </c>
      <c r="O1925" s="48"/>
      <c r="P1925" s="244">
        <f>O1925*H1925</f>
        <v>0</v>
      </c>
      <c r="Q1925" s="244">
        <v>0</v>
      </c>
      <c r="R1925" s="244">
        <f>Q1925*H1925</f>
        <v>0</v>
      </c>
      <c r="S1925" s="244">
        <v>0</v>
      </c>
      <c r="T1925" s="245">
        <f>S1925*H1925</f>
        <v>0</v>
      </c>
      <c r="AR1925" s="25" t="s">
        <v>430</v>
      </c>
      <c r="AT1925" s="25" t="s">
        <v>185</v>
      </c>
      <c r="AU1925" s="25" t="s">
        <v>85</v>
      </c>
      <c r="AY1925" s="25" t="s">
        <v>182</v>
      </c>
      <c r="BE1925" s="246">
        <f>IF(N1925="základní",J1925,0)</f>
        <v>0</v>
      </c>
      <c r="BF1925" s="246">
        <f>IF(N1925="snížená",J1925,0)</f>
        <v>0</v>
      </c>
      <c r="BG1925" s="246">
        <f>IF(N1925="zákl. přenesená",J1925,0)</f>
        <v>0</v>
      </c>
      <c r="BH1925" s="246">
        <f>IF(N1925="sníž. přenesená",J1925,0)</f>
        <v>0</v>
      </c>
      <c r="BI1925" s="246">
        <f>IF(N1925="nulová",J1925,0)</f>
        <v>0</v>
      </c>
      <c r="BJ1925" s="25" t="s">
        <v>83</v>
      </c>
      <c r="BK1925" s="246">
        <f>ROUND(I1925*H1925,2)</f>
        <v>0</v>
      </c>
      <c r="BL1925" s="25" t="s">
        <v>430</v>
      </c>
      <c r="BM1925" s="25" t="s">
        <v>1780</v>
      </c>
    </row>
    <row r="1926" s="11" customFormat="1" ht="29.88" customHeight="1">
      <c r="B1926" s="219"/>
      <c r="C1926" s="220"/>
      <c r="D1926" s="221" t="s">
        <v>74</v>
      </c>
      <c r="E1926" s="233" t="s">
        <v>1781</v>
      </c>
      <c r="F1926" s="233" t="s">
        <v>1782</v>
      </c>
      <c r="G1926" s="220"/>
      <c r="H1926" s="220"/>
      <c r="I1926" s="223"/>
      <c r="J1926" s="234">
        <f>BK1926</f>
        <v>0</v>
      </c>
      <c r="K1926" s="220"/>
      <c r="L1926" s="225"/>
      <c r="M1926" s="226"/>
      <c r="N1926" s="227"/>
      <c r="O1926" s="227"/>
      <c r="P1926" s="228">
        <f>SUM(P1927:P1951)</f>
        <v>0</v>
      </c>
      <c r="Q1926" s="227"/>
      <c r="R1926" s="228">
        <f>SUM(R1927:R1951)</f>
        <v>21.103680000000001</v>
      </c>
      <c r="S1926" s="227"/>
      <c r="T1926" s="229">
        <f>SUM(T1927:T1951)</f>
        <v>0</v>
      </c>
      <c r="AR1926" s="230" t="s">
        <v>85</v>
      </c>
      <c r="AT1926" s="231" t="s">
        <v>74</v>
      </c>
      <c r="AU1926" s="231" t="s">
        <v>83</v>
      </c>
      <c r="AY1926" s="230" t="s">
        <v>182</v>
      </c>
      <c r="BK1926" s="232">
        <f>SUM(BK1927:BK1951)</f>
        <v>0</v>
      </c>
    </row>
    <row r="1927" s="1" customFormat="1" ht="25.5" customHeight="1">
      <c r="B1927" s="47"/>
      <c r="C1927" s="235" t="s">
        <v>1783</v>
      </c>
      <c r="D1927" s="235" t="s">
        <v>185</v>
      </c>
      <c r="E1927" s="236" t="s">
        <v>1784</v>
      </c>
      <c r="F1927" s="237" t="s">
        <v>1785</v>
      </c>
      <c r="G1927" s="238" t="s">
        <v>250</v>
      </c>
      <c r="H1927" s="239">
        <v>533.39999999999998</v>
      </c>
      <c r="I1927" s="240"/>
      <c r="J1927" s="241">
        <f>ROUND(I1927*H1927,2)</f>
        <v>0</v>
      </c>
      <c r="K1927" s="237" t="s">
        <v>21</v>
      </c>
      <c r="L1927" s="73"/>
      <c r="M1927" s="242" t="s">
        <v>21</v>
      </c>
      <c r="N1927" s="243" t="s">
        <v>46</v>
      </c>
      <c r="O1927" s="48"/>
      <c r="P1927" s="244">
        <f>O1927*H1927</f>
        <v>0</v>
      </c>
      <c r="Q1927" s="244">
        <v>0.026700000000000002</v>
      </c>
      <c r="R1927" s="244">
        <f>Q1927*H1927</f>
        <v>14.24178</v>
      </c>
      <c r="S1927" s="244">
        <v>0</v>
      </c>
      <c r="T1927" s="245">
        <f>S1927*H1927</f>
        <v>0</v>
      </c>
      <c r="AR1927" s="25" t="s">
        <v>430</v>
      </c>
      <c r="AT1927" s="25" t="s">
        <v>185</v>
      </c>
      <c r="AU1927" s="25" t="s">
        <v>85</v>
      </c>
      <c r="AY1927" s="25" t="s">
        <v>182</v>
      </c>
      <c r="BE1927" s="246">
        <f>IF(N1927="základní",J1927,0)</f>
        <v>0</v>
      </c>
      <c r="BF1927" s="246">
        <f>IF(N1927="snížená",J1927,0)</f>
        <v>0</v>
      </c>
      <c r="BG1927" s="246">
        <f>IF(N1927="zákl. přenesená",J1927,0)</f>
        <v>0</v>
      </c>
      <c r="BH1927" s="246">
        <f>IF(N1927="sníž. přenesená",J1927,0)</f>
        <v>0</v>
      </c>
      <c r="BI1927" s="246">
        <f>IF(N1927="nulová",J1927,0)</f>
        <v>0</v>
      </c>
      <c r="BJ1927" s="25" t="s">
        <v>83</v>
      </c>
      <c r="BK1927" s="246">
        <f>ROUND(I1927*H1927,2)</f>
        <v>0</v>
      </c>
      <c r="BL1927" s="25" t="s">
        <v>430</v>
      </c>
      <c r="BM1927" s="25" t="s">
        <v>1786</v>
      </c>
    </row>
    <row r="1928" s="12" customFormat="1">
      <c r="B1928" s="251"/>
      <c r="C1928" s="252"/>
      <c r="D1928" s="253" t="s">
        <v>252</v>
      </c>
      <c r="E1928" s="254" t="s">
        <v>21</v>
      </c>
      <c r="F1928" s="255" t="s">
        <v>744</v>
      </c>
      <c r="G1928" s="252"/>
      <c r="H1928" s="254" t="s">
        <v>21</v>
      </c>
      <c r="I1928" s="256"/>
      <c r="J1928" s="252"/>
      <c r="K1928" s="252"/>
      <c r="L1928" s="257"/>
      <c r="M1928" s="258"/>
      <c r="N1928" s="259"/>
      <c r="O1928" s="259"/>
      <c r="P1928" s="259"/>
      <c r="Q1928" s="259"/>
      <c r="R1928" s="259"/>
      <c r="S1928" s="259"/>
      <c r="T1928" s="260"/>
      <c r="AT1928" s="261" t="s">
        <v>252</v>
      </c>
      <c r="AU1928" s="261" t="s">
        <v>85</v>
      </c>
      <c r="AV1928" s="12" t="s">
        <v>83</v>
      </c>
      <c r="AW1928" s="12" t="s">
        <v>38</v>
      </c>
      <c r="AX1928" s="12" t="s">
        <v>75</v>
      </c>
      <c r="AY1928" s="261" t="s">
        <v>182</v>
      </c>
    </row>
    <row r="1929" s="12" customFormat="1">
      <c r="B1929" s="251"/>
      <c r="C1929" s="252"/>
      <c r="D1929" s="253" t="s">
        <v>252</v>
      </c>
      <c r="E1929" s="254" t="s">
        <v>21</v>
      </c>
      <c r="F1929" s="255" t="s">
        <v>745</v>
      </c>
      <c r="G1929" s="252"/>
      <c r="H1929" s="254" t="s">
        <v>21</v>
      </c>
      <c r="I1929" s="256"/>
      <c r="J1929" s="252"/>
      <c r="K1929" s="252"/>
      <c r="L1929" s="257"/>
      <c r="M1929" s="258"/>
      <c r="N1929" s="259"/>
      <c r="O1929" s="259"/>
      <c r="P1929" s="259"/>
      <c r="Q1929" s="259"/>
      <c r="R1929" s="259"/>
      <c r="S1929" s="259"/>
      <c r="T1929" s="260"/>
      <c r="AT1929" s="261" t="s">
        <v>252</v>
      </c>
      <c r="AU1929" s="261" t="s">
        <v>85</v>
      </c>
      <c r="AV1929" s="12" t="s">
        <v>83</v>
      </c>
      <c r="AW1929" s="12" t="s">
        <v>38</v>
      </c>
      <c r="AX1929" s="12" t="s">
        <v>75</v>
      </c>
      <c r="AY1929" s="261" t="s">
        <v>182</v>
      </c>
    </row>
    <row r="1930" s="13" customFormat="1">
      <c r="B1930" s="262"/>
      <c r="C1930" s="263"/>
      <c r="D1930" s="253" t="s">
        <v>252</v>
      </c>
      <c r="E1930" s="264" t="s">
        <v>21</v>
      </c>
      <c r="F1930" s="265" t="s">
        <v>1787</v>
      </c>
      <c r="G1930" s="263"/>
      <c r="H1930" s="266">
        <v>23.100000000000001</v>
      </c>
      <c r="I1930" s="267"/>
      <c r="J1930" s="263"/>
      <c r="K1930" s="263"/>
      <c r="L1930" s="268"/>
      <c r="M1930" s="269"/>
      <c r="N1930" s="270"/>
      <c r="O1930" s="270"/>
      <c r="P1930" s="270"/>
      <c r="Q1930" s="270"/>
      <c r="R1930" s="270"/>
      <c r="S1930" s="270"/>
      <c r="T1930" s="271"/>
      <c r="AT1930" s="272" t="s">
        <v>252</v>
      </c>
      <c r="AU1930" s="272" t="s">
        <v>85</v>
      </c>
      <c r="AV1930" s="13" t="s">
        <v>85</v>
      </c>
      <c r="AW1930" s="13" t="s">
        <v>38</v>
      </c>
      <c r="AX1930" s="13" t="s">
        <v>75</v>
      </c>
      <c r="AY1930" s="272" t="s">
        <v>182</v>
      </c>
    </row>
    <row r="1931" s="12" customFormat="1">
      <c r="B1931" s="251"/>
      <c r="C1931" s="252"/>
      <c r="D1931" s="253" t="s">
        <v>252</v>
      </c>
      <c r="E1931" s="254" t="s">
        <v>21</v>
      </c>
      <c r="F1931" s="255" t="s">
        <v>798</v>
      </c>
      <c r="G1931" s="252"/>
      <c r="H1931" s="254" t="s">
        <v>21</v>
      </c>
      <c r="I1931" s="256"/>
      <c r="J1931" s="252"/>
      <c r="K1931" s="252"/>
      <c r="L1931" s="257"/>
      <c r="M1931" s="258"/>
      <c r="N1931" s="259"/>
      <c r="O1931" s="259"/>
      <c r="P1931" s="259"/>
      <c r="Q1931" s="259"/>
      <c r="R1931" s="259"/>
      <c r="S1931" s="259"/>
      <c r="T1931" s="260"/>
      <c r="AT1931" s="261" t="s">
        <v>252</v>
      </c>
      <c r="AU1931" s="261" t="s">
        <v>85</v>
      </c>
      <c r="AV1931" s="12" t="s">
        <v>83</v>
      </c>
      <c r="AW1931" s="12" t="s">
        <v>38</v>
      </c>
      <c r="AX1931" s="12" t="s">
        <v>75</v>
      </c>
      <c r="AY1931" s="261" t="s">
        <v>182</v>
      </c>
    </row>
    <row r="1932" s="12" customFormat="1">
      <c r="B1932" s="251"/>
      <c r="C1932" s="252"/>
      <c r="D1932" s="253" t="s">
        <v>252</v>
      </c>
      <c r="E1932" s="254" t="s">
        <v>21</v>
      </c>
      <c r="F1932" s="255" t="s">
        <v>799</v>
      </c>
      <c r="G1932" s="252"/>
      <c r="H1932" s="254" t="s">
        <v>21</v>
      </c>
      <c r="I1932" s="256"/>
      <c r="J1932" s="252"/>
      <c r="K1932" s="252"/>
      <c r="L1932" s="257"/>
      <c r="M1932" s="258"/>
      <c r="N1932" s="259"/>
      <c r="O1932" s="259"/>
      <c r="P1932" s="259"/>
      <c r="Q1932" s="259"/>
      <c r="R1932" s="259"/>
      <c r="S1932" s="259"/>
      <c r="T1932" s="260"/>
      <c r="AT1932" s="261" t="s">
        <v>252</v>
      </c>
      <c r="AU1932" s="261" t="s">
        <v>85</v>
      </c>
      <c r="AV1932" s="12" t="s">
        <v>83</v>
      </c>
      <c r="AW1932" s="12" t="s">
        <v>38</v>
      </c>
      <c r="AX1932" s="12" t="s">
        <v>75</v>
      </c>
      <c r="AY1932" s="261" t="s">
        <v>182</v>
      </c>
    </row>
    <row r="1933" s="13" customFormat="1">
      <c r="B1933" s="262"/>
      <c r="C1933" s="263"/>
      <c r="D1933" s="253" t="s">
        <v>252</v>
      </c>
      <c r="E1933" s="264" t="s">
        <v>21</v>
      </c>
      <c r="F1933" s="265" t="s">
        <v>1073</v>
      </c>
      <c r="G1933" s="263"/>
      <c r="H1933" s="266">
        <v>510.30000000000001</v>
      </c>
      <c r="I1933" s="267"/>
      <c r="J1933" s="263"/>
      <c r="K1933" s="263"/>
      <c r="L1933" s="268"/>
      <c r="M1933" s="269"/>
      <c r="N1933" s="270"/>
      <c r="O1933" s="270"/>
      <c r="P1933" s="270"/>
      <c r="Q1933" s="270"/>
      <c r="R1933" s="270"/>
      <c r="S1933" s="270"/>
      <c r="T1933" s="271"/>
      <c r="AT1933" s="272" t="s">
        <v>252</v>
      </c>
      <c r="AU1933" s="272" t="s">
        <v>85</v>
      </c>
      <c r="AV1933" s="13" t="s">
        <v>85</v>
      </c>
      <c r="AW1933" s="13" t="s">
        <v>38</v>
      </c>
      <c r="AX1933" s="13" t="s">
        <v>75</v>
      </c>
      <c r="AY1933" s="272" t="s">
        <v>182</v>
      </c>
    </row>
    <row r="1934" s="14" customFormat="1">
      <c r="B1934" s="273"/>
      <c r="C1934" s="274"/>
      <c r="D1934" s="253" t="s">
        <v>252</v>
      </c>
      <c r="E1934" s="275" t="s">
        <v>21</v>
      </c>
      <c r="F1934" s="276" t="s">
        <v>270</v>
      </c>
      <c r="G1934" s="274"/>
      <c r="H1934" s="277">
        <v>533.39999999999998</v>
      </c>
      <c r="I1934" s="278"/>
      <c r="J1934" s="274"/>
      <c r="K1934" s="274"/>
      <c r="L1934" s="279"/>
      <c r="M1934" s="280"/>
      <c r="N1934" s="281"/>
      <c r="O1934" s="281"/>
      <c r="P1934" s="281"/>
      <c r="Q1934" s="281"/>
      <c r="R1934" s="281"/>
      <c r="S1934" s="281"/>
      <c r="T1934" s="282"/>
      <c r="AT1934" s="283" t="s">
        <v>252</v>
      </c>
      <c r="AU1934" s="283" t="s">
        <v>85</v>
      </c>
      <c r="AV1934" s="14" t="s">
        <v>198</v>
      </c>
      <c r="AW1934" s="14" t="s">
        <v>38</v>
      </c>
      <c r="AX1934" s="14" t="s">
        <v>83</v>
      </c>
      <c r="AY1934" s="283" t="s">
        <v>182</v>
      </c>
    </row>
    <row r="1935" s="1" customFormat="1" ht="16.5" customHeight="1">
      <c r="B1935" s="47"/>
      <c r="C1935" s="235" t="s">
        <v>1788</v>
      </c>
      <c r="D1935" s="235" t="s">
        <v>185</v>
      </c>
      <c r="E1935" s="236" t="s">
        <v>1789</v>
      </c>
      <c r="F1935" s="237" t="s">
        <v>1790</v>
      </c>
      <c r="G1935" s="238" t="s">
        <v>250</v>
      </c>
      <c r="H1935" s="239">
        <v>57</v>
      </c>
      <c r="I1935" s="240"/>
      <c r="J1935" s="241">
        <f>ROUND(I1935*H1935,2)</f>
        <v>0</v>
      </c>
      <c r="K1935" s="237" t="s">
        <v>21</v>
      </c>
      <c r="L1935" s="73"/>
      <c r="M1935" s="242" t="s">
        <v>21</v>
      </c>
      <c r="N1935" s="243" t="s">
        <v>46</v>
      </c>
      <c r="O1935" s="48"/>
      <c r="P1935" s="244">
        <f>O1935*H1935</f>
        <v>0</v>
      </c>
      <c r="Q1935" s="244">
        <v>0.026700000000000002</v>
      </c>
      <c r="R1935" s="244">
        <f>Q1935*H1935</f>
        <v>1.5219</v>
      </c>
      <c r="S1935" s="244">
        <v>0</v>
      </c>
      <c r="T1935" s="245">
        <f>S1935*H1935</f>
        <v>0</v>
      </c>
      <c r="AR1935" s="25" t="s">
        <v>430</v>
      </c>
      <c r="AT1935" s="25" t="s">
        <v>185</v>
      </c>
      <c r="AU1935" s="25" t="s">
        <v>85</v>
      </c>
      <c r="AY1935" s="25" t="s">
        <v>182</v>
      </c>
      <c r="BE1935" s="246">
        <f>IF(N1935="základní",J1935,0)</f>
        <v>0</v>
      </c>
      <c r="BF1935" s="246">
        <f>IF(N1935="snížená",J1935,0)</f>
        <v>0</v>
      </c>
      <c r="BG1935" s="246">
        <f>IF(N1935="zákl. přenesená",J1935,0)</f>
        <v>0</v>
      </c>
      <c r="BH1935" s="246">
        <f>IF(N1935="sníž. přenesená",J1935,0)</f>
        <v>0</v>
      </c>
      <c r="BI1935" s="246">
        <f>IF(N1935="nulová",J1935,0)</f>
        <v>0</v>
      </c>
      <c r="BJ1935" s="25" t="s">
        <v>83</v>
      </c>
      <c r="BK1935" s="246">
        <f>ROUND(I1935*H1935,2)</f>
        <v>0</v>
      </c>
      <c r="BL1935" s="25" t="s">
        <v>430</v>
      </c>
      <c r="BM1935" s="25" t="s">
        <v>1791</v>
      </c>
    </row>
    <row r="1936" s="12" customFormat="1">
      <c r="B1936" s="251"/>
      <c r="C1936" s="252"/>
      <c r="D1936" s="253" t="s">
        <v>252</v>
      </c>
      <c r="E1936" s="254" t="s">
        <v>21</v>
      </c>
      <c r="F1936" s="255" t="s">
        <v>1792</v>
      </c>
      <c r="G1936" s="252"/>
      <c r="H1936" s="254" t="s">
        <v>21</v>
      </c>
      <c r="I1936" s="256"/>
      <c r="J1936" s="252"/>
      <c r="K1936" s="252"/>
      <c r="L1936" s="257"/>
      <c r="M1936" s="258"/>
      <c r="N1936" s="259"/>
      <c r="O1936" s="259"/>
      <c r="P1936" s="259"/>
      <c r="Q1936" s="259"/>
      <c r="R1936" s="259"/>
      <c r="S1936" s="259"/>
      <c r="T1936" s="260"/>
      <c r="AT1936" s="261" t="s">
        <v>252</v>
      </c>
      <c r="AU1936" s="261" t="s">
        <v>85</v>
      </c>
      <c r="AV1936" s="12" t="s">
        <v>83</v>
      </c>
      <c r="AW1936" s="12" t="s">
        <v>38</v>
      </c>
      <c r="AX1936" s="12" t="s">
        <v>75</v>
      </c>
      <c r="AY1936" s="261" t="s">
        <v>182</v>
      </c>
    </row>
    <row r="1937" s="13" customFormat="1">
      <c r="B1937" s="262"/>
      <c r="C1937" s="263"/>
      <c r="D1937" s="253" t="s">
        <v>252</v>
      </c>
      <c r="E1937" s="264" t="s">
        <v>21</v>
      </c>
      <c r="F1937" s="265" t="s">
        <v>1793</v>
      </c>
      <c r="G1937" s="263"/>
      <c r="H1937" s="266">
        <v>57</v>
      </c>
      <c r="I1937" s="267"/>
      <c r="J1937" s="263"/>
      <c r="K1937" s="263"/>
      <c r="L1937" s="268"/>
      <c r="M1937" s="269"/>
      <c r="N1937" s="270"/>
      <c r="O1937" s="270"/>
      <c r="P1937" s="270"/>
      <c r="Q1937" s="270"/>
      <c r="R1937" s="270"/>
      <c r="S1937" s="270"/>
      <c r="T1937" s="271"/>
      <c r="AT1937" s="272" t="s">
        <v>252</v>
      </c>
      <c r="AU1937" s="272" t="s">
        <v>85</v>
      </c>
      <c r="AV1937" s="13" t="s">
        <v>85</v>
      </c>
      <c r="AW1937" s="13" t="s">
        <v>38</v>
      </c>
      <c r="AX1937" s="13" t="s">
        <v>75</v>
      </c>
      <c r="AY1937" s="272" t="s">
        <v>182</v>
      </c>
    </row>
    <row r="1938" s="14" customFormat="1">
      <c r="B1938" s="273"/>
      <c r="C1938" s="274"/>
      <c r="D1938" s="253" t="s">
        <v>252</v>
      </c>
      <c r="E1938" s="275" t="s">
        <v>21</v>
      </c>
      <c r="F1938" s="276" t="s">
        <v>270</v>
      </c>
      <c r="G1938" s="274"/>
      <c r="H1938" s="277">
        <v>57</v>
      </c>
      <c r="I1938" s="278"/>
      <c r="J1938" s="274"/>
      <c r="K1938" s="274"/>
      <c r="L1938" s="279"/>
      <c r="M1938" s="280"/>
      <c r="N1938" s="281"/>
      <c r="O1938" s="281"/>
      <c r="P1938" s="281"/>
      <c r="Q1938" s="281"/>
      <c r="R1938" s="281"/>
      <c r="S1938" s="281"/>
      <c r="T1938" s="282"/>
      <c r="AT1938" s="283" t="s">
        <v>252</v>
      </c>
      <c r="AU1938" s="283" t="s">
        <v>85</v>
      </c>
      <c r="AV1938" s="14" t="s">
        <v>198</v>
      </c>
      <c r="AW1938" s="14" t="s">
        <v>38</v>
      </c>
      <c r="AX1938" s="14" t="s">
        <v>83</v>
      </c>
      <c r="AY1938" s="283" t="s">
        <v>182</v>
      </c>
    </row>
    <row r="1939" s="1" customFormat="1" ht="16.5" customHeight="1">
      <c r="B1939" s="47"/>
      <c r="C1939" s="235" t="s">
        <v>1794</v>
      </c>
      <c r="D1939" s="235" t="s">
        <v>185</v>
      </c>
      <c r="E1939" s="236" t="s">
        <v>1795</v>
      </c>
      <c r="F1939" s="237" t="s">
        <v>1796</v>
      </c>
      <c r="G1939" s="238" t="s">
        <v>613</v>
      </c>
      <c r="H1939" s="239">
        <v>200</v>
      </c>
      <c r="I1939" s="240"/>
      <c r="J1939" s="241">
        <f>ROUND(I1939*H1939,2)</f>
        <v>0</v>
      </c>
      <c r="K1939" s="237" t="s">
        <v>21</v>
      </c>
      <c r="L1939" s="73"/>
      <c r="M1939" s="242" t="s">
        <v>21</v>
      </c>
      <c r="N1939" s="243" t="s">
        <v>46</v>
      </c>
      <c r="O1939" s="48"/>
      <c r="P1939" s="244">
        <f>O1939*H1939</f>
        <v>0</v>
      </c>
      <c r="Q1939" s="244">
        <v>0.026700000000000002</v>
      </c>
      <c r="R1939" s="244">
        <f>Q1939*H1939</f>
        <v>5.3399999999999999</v>
      </c>
      <c r="S1939" s="244">
        <v>0</v>
      </c>
      <c r="T1939" s="245">
        <f>S1939*H1939</f>
        <v>0</v>
      </c>
      <c r="AR1939" s="25" t="s">
        <v>430</v>
      </c>
      <c r="AT1939" s="25" t="s">
        <v>185</v>
      </c>
      <c r="AU1939" s="25" t="s">
        <v>85</v>
      </c>
      <c r="AY1939" s="25" t="s">
        <v>182</v>
      </c>
      <c r="BE1939" s="246">
        <f>IF(N1939="základní",J1939,0)</f>
        <v>0</v>
      </c>
      <c r="BF1939" s="246">
        <f>IF(N1939="snížená",J1939,0)</f>
        <v>0</v>
      </c>
      <c r="BG1939" s="246">
        <f>IF(N1939="zákl. přenesená",J1939,0)</f>
        <v>0</v>
      </c>
      <c r="BH1939" s="246">
        <f>IF(N1939="sníž. přenesená",J1939,0)</f>
        <v>0</v>
      </c>
      <c r="BI1939" s="246">
        <f>IF(N1939="nulová",J1939,0)</f>
        <v>0</v>
      </c>
      <c r="BJ1939" s="25" t="s">
        <v>83</v>
      </c>
      <c r="BK1939" s="246">
        <f>ROUND(I1939*H1939,2)</f>
        <v>0</v>
      </c>
      <c r="BL1939" s="25" t="s">
        <v>430</v>
      </c>
      <c r="BM1939" s="25" t="s">
        <v>1797</v>
      </c>
    </row>
    <row r="1940" s="12" customFormat="1">
      <c r="B1940" s="251"/>
      <c r="C1940" s="252"/>
      <c r="D1940" s="253" t="s">
        <v>252</v>
      </c>
      <c r="E1940" s="254" t="s">
        <v>21</v>
      </c>
      <c r="F1940" s="255" t="s">
        <v>1792</v>
      </c>
      <c r="G1940" s="252"/>
      <c r="H1940" s="254" t="s">
        <v>21</v>
      </c>
      <c r="I1940" s="256"/>
      <c r="J1940" s="252"/>
      <c r="K1940" s="252"/>
      <c r="L1940" s="257"/>
      <c r="M1940" s="258"/>
      <c r="N1940" s="259"/>
      <c r="O1940" s="259"/>
      <c r="P1940" s="259"/>
      <c r="Q1940" s="259"/>
      <c r="R1940" s="259"/>
      <c r="S1940" s="259"/>
      <c r="T1940" s="260"/>
      <c r="AT1940" s="261" t="s">
        <v>252</v>
      </c>
      <c r="AU1940" s="261" t="s">
        <v>85</v>
      </c>
      <c r="AV1940" s="12" t="s">
        <v>83</v>
      </c>
      <c r="AW1940" s="12" t="s">
        <v>38</v>
      </c>
      <c r="AX1940" s="12" t="s">
        <v>75</v>
      </c>
      <c r="AY1940" s="261" t="s">
        <v>182</v>
      </c>
    </row>
    <row r="1941" s="13" customFormat="1">
      <c r="B1941" s="262"/>
      <c r="C1941" s="263"/>
      <c r="D1941" s="253" t="s">
        <v>252</v>
      </c>
      <c r="E1941" s="264" t="s">
        <v>21</v>
      </c>
      <c r="F1941" s="265" t="s">
        <v>1798</v>
      </c>
      <c r="G1941" s="263"/>
      <c r="H1941" s="266">
        <v>62.551000000000002</v>
      </c>
      <c r="I1941" s="267"/>
      <c r="J1941" s="263"/>
      <c r="K1941" s="263"/>
      <c r="L1941" s="268"/>
      <c r="M1941" s="269"/>
      <c r="N1941" s="270"/>
      <c r="O1941" s="270"/>
      <c r="P1941" s="270"/>
      <c r="Q1941" s="270"/>
      <c r="R1941" s="270"/>
      <c r="S1941" s="270"/>
      <c r="T1941" s="271"/>
      <c r="AT1941" s="272" t="s">
        <v>252</v>
      </c>
      <c r="AU1941" s="272" t="s">
        <v>85</v>
      </c>
      <c r="AV1941" s="13" t="s">
        <v>85</v>
      </c>
      <c r="AW1941" s="13" t="s">
        <v>38</v>
      </c>
      <c r="AX1941" s="13" t="s">
        <v>75</v>
      </c>
      <c r="AY1941" s="272" t="s">
        <v>182</v>
      </c>
    </row>
    <row r="1942" s="13" customFormat="1">
      <c r="B1942" s="262"/>
      <c r="C1942" s="263"/>
      <c r="D1942" s="253" t="s">
        <v>252</v>
      </c>
      <c r="E1942" s="264" t="s">
        <v>21</v>
      </c>
      <c r="F1942" s="265" t="s">
        <v>1799</v>
      </c>
      <c r="G1942" s="263"/>
      <c r="H1942" s="266">
        <v>25.988</v>
      </c>
      <c r="I1942" s="267"/>
      <c r="J1942" s="263"/>
      <c r="K1942" s="263"/>
      <c r="L1942" s="268"/>
      <c r="M1942" s="269"/>
      <c r="N1942" s="270"/>
      <c r="O1942" s="270"/>
      <c r="P1942" s="270"/>
      <c r="Q1942" s="270"/>
      <c r="R1942" s="270"/>
      <c r="S1942" s="270"/>
      <c r="T1942" s="271"/>
      <c r="AT1942" s="272" t="s">
        <v>252</v>
      </c>
      <c r="AU1942" s="272" t="s">
        <v>85</v>
      </c>
      <c r="AV1942" s="13" t="s">
        <v>85</v>
      </c>
      <c r="AW1942" s="13" t="s">
        <v>38</v>
      </c>
      <c r="AX1942" s="13" t="s">
        <v>75</v>
      </c>
      <c r="AY1942" s="272" t="s">
        <v>182</v>
      </c>
    </row>
    <row r="1943" s="13" customFormat="1">
      <c r="B1943" s="262"/>
      <c r="C1943" s="263"/>
      <c r="D1943" s="253" t="s">
        <v>252</v>
      </c>
      <c r="E1943" s="264" t="s">
        <v>21</v>
      </c>
      <c r="F1943" s="265" t="s">
        <v>1800</v>
      </c>
      <c r="G1943" s="263"/>
      <c r="H1943" s="266">
        <v>4</v>
      </c>
      <c r="I1943" s="267"/>
      <c r="J1943" s="263"/>
      <c r="K1943" s="263"/>
      <c r="L1943" s="268"/>
      <c r="M1943" s="269"/>
      <c r="N1943" s="270"/>
      <c r="O1943" s="270"/>
      <c r="P1943" s="270"/>
      <c r="Q1943" s="270"/>
      <c r="R1943" s="270"/>
      <c r="S1943" s="270"/>
      <c r="T1943" s="271"/>
      <c r="AT1943" s="272" t="s">
        <v>252</v>
      </c>
      <c r="AU1943" s="272" t="s">
        <v>85</v>
      </c>
      <c r="AV1943" s="13" t="s">
        <v>85</v>
      </c>
      <c r="AW1943" s="13" t="s">
        <v>38</v>
      </c>
      <c r="AX1943" s="13" t="s">
        <v>75</v>
      </c>
      <c r="AY1943" s="272" t="s">
        <v>182</v>
      </c>
    </row>
    <row r="1944" s="13" customFormat="1">
      <c r="B1944" s="262"/>
      <c r="C1944" s="263"/>
      <c r="D1944" s="253" t="s">
        <v>252</v>
      </c>
      <c r="E1944" s="264" t="s">
        <v>21</v>
      </c>
      <c r="F1944" s="265" t="s">
        <v>1801</v>
      </c>
      <c r="G1944" s="263"/>
      <c r="H1944" s="266">
        <v>14.667999999999999</v>
      </c>
      <c r="I1944" s="267"/>
      <c r="J1944" s="263"/>
      <c r="K1944" s="263"/>
      <c r="L1944" s="268"/>
      <c r="M1944" s="269"/>
      <c r="N1944" s="270"/>
      <c r="O1944" s="270"/>
      <c r="P1944" s="270"/>
      <c r="Q1944" s="270"/>
      <c r="R1944" s="270"/>
      <c r="S1944" s="270"/>
      <c r="T1944" s="271"/>
      <c r="AT1944" s="272" t="s">
        <v>252</v>
      </c>
      <c r="AU1944" s="272" t="s">
        <v>85</v>
      </c>
      <c r="AV1944" s="13" t="s">
        <v>85</v>
      </c>
      <c r="AW1944" s="13" t="s">
        <v>38</v>
      </c>
      <c r="AX1944" s="13" t="s">
        <v>75</v>
      </c>
      <c r="AY1944" s="272" t="s">
        <v>182</v>
      </c>
    </row>
    <row r="1945" s="13" customFormat="1">
      <c r="B1945" s="262"/>
      <c r="C1945" s="263"/>
      <c r="D1945" s="253" t="s">
        <v>252</v>
      </c>
      <c r="E1945" s="264" t="s">
        <v>21</v>
      </c>
      <c r="F1945" s="265" t="s">
        <v>1802</v>
      </c>
      <c r="G1945" s="263"/>
      <c r="H1945" s="266">
        <v>12.4</v>
      </c>
      <c r="I1945" s="267"/>
      <c r="J1945" s="263"/>
      <c r="K1945" s="263"/>
      <c r="L1945" s="268"/>
      <c r="M1945" s="269"/>
      <c r="N1945" s="270"/>
      <c r="O1945" s="270"/>
      <c r="P1945" s="270"/>
      <c r="Q1945" s="270"/>
      <c r="R1945" s="270"/>
      <c r="S1945" s="270"/>
      <c r="T1945" s="271"/>
      <c r="AT1945" s="272" t="s">
        <v>252</v>
      </c>
      <c r="AU1945" s="272" t="s">
        <v>85</v>
      </c>
      <c r="AV1945" s="13" t="s">
        <v>85</v>
      </c>
      <c r="AW1945" s="13" t="s">
        <v>38</v>
      </c>
      <c r="AX1945" s="13" t="s">
        <v>75</v>
      </c>
      <c r="AY1945" s="272" t="s">
        <v>182</v>
      </c>
    </row>
    <row r="1946" s="13" customFormat="1">
      <c r="B1946" s="262"/>
      <c r="C1946" s="263"/>
      <c r="D1946" s="253" t="s">
        <v>252</v>
      </c>
      <c r="E1946" s="264" t="s">
        <v>21</v>
      </c>
      <c r="F1946" s="265" t="s">
        <v>1803</v>
      </c>
      <c r="G1946" s="263"/>
      <c r="H1946" s="266">
        <v>9.8800000000000008</v>
      </c>
      <c r="I1946" s="267"/>
      <c r="J1946" s="263"/>
      <c r="K1946" s="263"/>
      <c r="L1946" s="268"/>
      <c r="M1946" s="269"/>
      <c r="N1946" s="270"/>
      <c r="O1946" s="270"/>
      <c r="P1946" s="270"/>
      <c r="Q1946" s="270"/>
      <c r="R1946" s="270"/>
      <c r="S1946" s="270"/>
      <c r="T1946" s="271"/>
      <c r="AT1946" s="272" t="s">
        <v>252</v>
      </c>
      <c r="AU1946" s="272" t="s">
        <v>85</v>
      </c>
      <c r="AV1946" s="13" t="s">
        <v>85</v>
      </c>
      <c r="AW1946" s="13" t="s">
        <v>38</v>
      </c>
      <c r="AX1946" s="13" t="s">
        <v>75</v>
      </c>
      <c r="AY1946" s="272" t="s">
        <v>182</v>
      </c>
    </row>
    <row r="1947" s="13" customFormat="1">
      <c r="B1947" s="262"/>
      <c r="C1947" s="263"/>
      <c r="D1947" s="253" t="s">
        <v>252</v>
      </c>
      <c r="E1947" s="264" t="s">
        <v>21</v>
      </c>
      <c r="F1947" s="265" t="s">
        <v>1804</v>
      </c>
      <c r="G1947" s="263"/>
      <c r="H1947" s="266">
        <v>14.513999999999999</v>
      </c>
      <c r="I1947" s="267"/>
      <c r="J1947" s="263"/>
      <c r="K1947" s="263"/>
      <c r="L1947" s="268"/>
      <c r="M1947" s="269"/>
      <c r="N1947" s="270"/>
      <c r="O1947" s="270"/>
      <c r="P1947" s="270"/>
      <c r="Q1947" s="270"/>
      <c r="R1947" s="270"/>
      <c r="S1947" s="270"/>
      <c r="T1947" s="271"/>
      <c r="AT1947" s="272" t="s">
        <v>252</v>
      </c>
      <c r="AU1947" s="272" t="s">
        <v>85</v>
      </c>
      <c r="AV1947" s="13" t="s">
        <v>85</v>
      </c>
      <c r="AW1947" s="13" t="s">
        <v>38</v>
      </c>
      <c r="AX1947" s="13" t="s">
        <v>75</v>
      </c>
      <c r="AY1947" s="272" t="s">
        <v>182</v>
      </c>
    </row>
    <row r="1948" s="13" customFormat="1">
      <c r="B1948" s="262"/>
      <c r="C1948" s="263"/>
      <c r="D1948" s="253" t="s">
        <v>252</v>
      </c>
      <c r="E1948" s="264" t="s">
        <v>21</v>
      </c>
      <c r="F1948" s="265" t="s">
        <v>1805</v>
      </c>
      <c r="G1948" s="263"/>
      <c r="H1948" s="266">
        <v>51.866</v>
      </c>
      <c r="I1948" s="267"/>
      <c r="J1948" s="263"/>
      <c r="K1948" s="263"/>
      <c r="L1948" s="268"/>
      <c r="M1948" s="269"/>
      <c r="N1948" s="270"/>
      <c r="O1948" s="270"/>
      <c r="P1948" s="270"/>
      <c r="Q1948" s="270"/>
      <c r="R1948" s="270"/>
      <c r="S1948" s="270"/>
      <c r="T1948" s="271"/>
      <c r="AT1948" s="272" t="s">
        <v>252</v>
      </c>
      <c r="AU1948" s="272" t="s">
        <v>85</v>
      </c>
      <c r="AV1948" s="13" t="s">
        <v>85</v>
      </c>
      <c r="AW1948" s="13" t="s">
        <v>38</v>
      </c>
      <c r="AX1948" s="13" t="s">
        <v>75</v>
      </c>
      <c r="AY1948" s="272" t="s">
        <v>182</v>
      </c>
    </row>
    <row r="1949" s="14" customFormat="1">
      <c r="B1949" s="273"/>
      <c r="C1949" s="274"/>
      <c r="D1949" s="253" t="s">
        <v>252</v>
      </c>
      <c r="E1949" s="275" t="s">
        <v>21</v>
      </c>
      <c r="F1949" s="276" t="s">
        <v>270</v>
      </c>
      <c r="G1949" s="274"/>
      <c r="H1949" s="277">
        <v>195.86699999999999</v>
      </c>
      <c r="I1949" s="278"/>
      <c r="J1949" s="274"/>
      <c r="K1949" s="274"/>
      <c r="L1949" s="279"/>
      <c r="M1949" s="280"/>
      <c r="N1949" s="281"/>
      <c r="O1949" s="281"/>
      <c r="P1949" s="281"/>
      <c r="Q1949" s="281"/>
      <c r="R1949" s="281"/>
      <c r="S1949" s="281"/>
      <c r="T1949" s="282"/>
      <c r="AT1949" s="283" t="s">
        <v>252</v>
      </c>
      <c r="AU1949" s="283" t="s">
        <v>85</v>
      </c>
      <c r="AV1949" s="14" t="s">
        <v>198</v>
      </c>
      <c r="AW1949" s="14" t="s">
        <v>38</v>
      </c>
      <c r="AX1949" s="14" t="s">
        <v>75</v>
      </c>
      <c r="AY1949" s="283" t="s">
        <v>182</v>
      </c>
    </row>
    <row r="1950" s="13" customFormat="1">
      <c r="B1950" s="262"/>
      <c r="C1950" s="263"/>
      <c r="D1950" s="253" t="s">
        <v>252</v>
      </c>
      <c r="E1950" s="264" t="s">
        <v>21</v>
      </c>
      <c r="F1950" s="265" t="s">
        <v>1534</v>
      </c>
      <c r="G1950" s="263"/>
      <c r="H1950" s="266">
        <v>200</v>
      </c>
      <c r="I1950" s="267"/>
      <c r="J1950" s="263"/>
      <c r="K1950" s="263"/>
      <c r="L1950" s="268"/>
      <c r="M1950" s="269"/>
      <c r="N1950" s="270"/>
      <c r="O1950" s="270"/>
      <c r="P1950" s="270"/>
      <c r="Q1950" s="270"/>
      <c r="R1950" s="270"/>
      <c r="S1950" s="270"/>
      <c r="T1950" s="271"/>
      <c r="AT1950" s="272" t="s">
        <v>252</v>
      </c>
      <c r="AU1950" s="272" t="s">
        <v>85</v>
      </c>
      <c r="AV1950" s="13" t="s">
        <v>85</v>
      </c>
      <c r="AW1950" s="13" t="s">
        <v>38</v>
      </c>
      <c r="AX1950" s="13" t="s">
        <v>83</v>
      </c>
      <c r="AY1950" s="272" t="s">
        <v>182</v>
      </c>
    </row>
    <row r="1951" s="1" customFormat="1" ht="16.5" customHeight="1">
      <c r="B1951" s="47"/>
      <c r="C1951" s="235" t="s">
        <v>1806</v>
      </c>
      <c r="D1951" s="235" t="s">
        <v>185</v>
      </c>
      <c r="E1951" s="236" t="s">
        <v>1807</v>
      </c>
      <c r="F1951" s="237" t="s">
        <v>1808</v>
      </c>
      <c r="G1951" s="238" t="s">
        <v>303</v>
      </c>
      <c r="H1951" s="239">
        <v>21.103999999999999</v>
      </c>
      <c r="I1951" s="240"/>
      <c r="J1951" s="241">
        <f>ROUND(I1951*H1951,2)</f>
        <v>0</v>
      </c>
      <c r="K1951" s="237" t="s">
        <v>189</v>
      </c>
      <c r="L1951" s="73"/>
      <c r="M1951" s="242" t="s">
        <v>21</v>
      </c>
      <c r="N1951" s="243" t="s">
        <v>46</v>
      </c>
      <c r="O1951" s="48"/>
      <c r="P1951" s="244">
        <f>O1951*H1951</f>
        <v>0</v>
      </c>
      <c r="Q1951" s="244">
        <v>0</v>
      </c>
      <c r="R1951" s="244">
        <f>Q1951*H1951</f>
        <v>0</v>
      </c>
      <c r="S1951" s="244">
        <v>0</v>
      </c>
      <c r="T1951" s="245">
        <f>S1951*H1951</f>
        <v>0</v>
      </c>
      <c r="AR1951" s="25" t="s">
        <v>430</v>
      </c>
      <c r="AT1951" s="25" t="s">
        <v>185</v>
      </c>
      <c r="AU1951" s="25" t="s">
        <v>85</v>
      </c>
      <c r="AY1951" s="25" t="s">
        <v>182</v>
      </c>
      <c r="BE1951" s="246">
        <f>IF(N1951="základní",J1951,0)</f>
        <v>0</v>
      </c>
      <c r="BF1951" s="246">
        <f>IF(N1951="snížená",J1951,0)</f>
        <v>0</v>
      </c>
      <c r="BG1951" s="246">
        <f>IF(N1951="zákl. přenesená",J1951,0)</f>
        <v>0</v>
      </c>
      <c r="BH1951" s="246">
        <f>IF(N1951="sníž. přenesená",J1951,0)</f>
        <v>0</v>
      </c>
      <c r="BI1951" s="246">
        <f>IF(N1951="nulová",J1951,0)</f>
        <v>0</v>
      </c>
      <c r="BJ1951" s="25" t="s">
        <v>83</v>
      </c>
      <c r="BK1951" s="246">
        <f>ROUND(I1951*H1951,2)</f>
        <v>0</v>
      </c>
      <c r="BL1951" s="25" t="s">
        <v>430</v>
      </c>
      <c r="BM1951" s="25" t="s">
        <v>1809</v>
      </c>
    </row>
    <row r="1952" s="11" customFormat="1" ht="29.88" customHeight="1">
      <c r="B1952" s="219"/>
      <c r="C1952" s="220"/>
      <c r="D1952" s="221" t="s">
        <v>74</v>
      </c>
      <c r="E1952" s="233" t="s">
        <v>1810</v>
      </c>
      <c r="F1952" s="233" t="s">
        <v>1811</v>
      </c>
      <c r="G1952" s="220"/>
      <c r="H1952" s="220"/>
      <c r="I1952" s="223"/>
      <c r="J1952" s="234">
        <f>BK1952</f>
        <v>0</v>
      </c>
      <c r="K1952" s="220"/>
      <c r="L1952" s="225"/>
      <c r="M1952" s="226"/>
      <c r="N1952" s="227"/>
      <c r="O1952" s="227"/>
      <c r="P1952" s="228">
        <f>SUM(P1953:P1968)</f>
        <v>0</v>
      </c>
      <c r="Q1952" s="227"/>
      <c r="R1952" s="228">
        <f>SUM(R1953:R1968)</f>
        <v>0.22140800000000002</v>
      </c>
      <c r="S1952" s="227"/>
      <c r="T1952" s="229">
        <f>SUM(T1953:T1968)</f>
        <v>0</v>
      </c>
      <c r="AR1952" s="230" t="s">
        <v>83</v>
      </c>
      <c r="AT1952" s="231" t="s">
        <v>74</v>
      </c>
      <c r="AU1952" s="231" t="s">
        <v>83</v>
      </c>
      <c r="AY1952" s="230" t="s">
        <v>182</v>
      </c>
      <c r="BK1952" s="232">
        <f>SUM(BK1953:BK1968)</f>
        <v>0</v>
      </c>
    </row>
    <row r="1953" s="1" customFormat="1" ht="16.5" customHeight="1">
      <c r="B1953" s="47"/>
      <c r="C1953" s="235" t="s">
        <v>1812</v>
      </c>
      <c r="D1953" s="235" t="s">
        <v>185</v>
      </c>
      <c r="E1953" s="236" t="s">
        <v>1813</v>
      </c>
      <c r="F1953" s="237" t="s">
        <v>1814</v>
      </c>
      <c r="G1953" s="238" t="s">
        <v>250</v>
      </c>
      <c r="H1953" s="239">
        <v>59.200000000000003</v>
      </c>
      <c r="I1953" s="240"/>
      <c r="J1953" s="241">
        <f>ROUND(I1953*H1953,2)</f>
        <v>0</v>
      </c>
      <c r="K1953" s="237" t="s">
        <v>21</v>
      </c>
      <c r="L1953" s="73"/>
      <c r="M1953" s="242" t="s">
        <v>21</v>
      </c>
      <c r="N1953" s="243" t="s">
        <v>46</v>
      </c>
      <c r="O1953" s="48"/>
      <c r="P1953" s="244">
        <f>O1953*H1953</f>
        <v>0</v>
      </c>
      <c r="Q1953" s="244">
        <v>0.00054000000000000001</v>
      </c>
      <c r="R1953" s="244">
        <f>Q1953*H1953</f>
        <v>0.031968000000000003</v>
      </c>
      <c r="S1953" s="244">
        <v>0</v>
      </c>
      <c r="T1953" s="245">
        <f>S1953*H1953</f>
        <v>0</v>
      </c>
      <c r="AR1953" s="25" t="s">
        <v>198</v>
      </c>
      <c r="AT1953" s="25" t="s">
        <v>185</v>
      </c>
      <c r="AU1953" s="25" t="s">
        <v>85</v>
      </c>
      <c r="AY1953" s="25" t="s">
        <v>182</v>
      </c>
      <c r="BE1953" s="246">
        <f>IF(N1953="základní",J1953,0)</f>
        <v>0</v>
      </c>
      <c r="BF1953" s="246">
        <f>IF(N1953="snížená",J1953,0)</f>
        <v>0</v>
      </c>
      <c r="BG1953" s="246">
        <f>IF(N1953="zákl. přenesená",J1953,0)</f>
        <v>0</v>
      </c>
      <c r="BH1953" s="246">
        <f>IF(N1953="sníž. přenesená",J1953,0)</f>
        <v>0</v>
      </c>
      <c r="BI1953" s="246">
        <f>IF(N1953="nulová",J1953,0)</f>
        <v>0</v>
      </c>
      <c r="BJ1953" s="25" t="s">
        <v>83</v>
      </c>
      <c r="BK1953" s="246">
        <f>ROUND(I1953*H1953,2)</f>
        <v>0</v>
      </c>
      <c r="BL1953" s="25" t="s">
        <v>198</v>
      </c>
      <c r="BM1953" s="25" t="s">
        <v>1815</v>
      </c>
    </row>
    <row r="1954" s="1" customFormat="1" ht="16.5" customHeight="1">
      <c r="B1954" s="47"/>
      <c r="C1954" s="235" t="s">
        <v>1816</v>
      </c>
      <c r="D1954" s="235" t="s">
        <v>185</v>
      </c>
      <c r="E1954" s="236" t="s">
        <v>1817</v>
      </c>
      <c r="F1954" s="237" t="s">
        <v>1818</v>
      </c>
      <c r="G1954" s="238" t="s">
        <v>250</v>
      </c>
      <c r="H1954" s="239">
        <v>59.200000000000003</v>
      </c>
      <c r="I1954" s="240"/>
      <c r="J1954" s="241">
        <f>ROUND(I1954*H1954,2)</f>
        <v>0</v>
      </c>
      <c r="K1954" s="237" t="s">
        <v>21</v>
      </c>
      <c r="L1954" s="73"/>
      <c r="M1954" s="242" t="s">
        <v>21</v>
      </c>
      <c r="N1954" s="243" t="s">
        <v>46</v>
      </c>
      <c r="O1954" s="48"/>
      <c r="P1954" s="244">
        <f>O1954*H1954</f>
        <v>0</v>
      </c>
      <c r="Q1954" s="244">
        <v>0.0032000000000000002</v>
      </c>
      <c r="R1954" s="244">
        <f>Q1954*H1954</f>
        <v>0.18944000000000003</v>
      </c>
      <c r="S1954" s="244">
        <v>0</v>
      </c>
      <c r="T1954" s="245">
        <f>S1954*H1954</f>
        <v>0</v>
      </c>
      <c r="AR1954" s="25" t="s">
        <v>198</v>
      </c>
      <c r="AT1954" s="25" t="s">
        <v>185</v>
      </c>
      <c r="AU1954" s="25" t="s">
        <v>85</v>
      </c>
      <c r="AY1954" s="25" t="s">
        <v>182</v>
      </c>
      <c r="BE1954" s="246">
        <f>IF(N1954="základní",J1954,0)</f>
        <v>0</v>
      </c>
      <c r="BF1954" s="246">
        <f>IF(N1954="snížená",J1954,0)</f>
        <v>0</v>
      </c>
      <c r="BG1954" s="246">
        <f>IF(N1954="zákl. přenesená",J1954,0)</f>
        <v>0</v>
      </c>
      <c r="BH1954" s="246">
        <f>IF(N1954="sníž. přenesená",J1954,0)</f>
        <v>0</v>
      </c>
      <c r="BI1954" s="246">
        <f>IF(N1954="nulová",J1954,0)</f>
        <v>0</v>
      </c>
      <c r="BJ1954" s="25" t="s">
        <v>83</v>
      </c>
      <c r="BK1954" s="246">
        <f>ROUND(I1954*H1954,2)</f>
        <v>0</v>
      </c>
      <c r="BL1954" s="25" t="s">
        <v>198</v>
      </c>
      <c r="BM1954" s="25" t="s">
        <v>1819</v>
      </c>
    </row>
    <row r="1955" s="12" customFormat="1">
      <c r="B1955" s="251"/>
      <c r="C1955" s="252"/>
      <c r="D1955" s="253" t="s">
        <v>252</v>
      </c>
      <c r="E1955" s="254" t="s">
        <v>21</v>
      </c>
      <c r="F1955" s="255" t="s">
        <v>713</v>
      </c>
      <c r="G1955" s="252"/>
      <c r="H1955" s="254" t="s">
        <v>21</v>
      </c>
      <c r="I1955" s="256"/>
      <c r="J1955" s="252"/>
      <c r="K1955" s="252"/>
      <c r="L1955" s="257"/>
      <c r="M1955" s="258"/>
      <c r="N1955" s="259"/>
      <c r="O1955" s="259"/>
      <c r="P1955" s="259"/>
      <c r="Q1955" s="259"/>
      <c r="R1955" s="259"/>
      <c r="S1955" s="259"/>
      <c r="T1955" s="260"/>
      <c r="AT1955" s="261" t="s">
        <v>252</v>
      </c>
      <c r="AU1955" s="261" t="s">
        <v>85</v>
      </c>
      <c r="AV1955" s="12" t="s">
        <v>83</v>
      </c>
      <c r="AW1955" s="12" t="s">
        <v>38</v>
      </c>
      <c r="AX1955" s="12" t="s">
        <v>75</v>
      </c>
      <c r="AY1955" s="261" t="s">
        <v>182</v>
      </c>
    </row>
    <row r="1956" s="12" customFormat="1">
      <c r="B1956" s="251"/>
      <c r="C1956" s="252"/>
      <c r="D1956" s="253" t="s">
        <v>252</v>
      </c>
      <c r="E1956" s="254" t="s">
        <v>21</v>
      </c>
      <c r="F1956" s="255" t="s">
        <v>714</v>
      </c>
      <c r="G1956" s="252"/>
      <c r="H1956" s="254" t="s">
        <v>21</v>
      </c>
      <c r="I1956" s="256"/>
      <c r="J1956" s="252"/>
      <c r="K1956" s="252"/>
      <c r="L1956" s="257"/>
      <c r="M1956" s="258"/>
      <c r="N1956" s="259"/>
      <c r="O1956" s="259"/>
      <c r="P1956" s="259"/>
      <c r="Q1956" s="259"/>
      <c r="R1956" s="259"/>
      <c r="S1956" s="259"/>
      <c r="T1956" s="260"/>
      <c r="AT1956" s="261" t="s">
        <v>252</v>
      </c>
      <c r="AU1956" s="261" t="s">
        <v>85</v>
      </c>
      <c r="AV1956" s="12" t="s">
        <v>83</v>
      </c>
      <c r="AW1956" s="12" t="s">
        <v>38</v>
      </c>
      <c r="AX1956" s="12" t="s">
        <v>75</v>
      </c>
      <c r="AY1956" s="261" t="s">
        <v>182</v>
      </c>
    </row>
    <row r="1957" s="13" customFormat="1">
      <c r="B1957" s="262"/>
      <c r="C1957" s="263"/>
      <c r="D1957" s="253" t="s">
        <v>252</v>
      </c>
      <c r="E1957" s="264" t="s">
        <v>21</v>
      </c>
      <c r="F1957" s="265" t="s">
        <v>715</v>
      </c>
      <c r="G1957" s="263"/>
      <c r="H1957" s="266">
        <v>8.8000000000000007</v>
      </c>
      <c r="I1957" s="267"/>
      <c r="J1957" s="263"/>
      <c r="K1957" s="263"/>
      <c r="L1957" s="268"/>
      <c r="M1957" s="269"/>
      <c r="N1957" s="270"/>
      <c r="O1957" s="270"/>
      <c r="P1957" s="270"/>
      <c r="Q1957" s="270"/>
      <c r="R1957" s="270"/>
      <c r="S1957" s="270"/>
      <c r="T1957" s="271"/>
      <c r="AT1957" s="272" t="s">
        <v>252</v>
      </c>
      <c r="AU1957" s="272" t="s">
        <v>85</v>
      </c>
      <c r="AV1957" s="13" t="s">
        <v>85</v>
      </c>
      <c r="AW1957" s="13" t="s">
        <v>38</v>
      </c>
      <c r="AX1957" s="13" t="s">
        <v>75</v>
      </c>
      <c r="AY1957" s="272" t="s">
        <v>182</v>
      </c>
    </row>
    <row r="1958" s="12" customFormat="1">
      <c r="B1958" s="251"/>
      <c r="C1958" s="252"/>
      <c r="D1958" s="253" t="s">
        <v>252</v>
      </c>
      <c r="E1958" s="254" t="s">
        <v>21</v>
      </c>
      <c r="F1958" s="255" t="s">
        <v>722</v>
      </c>
      <c r="G1958" s="252"/>
      <c r="H1958" s="254" t="s">
        <v>21</v>
      </c>
      <c r="I1958" s="256"/>
      <c r="J1958" s="252"/>
      <c r="K1958" s="252"/>
      <c r="L1958" s="257"/>
      <c r="M1958" s="258"/>
      <c r="N1958" s="259"/>
      <c r="O1958" s="259"/>
      <c r="P1958" s="259"/>
      <c r="Q1958" s="259"/>
      <c r="R1958" s="259"/>
      <c r="S1958" s="259"/>
      <c r="T1958" s="260"/>
      <c r="AT1958" s="261" t="s">
        <v>252</v>
      </c>
      <c r="AU1958" s="261" t="s">
        <v>85</v>
      </c>
      <c r="AV1958" s="12" t="s">
        <v>83</v>
      </c>
      <c r="AW1958" s="12" t="s">
        <v>38</v>
      </c>
      <c r="AX1958" s="12" t="s">
        <v>75</v>
      </c>
      <c r="AY1958" s="261" t="s">
        <v>182</v>
      </c>
    </row>
    <row r="1959" s="12" customFormat="1">
      <c r="B1959" s="251"/>
      <c r="C1959" s="252"/>
      <c r="D1959" s="253" t="s">
        <v>252</v>
      </c>
      <c r="E1959" s="254" t="s">
        <v>21</v>
      </c>
      <c r="F1959" s="255" t="s">
        <v>723</v>
      </c>
      <c r="G1959" s="252"/>
      <c r="H1959" s="254" t="s">
        <v>21</v>
      </c>
      <c r="I1959" s="256"/>
      <c r="J1959" s="252"/>
      <c r="K1959" s="252"/>
      <c r="L1959" s="257"/>
      <c r="M1959" s="258"/>
      <c r="N1959" s="259"/>
      <c r="O1959" s="259"/>
      <c r="P1959" s="259"/>
      <c r="Q1959" s="259"/>
      <c r="R1959" s="259"/>
      <c r="S1959" s="259"/>
      <c r="T1959" s="260"/>
      <c r="AT1959" s="261" t="s">
        <v>252</v>
      </c>
      <c r="AU1959" s="261" t="s">
        <v>85</v>
      </c>
      <c r="AV1959" s="12" t="s">
        <v>83</v>
      </c>
      <c r="AW1959" s="12" t="s">
        <v>38</v>
      </c>
      <c r="AX1959" s="12" t="s">
        <v>75</v>
      </c>
      <c r="AY1959" s="261" t="s">
        <v>182</v>
      </c>
    </row>
    <row r="1960" s="13" customFormat="1">
      <c r="B1960" s="262"/>
      <c r="C1960" s="263"/>
      <c r="D1960" s="253" t="s">
        <v>252</v>
      </c>
      <c r="E1960" s="264" t="s">
        <v>21</v>
      </c>
      <c r="F1960" s="265" t="s">
        <v>724</v>
      </c>
      <c r="G1960" s="263"/>
      <c r="H1960" s="266">
        <v>18.199999999999999</v>
      </c>
      <c r="I1960" s="267"/>
      <c r="J1960" s="263"/>
      <c r="K1960" s="263"/>
      <c r="L1960" s="268"/>
      <c r="M1960" s="269"/>
      <c r="N1960" s="270"/>
      <c r="O1960" s="270"/>
      <c r="P1960" s="270"/>
      <c r="Q1960" s="270"/>
      <c r="R1960" s="270"/>
      <c r="S1960" s="270"/>
      <c r="T1960" s="271"/>
      <c r="AT1960" s="272" t="s">
        <v>252</v>
      </c>
      <c r="AU1960" s="272" t="s">
        <v>85</v>
      </c>
      <c r="AV1960" s="13" t="s">
        <v>85</v>
      </c>
      <c r="AW1960" s="13" t="s">
        <v>38</v>
      </c>
      <c r="AX1960" s="13" t="s">
        <v>75</v>
      </c>
      <c r="AY1960" s="272" t="s">
        <v>182</v>
      </c>
    </row>
    <row r="1961" s="12" customFormat="1">
      <c r="B1961" s="251"/>
      <c r="C1961" s="252"/>
      <c r="D1961" s="253" t="s">
        <v>252</v>
      </c>
      <c r="E1961" s="254" t="s">
        <v>21</v>
      </c>
      <c r="F1961" s="255" t="s">
        <v>730</v>
      </c>
      <c r="G1961" s="252"/>
      <c r="H1961" s="254" t="s">
        <v>21</v>
      </c>
      <c r="I1961" s="256"/>
      <c r="J1961" s="252"/>
      <c r="K1961" s="252"/>
      <c r="L1961" s="257"/>
      <c r="M1961" s="258"/>
      <c r="N1961" s="259"/>
      <c r="O1961" s="259"/>
      <c r="P1961" s="259"/>
      <c r="Q1961" s="259"/>
      <c r="R1961" s="259"/>
      <c r="S1961" s="259"/>
      <c r="T1961" s="260"/>
      <c r="AT1961" s="261" t="s">
        <v>252</v>
      </c>
      <c r="AU1961" s="261" t="s">
        <v>85</v>
      </c>
      <c r="AV1961" s="12" t="s">
        <v>83</v>
      </c>
      <c r="AW1961" s="12" t="s">
        <v>38</v>
      </c>
      <c r="AX1961" s="12" t="s">
        <v>75</v>
      </c>
      <c r="AY1961" s="261" t="s">
        <v>182</v>
      </c>
    </row>
    <row r="1962" s="12" customFormat="1">
      <c r="B1962" s="251"/>
      <c r="C1962" s="252"/>
      <c r="D1962" s="253" t="s">
        <v>252</v>
      </c>
      <c r="E1962" s="254" t="s">
        <v>21</v>
      </c>
      <c r="F1962" s="255" t="s">
        <v>731</v>
      </c>
      <c r="G1962" s="252"/>
      <c r="H1962" s="254" t="s">
        <v>21</v>
      </c>
      <c r="I1962" s="256"/>
      <c r="J1962" s="252"/>
      <c r="K1962" s="252"/>
      <c r="L1962" s="257"/>
      <c r="M1962" s="258"/>
      <c r="N1962" s="259"/>
      <c r="O1962" s="259"/>
      <c r="P1962" s="259"/>
      <c r="Q1962" s="259"/>
      <c r="R1962" s="259"/>
      <c r="S1962" s="259"/>
      <c r="T1962" s="260"/>
      <c r="AT1962" s="261" t="s">
        <v>252</v>
      </c>
      <c r="AU1962" s="261" t="s">
        <v>85</v>
      </c>
      <c r="AV1962" s="12" t="s">
        <v>83</v>
      </c>
      <c r="AW1962" s="12" t="s">
        <v>38</v>
      </c>
      <c r="AX1962" s="12" t="s">
        <v>75</v>
      </c>
      <c r="AY1962" s="261" t="s">
        <v>182</v>
      </c>
    </row>
    <row r="1963" s="13" customFormat="1">
      <c r="B1963" s="262"/>
      <c r="C1963" s="263"/>
      <c r="D1963" s="253" t="s">
        <v>252</v>
      </c>
      <c r="E1963" s="264" t="s">
        <v>21</v>
      </c>
      <c r="F1963" s="265" t="s">
        <v>732</v>
      </c>
      <c r="G1963" s="263"/>
      <c r="H1963" s="266">
        <v>16.100000000000001</v>
      </c>
      <c r="I1963" s="267"/>
      <c r="J1963" s="263"/>
      <c r="K1963" s="263"/>
      <c r="L1963" s="268"/>
      <c r="M1963" s="269"/>
      <c r="N1963" s="270"/>
      <c r="O1963" s="270"/>
      <c r="P1963" s="270"/>
      <c r="Q1963" s="270"/>
      <c r="R1963" s="270"/>
      <c r="S1963" s="270"/>
      <c r="T1963" s="271"/>
      <c r="AT1963" s="272" t="s">
        <v>252</v>
      </c>
      <c r="AU1963" s="272" t="s">
        <v>85</v>
      </c>
      <c r="AV1963" s="13" t="s">
        <v>85</v>
      </c>
      <c r="AW1963" s="13" t="s">
        <v>38</v>
      </c>
      <c r="AX1963" s="13" t="s">
        <v>75</v>
      </c>
      <c r="AY1963" s="272" t="s">
        <v>182</v>
      </c>
    </row>
    <row r="1964" s="12" customFormat="1">
      <c r="B1964" s="251"/>
      <c r="C1964" s="252"/>
      <c r="D1964" s="253" t="s">
        <v>252</v>
      </c>
      <c r="E1964" s="254" t="s">
        <v>21</v>
      </c>
      <c r="F1964" s="255" t="s">
        <v>733</v>
      </c>
      <c r="G1964" s="252"/>
      <c r="H1964" s="254" t="s">
        <v>21</v>
      </c>
      <c r="I1964" s="256"/>
      <c r="J1964" s="252"/>
      <c r="K1964" s="252"/>
      <c r="L1964" s="257"/>
      <c r="M1964" s="258"/>
      <c r="N1964" s="259"/>
      <c r="O1964" s="259"/>
      <c r="P1964" s="259"/>
      <c r="Q1964" s="259"/>
      <c r="R1964" s="259"/>
      <c r="S1964" s="259"/>
      <c r="T1964" s="260"/>
      <c r="AT1964" s="261" t="s">
        <v>252</v>
      </c>
      <c r="AU1964" s="261" t="s">
        <v>85</v>
      </c>
      <c r="AV1964" s="12" t="s">
        <v>83</v>
      </c>
      <c r="AW1964" s="12" t="s">
        <v>38</v>
      </c>
      <c r="AX1964" s="12" t="s">
        <v>75</v>
      </c>
      <c r="AY1964" s="261" t="s">
        <v>182</v>
      </c>
    </row>
    <row r="1965" s="12" customFormat="1">
      <c r="B1965" s="251"/>
      <c r="C1965" s="252"/>
      <c r="D1965" s="253" t="s">
        <v>252</v>
      </c>
      <c r="E1965" s="254" t="s">
        <v>21</v>
      </c>
      <c r="F1965" s="255" t="s">
        <v>734</v>
      </c>
      <c r="G1965" s="252"/>
      <c r="H1965" s="254" t="s">
        <v>21</v>
      </c>
      <c r="I1965" s="256"/>
      <c r="J1965" s="252"/>
      <c r="K1965" s="252"/>
      <c r="L1965" s="257"/>
      <c r="M1965" s="258"/>
      <c r="N1965" s="259"/>
      <c r="O1965" s="259"/>
      <c r="P1965" s="259"/>
      <c r="Q1965" s="259"/>
      <c r="R1965" s="259"/>
      <c r="S1965" s="259"/>
      <c r="T1965" s="260"/>
      <c r="AT1965" s="261" t="s">
        <v>252</v>
      </c>
      <c r="AU1965" s="261" t="s">
        <v>85</v>
      </c>
      <c r="AV1965" s="12" t="s">
        <v>83</v>
      </c>
      <c r="AW1965" s="12" t="s">
        <v>38</v>
      </c>
      <c r="AX1965" s="12" t="s">
        <v>75</v>
      </c>
      <c r="AY1965" s="261" t="s">
        <v>182</v>
      </c>
    </row>
    <row r="1966" s="13" customFormat="1">
      <c r="B1966" s="262"/>
      <c r="C1966" s="263"/>
      <c r="D1966" s="253" t="s">
        <v>252</v>
      </c>
      <c r="E1966" s="264" t="s">
        <v>21</v>
      </c>
      <c r="F1966" s="265" t="s">
        <v>732</v>
      </c>
      <c r="G1966" s="263"/>
      <c r="H1966" s="266">
        <v>16.100000000000001</v>
      </c>
      <c r="I1966" s="267"/>
      <c r="J1966" s="263"/>
      <c r="K1966" s="263"/>
      <c r="L1966" s="268"/>
      <c r="M1966" s="269"/>
      <c r="N1966" s="270"/>
      <c r="O1966" s="270"/>
      <c r="P1966" s="270"/>
      <c r="Q1966" s="270"/>
      <c r="R1966" s="270"/>
      <c r="S1966" s="270"/>
      <c r="T1966" s="271"/>
      <c r="AT1966" s="272" t="s">
        <v>252</v>
      </c>
      <c r="AU1966" s="272" t="s">
        <v>85</v>
      </c>
      <c r="AV1966" s="13" t="s">
        <v>85</v>
      </c>
      <c r="AW1966" s="13" t="s">
        <v>38</v>
      </c>
      <c r="AX1966" s="13" t="s">
        <v>75</v>
      </c>
      <c r="AY1966" s="272" t="s">
        <v>182</v>
      </c>
    </row>
    <row r="1967" s="14" customFormat="1">
      <c r="B1967" s="273"/>
      <c r="C1967" s="274"/>
      <c r="D1967" s="253" t="s">
        <v>252</v>
      </c>
      <c r="E1967" s="275" t="s">
        <v>21</v>
      </c>
      <c r="F1967" s="276" t="s">
        <v>270</v>
      </c>
      <c r="G1967" s="274"/>
      <c r="H1967" s="277">
        <v>59.200000000000003</v>
      </c>
      <c r="I1967" s="278"/>
      <c r="J1967" s="274"/>
      <c r="K1967" s="274"/>
      <c r="L1967" s="279"/>
      <c r="M1967" s="280"/>
      <c r="N1967" s="281"/>
      <c r="O1967" s="281"/>
      <c r="P1967" s="281"/>
      <c r="Q1967" s="281"/>
      <c r="R1967" s="281"/>
      <c r="S1967" s="281"/>
      <c r="T1967" s="282"/>
      <c r="AT1967" s="283" t="s">
        <v>252</v>
      </c>
      <c r="AU1967" s="283" t="s">
        <v>85</v>
      </c>
      <c r="AV1967" s="14" t="s">
        <v>198</v>
      </c>
      <c r="AW1967" s="14" t="s">
        <v>38</v>
      </c>
      <c r="AX1967" s="14" t="s">
        <v>83</v>
      </c>
      <c r="AY1967" s="283" t="s">
        <v>182</v>
      </c>
    </row>
    <row r="1968" s="1" customFormat="1" ht="16.5" customHeight="1">
      <c r="B1968" s="47"/>
      <c r="C1968" s="235" t="s">
        <v>1820</v>
      </c>
      <c r="D1968" s="235" t="s">
        <v>185</v>
      </c>
      <c r="E1968" s="236" t="s">
        <v>1821</v>
      </c>
      <c r="F1968" s="237" t="s">
        <v>1822</v>
      </c>
      <c r="G1968" s="238" t="s">
        <v>303</v>
      </c>
      <c r="H1968" s="239">
        <v>0.221</v>
      </c>
      <c r="I1968" s="240"/>
      <c r="J1968" s="241">
        <f>ROUND(I1968*H1968,2)</f>
        <v>0</v>
      </c>
      <c r="K1968" s="237" t="s">
        <v>189</v>
      </c>
      <c r="L1968" s="73"/>
      <c r="M1968" s="242" t="s">
        <v>21</v>
      </c>
      <c r="N1968" s="243" t="s">
        <v>46</v>
      </c>
      <c r="O1968" s="48"/>
      <c r="P1968" s="244">
        <f>O1968*H1968</f>
        <v>0</v>
      </c>
      <c r="Q1968" s="244">
        <v>0</v>
      </c>
      <c r="R1968" s="244">
        <f>Q1968*H1968</f>
        <v>0</v>
      </c>
      <c r="S1968" s="244">
        <v>0</v>
      </c>
      <c r="T1968" s="245">
        <f>S1968*H1968</f>
        <v>0</v>
      </c>
      <c r="AR1968" s="25" t="s">
        <v>430</v>
      </c>
      <c r="AT1968" s="25" t="s">
        <v>185</v>
      </c>
      <c r="AU1968" s="25" t="s">
        <v>85</v>
      </c>
      <c r="AY1968" s="25" t="s">
        <v>182</v>
      </c>
      <c r="BE1968" s="246">
        <f>IF(N1968="základní",J1968,0)</f>
        <v>0</v>
      </c>
      <c r="BF1968" s="246">
        <f>IF(N1968="snížená",J1968,0)</f>
        <v>0</v>
      </c>
      <c r="BG1968" s="246">
        <f>IF(N1968="zákl. přenesená",J1968,0)</f>
        <v>0</v>
      </c>
      <c r="BH1968" s="246">
        <f>IF(N1968="sníž. přenesená",J1968,0)</f>
        <v>0</v>
      </c>
      <c r="BI1968" s="246">
        <f>IF(N1968="nulová",J1968,0)</f>
        <v>0</v>
      </c>
      <c r="BJ1968" s="25" t="s">
        <v>83</v>
      </c>
      <c r="BK1968" s="246">
        <f>ROUND(I1968*H1968,2)</f>
        <v>0</v>
      </c>
      <c r="BL1968" s="25" t="s">
        <v>430</v>
      </c>
      <c r="BM1968" s="25" t="s">
        <v>1823</v>
      </c>
    </row>
    <row r="1969" s="11" customFormat="1" ht="29.88" customHeight="1">
      <c r="B1969" s="219"/>
      <c r="C1969" s="220"/>
      <c r="D1969" s="221" t="s">
        <v>74</v>
      </c>
      <c r="E1969" s="233" t="s">
        <v>1824</v>
      </c>
      <c r="F1969" s="233" t="s">
        <v>1825</v>
      </c>
      <c r="G1969" s="220"/>
      <c r="H1969" s="220"/>
      <c r="I1969" s="223"/>
      <c r="J1969" s="234">
        <f>BK1969</f>
        <v>0</v>
      </c>
      <c r="K1969" s="220"/>
      <c r="L1969" s="225"/>
      <c r="M1969" s="226"/>
      <c r="N1969" s="227"/>
      <c r="O1969" s="227"/>
      <c r="P1969" s="228">
        <f>SUM(P1970:P2067)</f>
        <v>0</v>
      </c>
      <c r="Q1969" s="227"/>
      <c r="R1969" s="228">
        <f>SUM(R1970:R2067)</f>
        <v>3.5901827999999996</v>
      </c>
      <c r="S1969" s="227"/>
      <c r="T1969" s="229">
        <f>SUM(T1970:T2067)</f>
        <v>0</v>
      </c>
      <c r="AR1969" s="230" t="s">
        <v>83</v>
      </c>
      <c r="AT1969" s="231" t="s">
        <v>74</v>
      </c>
      <c r="AU1969" s="231" t="s">
        <v>83</v>
      </c>
      <c r="AY1969" s="230" t="s">
        <v>182</v>
      </c>
      <c r="BK1969" s="232">
        <f>SUM(BK1970:BK2067)</f>
        <v>0</v>
      </c>
    </row>
    <row r="1970" s="1" customFormat="1" ht="25.5" customHeight="1">
      <c r="B1970" s="47"/>
      <c r="C1970" s="235" t="s">
        <v>1826</v>
      </c>
      <c r="D1970" s="235" t="s">
        <v>185</v>
      </c>
      <c r="E1970" s="236" t="s">
        <v>1827</v>
      </c>
      <c r="F1970" s="237" t="s">
        <v>1828</v>
      </c>
      <c r="G1970" s="238" t="s">
        <v>250</v>
      </c>
      <c r="H1970" s="239">
        <v>207.43799999999999</v>
      </c>
      <c r="I1970" s="240"/>
      <c r="J1970" s="241">
        <f>ROUND(I1970*H1970,2)</f>
        <v>0</v>
      </c>
      <c r="K1970" s="237" t="s">
        <v>189</v>
      </c>
      <c r="L1970" s="73"/>
      <c r="M1970" s="242" t="s">
        <v>21</v>
      </c>
      <c r="N1970" s="243" t="s">
        <v>46</v>
      </c>
      <c r="O1970" s="48"/>
      <c r="P1970" s="244">
        <f>O1970*H1970</f>
        <v>0</v>
      </c>
      <c r="Q1970" s="244">
        <v>0.0025000000000000001</v>
      </c>
      <c r="R1970" s="244">
        <f>Q1970*H1970</f>
        <v>0.51859500000000003</v>
      </c>
      <c r="S1970" s="244">
        <v>0</v>
      </c>
      <c r="T1970" s="245">
        <f>S1970*H1970</f>
        <v>0</v>
      </c>
      <c r="AR1970" s="25" t="s">
        <v>198</v>
      </c>
      <c r="AT1970" s="25" t="s">
        <v>185</v>
      </c>
      <c r="AU1970" s="25" t="s">
        <v>85</v>
      </c>
      <c r="AY1970" s="25" t="s">
        <v>182</v>
      </c>
      <c r="BE1970" s="246">
        <f>IF(N1970="základní",J1970,0)</f>
        <v>0</v>
      </c>
      <c r="BF1970" s="246">
        <f>IF(N1970="snížená",J1970,0)</f>
        <v>0</v>
      </c>
      <c r="BG1970" s="246">
        <f>IF(N1970="zákl. přenesená",J1970,0)</f>
        <v>0</v>
      </c>
      <c r="BH1970" s="246">
        <f>IF(N1970="sníž. přenesená",J1970,0)</f>
        <v>0</v>
      </c>
      <c r="BI1970" s="246">
        <f>IF(N1970="nulová",J1970,0)</f>
        <v>0</v>
      </c>
      <c r="BJ1970" s="25" t="s">
        <v>83</v>
      </c>
      <c r="BK1970" s="246">
        <f>ROUND(I1970*H1970,2)</f>
        <v>0</v>
      </c>
      <c r="BL1970" s="25" t="s">
        <v>198</v>
      </c>
      <c r="BM1970" s="25" t="s">
        <v>1829</v>
      </c>
    </row>
    <row r="1971" s="12" customFormat="1">
      <c r="B1971" s="251"/>
      <c r="C1971" s="252"/>
      <c r="D1971" s="253" t="s">
        <v>252</v>
      </c>
      <c r="E1971" s="254" t="s">
        <v>21</v>
      </c>
      <c r="F1971" s="255" t="s">
        <v>819</v>
      </c>
      <c r="G1971" s="252"/>
      <c r="H1971" s="254" t="s">
        <v>21</v>
      </c>
      <c r="I1971" s="256"/>
      <c r="J1971" s="252"/>
      <c r="K1971" s="252"/>
      <c r="L1971" s="257"/>
      <c r="M1971" s="258"/>
      <c r="N1971" s="259"/>
      <c r="O1971" s="259"/>
      <c r="P1971" s="259"/>
      <c r="Q1971" s="259"/>
      <c r="R1971" s="259"/>
      <c r="S1971" s="259"/>
      <c r="T1971" s="260"/>
      <c r="AT1971" s="261" t="s">
        <v>252</v>
      </c>
      <c r="AU1971" s="261" t="s">
        <v>85</v>
      </c>
      <c r="AV1971" s="12" t="s">
        <v>83</v>
      </c>
      <c r="AW1971" s="12" t="s">
        <v>38</v>
      </c>
      <c r="AX1971" s="12" t="s">
        <v>75</v>
      </c>
      <c r="AY1971" s="261" t="s">
        <v>182</v>
      </c>
    </row>
    <row r="1972" s="13" customFormat="1">
      <c r="B1972" s="262"/>
      <c r="C1972" s="263"/>
      <c r="D1972" s="253" t="s">
        <v>252</v>
      </c>
      <c r="E1972" s="264" t="s">
        <v>21</v>
      </c>
      <c r="F1972" s="265" t="s">
        <v>21</v>
      </c>
      <c r="G1972" s="263"/>
      <c r="H1972" s="266">
        <v>0</v>
      </c>
      <c r="I1972" s="267"/>
      <c r="J1972" s="263"/>
      <c r="K1972" s="263"/>
      <c r="L1972" s="268"/>
      <c r="M1972" s="269"/>
      <c r="N1972" s="270"/>
      <c r="O1972" s="270"/>
      <c r="P1972" s="270"/>
      <c r="Q1972" s="270"/>
      <c r="R1972" s="270"/>
      <c r="S1972" s="270"/>
      <c r="T1972" s="271"/>
      <c r="AT1972" s="272" t="s">
        <v>252</v>
      </c>
      <c r="AU1972" s="272" t="s">
        <v>85</v>
      </c>
      <c r="AV1972" s="13" t="s">
        <v>85</v>
      </c>
      <c r="AW1972" s="13" t="s">
        <v>38</v>
      </c>
      <c r="AX1972" s="13" t="s">
        <v>75</v>
      </c>
      <c r="AY1972" s="272" t="s">
        <v>182</v>
      </c>
    </row>
    <row r="1973" s="12" customFormat="1">
      <c r="B1973" s="251"/>
      <c r="C1973" s="252"/>
      <c r="D1973" s="253" t="s">
        <v>252</v>
      </c>
      <c r="E1973" s="254" t="s">
        <v>21</v>
      </c>
      <c r="F1973" s="255" t="s">
        <v>716</v>
      </c>
      <c r="G1973" s="252"/>
      <c r="H1973" s="254" t="s">
        <v>21</v>
      </c>
      <c r="I1973" s="256"/>
      <c r="J1973" s="252"/>
      <c r="K1973" s="252"/>
      <c r="L1973" s="257"/>
      <c r="M1973" s="258"/>
      <c r="N1973" s="259"/>
      <c r="O1973" s="259"/>
      <c r="P1973" s="259"/>
      <c r="Q1973" s="259"/>
      <c r="R1973" s="259"/>
      <c r="S1973" s="259"/>
      <c r="T1973" s="260"/>
      <c r="AT1973" s="261" t="s">
        <v>252</v>
      </c>
      <c r="AU1973" s="261" t="s">
        <v>85</v>
      </c>
      <c r="AV1973" s="12" t="s">
        <v>83</v>
      </c>
      <c r="AW1973" s="12" t="s">
        <v>38</v>
      </c>
      <c r="AX1973" s="12" t="s">
        <v>75</v>
      </c>
      <c r="AY1973" s="261" t="s">
        <v>182</v>
      </c>
    </row>
    <row r="1974" s="12" customFormat="1">
      <c r="B1974" s="251"/>
      <c r="C1974" s="252"/>
      <c r="D1974" s="253" t="s">
        <v>252</v>
      </c>
      <c r="E1974" s="254" t="s">
        <v>21</v>
      </c>
      <c r="F1974" s="255" t="s">
        <v>717</v>
      </c>
      <c r="G1974" s="252"/>
      <c r="H1974" s="254" t="s">
        <v>21</v>
      </c>
      <c r="I1974" s="256"/>
      <c r="J1974" s="252"/>
      <c r="K1974" s="252"/>
      <c r="L1974" s="257"/>
      <c r="M1974" s="258"/>
      <c r="N1974" s="259"/>
      <c r="O1974" s="259"/>
      <c r="P1974" s="259"/>
      <c r="Q1974" s="259"/>
      <c r="R1974" s="259"/>
      <c r="S1974" s="259"/>
      <c r="T1974" s="260"/>
      <c r="AT1974" s="261" t="s">
        <v>252</v>
      </c>
      <c r="AU1974" s="261" t="s">
        <v>85</v>
      </c>
      <c r="AV1974" s="12" t="s">
        <v>83</v>
      </c>
      <c r="AW1974" s="12" t="s">
        <v>38</v>
      </c>
      <c r="AX1974" s="12" t="s">
        <v>75</v>
      </c>
      <c r="AY1974" s="261" t="s">
        <v>182</v>
      </c>
    </row>
    <row r="1975" s="13" customFormat="1">
      <c r="B1975" s="262"/>
      <c r="C1975" s="263"/>
      <c r="D1975" s="253" t="s">
        <v>252</v>
      </c>
      <c r="E1975" s="264" t="s">
        <v>21</v>
      </c>
      <c r="F1975" s="265" t="s">
        <v>1830</v>
      </c>
      <c r="G1975" s="263"/>
      <c r="H1975" s="266">
        <v>16.199999999999999</v>
      </c>
      <c r="I1975" s="267"/>
      <c r="J1975" s="263"/>
      <c r="K1975" s="263"/>
      <c r="L1975" s="268"/>
      <c r="M1975" s="269"/>
      <c r="N1975" s="270"/>
      <c r="O1975" s="270"/>
      <c r="P1975" s="270"/>
      <c r="Q1975" s="270"/>
      <c r="R1975" s="270"/>
      <c r="S1975" s="270"/>
      <c r="T1975" s="271"/>
      <c r="AT1975" s="272" t="s">
        <v>252</v>
      </c>
      <c r="AU1975" s="272" t="s">
        <v>85</v>
      </c>
      <c r="AV1975" s="13" t="s">
        <v>85</v>
      </c>
      <c r="AW1975" s="13" t="s">
        <v>38</v>
      </c>
      <c r="AX1975" s="13" t="s">
        <v>75</v>
      </c>
      <c r="AY1975" s="272" t="s">
        <v>182</v>
      </c>
    </row>
    <row r="1976" s="13" customFormat="1">
      <c r="B1976" s="262"/>
      <c r="C1976" s="263"/>
      <c r="D1976" s="253" t="s">
        <v>252</v>
      </c>
      <c r="E1976" s="264" t="s">
        <v>21</v>
      </c>
      <c r="F1976" s="265" t="s">
        <v>21</v>
      </c>
      <c r="G1976" s="263"/>
      <c r="H1976" s="266">
        <v>0</v>
      </c>
      <c r="I1976" s="267"/>
      <c r="J1976" s="263"/>
      <c r="K1976" s="263"/>
      <c r="L1976" s="268"/>
      <c r="M1976" s="269"/>
      <c r="N1976" s="270"/>
      <c r="O1976" s="270"/>
      <c r="P1976" s="270"/>
      <c r="Q1976" s="270"/>
      <c r="R1976" s="270"/>
      <c r="S1976" s="270"/>
      <c r="T1976" s="271"/>
      <c r="AT1976" s="272" t="s">
        <v>252</v>
      </c>
      <c r="AU1976" s="272" t="s">
        <v>85</v>
      </c>
      <c r="AV1976" s="13" t="s">
        <v>85</v>
      </c>
      <c r="AW1976" s="13" t="s">
        <v>38</v>
      </c>
      <c r="AX1976" s="13" t="s">
        <v>75</v>
      </c>
      <c r="AY1976" s="272" t="s">
        <v>182</v>
      </c>
    </row>
    <row r="1977" s="12" customFormat="1">
      <c r="B1977" s="251"/>
      <c r="C1977" s="252"/>
      <c r="D1977" s="253" t="s">
        <v>252</v>
      </c>
      <c r="E1977" s="254" t="s">
        <v>21</v>
      </c>
      <c r="F1977" s="255" t="s">
        <v>719</v>
      </c>
      <c r="G1977" s="252"/>
      <c r="H1977" s="254" t="s">
        <v>21</v>
      </c>
      <c r="I1977" s="256"/>
      <c r="J1977" s="252"/>
      <c r="K1977" s="252"/>
      <c r="L1977" s="257"/>
      <c r="M1977" s="258"/>
      <c r="N1977" s="259"/>
      <c r="O1977" s="259"/>
      <c r="P1977" s="259"/>
      <c r="Q1977" s="259"/>
      <c r="R1977" s="259"/>
      <c r="S1977" s="259"/>
      <c r="T1977" s="260"/>
      <c r="AT1977" s="261" t="s">
        <v>252</v>
      </c>
      <c r="AU1977" s="261" t="s">
        <v>85</v>
      </c>
      <c r="AV1977" s="12" t="s">
        <v>83</v>
      </c>
      <c r="AW1977" s="12" t="s">
        <v>38</v>
      </c>
      <c r="AX1977" s="12" t="s">
        <v>75</v>
      </c>
      <c r="AY1977" s="261" t="s">
        <v>182</v>
      </c>
    </row>
    <row r="1978" s="12" customFormat="1">
      <c r="B1978" s="251"/>
      <c r="C1978" s="252"/>
      <c r="D1978" s="253" t="s">
        <v>252</v>
      </c>
      <c r="E1978" s="254" t="s">
        <v>21</v>
      </c>
      <c r="F1978" s="255" t="s">
        <v>720</v>
      </c>
      <c r="G1978" s="252"/>
      <c r="H1978" s="254" t="s">
        <v>21</v>
      </c>
      <c r="I1978" s="256"/>
      <c r="J1978" s="252"/>
      <c r="K1978" s="252"/>
      <c r="L1978" s="257"/>
      <c r="M1978" s="258"/>
      <c r="N1978" s="259"/>
      <c r="O1978" s="259"/>
      <c r="P1978" s="259"/>
      <c r="Q1978" s="259"/>
      <c r="R1978" s="259"/>
      <c r="S1978" s="259"/>
      <c r="T1978" s="260"/>
      <c r="AT1978" s="261" t="s">
        <v>252</v>
      </c>
      <c r="AU1978" s="261" t="s">
        <v>85</v>
      </c>
      <c r="AV1978" s="12" t="s">
        <v>83</v>
      </c>
      <c r="AW1978" s="12" t="s">
        <v>38</v>
      </c>
      <c r="AX1978" s="12" t="s">
        <v>75</v>
      </c>
      <c r="AY1978" s="261" t="s">
        <v>182</v>
      </c>
    </row>
    <row r="1979" s="13" customFormat="1">
      <c r="B1979" s="262"/>
      <c r="C1979" s="263"/>
      <c r="D1979" s="253" t="s">
        <v>252</v>
      </c>
      <c r="E1979" s="264" t="s">
        <v>21</v>
      </c>
      <c r="F1979" s="265" t="s">
        <v>1831</v>
      </c>
      <c r="G1979" s="263"/>
      <c r="H1979" s="266">
        <v>16.600000000000001</v>
      </c>
      <c r="I1979" s="267"/>
      <c r="J1979" s="263"/>
      <c r="K1979" s="263"/>
      <c r="L1979" s="268"/>
      <c r="M1979" s="269"/>
      <c r="N1979" s="270"/>
      <c r="O1979" s="270"/>
      <c r="P1979" s="270"/>
      <c r="Q1979" s="270"/>
      <c r="R1979" s="270"/>
      <c r="S1979" s="270"/>
      <c r="T1979" s="271"/>
      <c r="AT1979" s="272" t="s">
        <v>252</v>
      </c>
      <c r="AU1979" s="272" t="s">
        <v>85</v>
      </c>
      <c r="AV1979" s="13" t="s">
        <v>85</v>
      </c>
      <c r="AW1979" s="13" t="s">
        <v>38</v>
      </c>
      <c r="AX1979" s="13" t="s">
        <v>75</v>
      </c>
      <c r="AY1979" s="272" t="s">
        <v>182</v>
      </c>
    </row>
    <row r="1980" s="13" customFormat="1">
      <c r="B1980" s="262"/>
      <c r="C1980" s="263"/>
      <c r="D1980" s="253" t="s">
        <v>252</v>
      </c>
      <c r="E1980" s="264" t="s">
        <v>21</v>
      </c>
      <c r="F1980" s="265" t="s">
        <v>21</v>
      </c>
      <c r="G1980" s="263"/>
      <c r="H1980" s="266">
        <v>0</v>
      </c>
      <c r="I1980" s="267"/>
      <c r="J1980" s="263"/>
      <c r="K1980" s="263"/>
      <c r="L1980" s="268"/>
      <c r="M1980" s="269"/>
      <c r="N1980" s="270"/>
      <c r="O1980" s="270"/>
      <c r="P1980" s="270"/>
      <c r="Q1980" s="270"/>
      <c r="R1980" s="270"/>
      <c r="S1980" s="270"/>
      <c r="T1980" s="271"/>
      <c r="AT1980" s="272" t="s">
        <v>252</v>
      </c>
      <c r="AU1980" s="272" t="s">
        <v>85</v>
      </c>
      <c r="AV1980" s="13" t="s">
        <v>85</v>
      </c>
      <c r="AW1980" s="13" t="s">
        <v>38</v>
      </c>
      <c r="AX1980" s="13" t="s">
        <v>75</v>
      </c>
      <c r="AY1980" s="272" t="s">
        <v>182</v>
      </c>
    </row>
    <row r="1981" s="12" customFormat="1">
      <c r="B1981" s="251"/>
      <c r="C1981" s="252"/>
      <c r="D1981" s="253" t="s">
        <v>252</v>
      </c>
      <c r="E1981" s="254" t="s">
        <v>21</v>
      </c>
      <c r="F1981" s="255" t="s">
        <v>725</v>
      </c>
      <c r="G1981" s="252"/>
      <c r="H1981" s="254" t="s">
        <v>21</v>
      </c>
      <c r="I1981" s="256"/>
      <c r="J1981" s="252"/>
      <c r="K1981" s="252"/>
      <c r="L1981" s="257"/>
      <c r="M1981" s="258"/>
      <c r="N1981" s="259"/>
      <c r="O1981" s="259"/>
      <c r="P1981" s="259"/>
      <c r="Q1981" s="259"/>
      <c r="R1981" s="259"/>
      <c r="S1981" s="259"/>
      <c r="T1981" s="260"/>
      <c r="AT1981" s="261" t="s">
        <v>252</v>
      </c>
      <c r="AU1981" s="261" t="s">
        <v>85</v>
      </c>
      <c r="AV1981" s="12" t="s">
        <v>83</v>
      </c>
      <c r="AW1981" s="12" t="s">
        <v>38</v>
      </c>
      <c r="AX1981" s="12" t="s">
        <v>75</v>
      </c>
      <c r="AY1981" s="261" t="s">
        <v>182</v>
      </c>
    </row>
    <row r="1982" s="12" customFormat="1">
      <c r="B1982" s="251"/>
      <c r="C1982" s="252"/>
      <c r="D1982" s="253" t="s">
        <v>252</v>
      </c>
      <c r="E1982" s="254" t="s">
        <v>21</v>
      </c>
      <c r="F1982" s="255" t="s">
        <v>726</v>
      </c>
      <c r="G1982" s="252"/>
      <c r="H1982" s="254" t="s">
        <v>21</v>
      </c>
      <c r="I1982" s="256"/>
      <c r="J1982" s="252"/>
      <c r="K1982" s="252"/>
      <c r="L1982" s="257"/>
      <c r="M1982" s="258"/>
      <c r="N1982" s="259"/>
      <c r="O1982" s="259"/>
      <c r="P1982" s="259"/>
      <c r="Q1982" s="259"/>
      <c r="R1982" s="259"/>
      <c r="S1982" s="259"/>
      <c r="T1982" s="260"/>
      <c r="AT1982" s="261" t="s">
        <v>252</v>
      </c>
      <c r="AU1982" s="261" t="s">
        <v>85</v>
      </c>
      <c r="AV1982" s="12" t="s">
        <v>83</v>
      </c>
      <c r="AW1982" s="12" t="s">
        <v>38</v>
      </c>
      <c r="AX1982" s="12" t="s">
        <v>75</v>
      </c>
      <c r="AY1982" s="261" t="s">
        <v>182</v>
      </c>
    </row>
    <row r="1983" s="13" customFormat="1">
      <c r="B1983" s="262"/>
      <c r="C1983" s="263"/>
      <c r="D1983" s="253" t="s">
        <v>252</v>
      </c>
      <c r="E1983" s="264" t="s">
        <v>21</v>
      </c>
      <c r="F1983" s="265" t="s">
        <v>1832</v>
      </c>
      <c r="G1983" s="263"/>
      <c r="H1983" s="266">
        <v>29.199999999999999</v>
      </c>
      <c r="I1983" s="267"/>
      <c r="J1983" s="263"/>
      <c r="K1983" s="263"/>
      <c r="L1983" s="268"/>
      <c r="M1983" s="269"/>
      <c r="N1983" s="270"/>
      <c r="O1983" s="270"/>
      <c r="P1983" s="270"/>
      <c r="Q1983" s="270"/>
      <c r="R1983" s="270"/>
      <c r="S1983" s="270"/>
      <c r="T1983" s="271"/>
      <c r="AT1983" s="272" t="s">
        <v>252</v>
      </c>
      <c r="AU1983" s="272" t="s">
        <v>85</v>
      </c>
      <c r="AV1983" s="13" t="s">
        <v>85</v>
      </c>
      <c r="AW1983" s="13" t="s">
        <v>38</v>
      </c>
      <c r="AX1983" s="13" t="s">
        <v>75</v>
      </c>
      <c r="AY1983" s="272" t="s">
        <v>182</v>
      </c>
    </row>
    <row r="1984" s="13" customFormat="1">
      <c r="B1984" s="262"/>
      <c r="C1984" s="263"/>
      <c r="D1984" s="253" t="s">
        <v>252</v>
      </c>
      <c r="E1984" s="264" t="s">
        <v>21</v>
      </c>
      <c r="F1984" s="265" t="s">
        <v>21</v>
      </c>
      <c r="G1984" s="263"/>
      <c r="H1984" s="266">
        <v>0</v>
      </c>
      <c r="I1984" s="267"/>
      <c r="J1984" s="263"/>
      <c r="K1984" s="263"/>
      <c r="L1984" s="268"/>
      <c r="M1984" s="269"/>
      <c r="N1984" s="270"/>
      <c r="O1984" s="270"/>
      <c r="P1984" s="270"/>
      <c r="Q1984" s="270"/>
      <c r="R1984" s="270"/>
      <c r="S1984" s="270"/>
      <c r="T1984" s="271"/>
      <c r="AT1984" s="272" t="s">
        <v>252</v>
      </c>
      <c r="AU1984" s="272" t="s">
        <v>85</v>
      </c>
      <c r="AV1984" s="13" t="s">
        <v>85</v>
      </c>
      <c r="AW1984" s="13" t="s">
        <v>38</v>
      </c>
      <c r="AX1984" s="13" t="s">
        <v>75</v>
      </c>
      <c r="AY1984" s="272" t="s">
        <v>182</v>
      </c>
    </row>
    <row r="1985" s="12" customFormat="1">
      <c r="B1985" s="251"/>
      <c r="C1985" s="252"/>
      <c r="D1985" s="253" t="s">
        <v>252</v>
      </c>
      <c r="E1985" s="254" t="s">
        <v>21</v>
      </c>
      <c r="F1985" s="255" t="s">
        <v>728</v>
      </c>
      <c r="G1985" s="252"/>
      <c r="H1985" s="254" t="s">
        <v>21</v>
      </c>
      <c r="I1985" s="256"/>
      <c r="J1985" s="252"/>
      <c r="K1985" s="252"/>
      <c r="L1985" s="257"/>
      <c r="M1985" s="258"/>
      <c r="N1985" s="259"/>
      <c r="O1985" s="259"/>
      <c r="P1985" s="259"/>
      <c r="Q1985" s="259"/>
      <c r="R1985" s="259"/>
      <c r="S1985" s="259"/>
      <c r="T1985" s="260"/>
      <c r="AT1985" s="261" t="s">
        <v>252</v>
      </c>
      <c r="AU1985" s="261" t="s">
        <v>85</v>
      </c>
      <c r="AV1985" s="12" t="s">
        <v>83</v>
      </c>
      <c r="AW1985" s="12" t="s">
        <v>38</v>
      </c>
      <c r="AX1985" s="12" t="s">
        <v>75</v>
      </c>
      <c r="AY1985" s="261" t="s">
        <v>182</v>
      </c>
    </row>
    <row r="1986" s="12" customFormat="1">
      <c r="B1986" s="251"/>
      <c r="C1986" s="252"/>
      <c r="D1986" s="253" t="s">
        <v>252</v>
      </c>
      <c r="E1986" s="254" t="s">
        <v>21</v>
      </c>
      <c r="F1986" s="255" t="s">
        <v>729</v>
      </c>
      <c r="G1986" s="252"/>
      <c r="H1986" s="254" t="s">
        <v>21</v>
      </c>
      <c r="I1986" s="256"/>
      <c r="J1986" s="252"/>
      <c r="K1986" s="252"/>
      <c r="L1986" s="257"/>
      <c r="M1986" s="258"/>
      <c r="N1986" s="259"/>
      <c r="O1986" s="259"/>
      <c r="P1986" s="259"/>
      <c r="Q1986" s="259"/>
      <c r="R1986" s="259"/>
      <c r="S1986" s="259"/>
      <c r="T1986" s="260"/>
      <c r="AT1986" s="261" t="s">
        <v>252</v>
      </c>
      <c r="AU1986" s="261" t="s">
        <v>85</v>
      </c>
      <c r="AV1986" s="12" t="s">
        <v>83</v>
      </c>
      <c r="AW1986" s="12" t="s">
        <v>38</v>
      </c>
      <c r="AX1986" s="12" t="s">
        <v>75</v>
      </c>
      <c r="AY1986" s="261" t="s">
        <v>182</v>
      </c>
    </row>
    <row r="1987" s="13" customFormat="1">
      <c r="B1987" s="262"/>
      <c r="C1987" s="263"/>
      <c r="D1987" s="253" t="s">
        <v>252</v>
      </c>
      <c r="E1987" s="264" t="s">
        <v>21</v>
      </c>
      <c r="F1987" s="265" t="s">
        <v>1832</v>
      </c>
      <c r="G1987" s="263"/>
      <c r="H1987" s="266">
        <v>29.199999999999999</v>
      </c>
      <c r="I1987" s="267"/>
      <c r="J1987" s="263"/>
      <c r="K1987" s="263"/>
      <c r="L1987" s="268"/>
      <c r="M1987" s="269"/>
      <c r="N1987" s="270"/>
      <c r="O1987" s="270"/>
      <c r="P1987" s="270"/>
      <c r="Q1987" s="270"/>
      <c r="R1987" s="270"/>
      <c r="S1987" s="270"/>
      <c r="T1987" s="271"/>
      <c r="AT1987" s="272" t="s">
        <v>252</v>
      </c>
      <c r="AU1987" s="272" t="s">
        <v>85</v>
      </c>
      <c r="AV1987" s="13" t="s">
        <v>85</v>
      </c>
      <c r="AW1987" s="13" t="s">
        <v>38</v>
      </c>
      <c r="AX1987" s="13" t="s">
        <v>75</v>
      </c>
      <c r="AY1987" s="272" t="s">
        <v>182</v>
      </c>
    </row>
    <row r="1988" s="13" customFormat="1">
      <c r="B1988" s="262"/>
      <c r="C1988" s="263"/>
      <c r="D1988" s="253" t="s">
        <v>252</v>
      </c>
      <c r="E1988" s="264" t="s">
        <v>21</v>
      </c>
      <c r="F1988" s="265" t="s">
        <v>21</v>
      </c>
      <c r="G1988" s="263"/>
      <c r="H1988" s="266">
        <v>0</v>
      </c>
      <c r="I1988" s="267"/>
      <c r="J1988" s="263"/>
      <c r="K1988" s="263"/>
      <c r="L1988" s="268"/>
      <c r="M1988" s="269"/>
      <c r="N1988" s="270"/>
      <c r="O1988" s="270"/>
      <c r="P1988" s="270"/>
      <c r="Q1988" s="270"/>
      <c r="R1988" s="270"/>
      <c r="S1988" s="270"/>
      <c r="T1988" s="271"/>
      <c r="AT1988" s="272" t="s">
        <v>252</v>
      </c>
      <c r="AU1988" s="272" t="s">
        <v>85</v>
      </c>
      <c r="AV1988" s="13" t="s">
        <v>85</v>
      </c>
      <c r="AW1988" s="13" t="s">
        <v>38</v>
      </c>
      <c r="AX1988" s="13" t="s">
        <v>75</v>
      </c>
      <c r="AY1988" s="272" t="s">
        <v>182</v>
      </c>
    </row>
    <row r="1989" s="12" customFormat="1">
      <c r="B1989" s="251"/>
      <c r="C1989" s="252"/>
      <c r="D1989" s="253" t="s">
        <v>252</v>
      </c>
      <c r="E1989" s="254" t="s">
        <v>21</v>
      </c>
      <c r="F1989" s="255" t="s">
        <v>735</v>
      </c>
      <c r="G1989" s="252"/>
      <c r="H1989" s="254" t="s">
        <v>21</v>
      </c>
      <c r="I1989" s="256"/>
      <c r="J1989" s="252"/>
      <c r="K1989" s="252"/>
      <c r="L1989" s="257"/>
      <c r="M1989" s="258"/>
      <c r="N1989" s="259"/>
      <c r="O1989" s="259"/>
      <c r="P1989" s="259"/>
      <c r="Q1989" s="259"/>
      <c r="R1989" s="259"/>
      <c r="S1989" s="259"/>
      <c r="T1989" s="260"/>
      <c r="AT1989" s="261" t="s">
        <v>252</v>
      </c>
      <c r="AU1989" s="261" t="s">
        <v>85</v>
      </c>
      <c r="AV1989" s="12" t="s">
        <v>83</v>
      </c>
      <c r="AW1989" s="12" t="s">
        <v>38</v>
      </c>
      <c r="AX1989" s="12" t="s">
        <v>75</v>
      </c>
      <c r="AY1989" s="261" t="s">
        <v>182</v>
      </c>
    </row>
    <row r="1990" s="12" customFormat="1">
      <c r="B1990" s="251"/>
      <c r="C1990" s="252"/>
      <c r="D1990" s="253" t="s">
        <v>252</v>
      </c>
      <c r="E1990" s="254" t="s">
        <v>21</v>
      </c>
      <c r="F1990" s="255" t="s">
        <v>736</v>
      </c>
      <c r="G1990" s="252"/>
      <c r="H1990" s="254" t="s">
        <v>21</v>
      </c>
      <c r="I1990" s="256"/>
      <c r="J1990" s="252"/>
      <c r="K1990" s="252"/>
      <c r="L1990" s="257"/>
      <c r="M1990" s="258"/>
      <c r="N1990" s="259"/>
      <c r="O1990" s="259"/>
      <c r="P1990" s="259"/>
      <c r="Q1990" s="259"/>
      <c r="R1990" s="259"/>
      <c r="S1990" s="259"/>
      <c r="T1990" s="260"/>
      <c r="AT1990" s="261" t="s">
        <v>252</v>
      </c>
      <c r="AU1990" s="261" t="s">
        <v>85</v>
      </c>
      <c r="AV1990" s="12" t="s">
        <v>83</v>
      </c>
      <c r="AW1990" s="12" t="s">
        <v>38</v>
      </c>
      <c r="AX1990" s="12" t="s">
        <v>75</v>
      </c>
      <c r="AY1990" s="261" t="s">
        <v>182</v>
      </c>
    </row>
    <row r="1991" s="13" customFormat="1">
      <c r="B1991" s="262"/>
      <c r="C1991" s="263"/>
      <c r="D1991" s="253" t="s">
        <v>252</v>
      </c>
      <c r="E1991" s="264" t="s">
        <v>21</v>
      </c>
      <c r="F1991" s="265" t="s">
        <v>1833</v>
      </c>
      <c r="G1991" s="263"/>
      <c r="H1991" s="266">
        <v>23</v>
      </c>
      <c r="I1991" s="267"/>
      <c r="J1991" s="263"/>
      <c r="K1991" s="263"/>
      <c r="L1991" s="268"/>
      <c r="M1991" s="269"/>
      <c r="N1991" s="270"/>
      <c r="O1991" s="270"/>
      <c r="P1991" s="270"/>
      <c r="Q1991" s="270"/>
      <c r="R1991" s="270"/>
      <c r="S1991" s="270"/>
      <c r="T1991" s="271"/>
      <c r="AT1991" s="272" t="s">
        <v>252</v>
      </c>
      <c r="AU1991" s="272" t="s">
        <v>85</v>
      </c>
      <c r="AV1991" s="13" t="s">
        <v>85</v>
      </c>
      <c r="AW1991" s="13" t="s">
        <v>38</v>
      </c>
      <c r="AX1991" s="13" t="s">
        <v>75</v>
      </c>
      <c r="AY1991" s="272" t="s">
        <v>182</v>
      </c>
    </row>
    <row r="1992" s="13" customFormat="1">
      <c r="B1992" s="262"/>
      <c r="C1992" s="263"/>
      <c r="D1992" s="253" t="s">
        <v>252</v>
      </c>
      <c r="E1992" s="264" t="s">
        <v>21</v>
      </c>
      <c r="F1992" s="265" t="s">
        <v>21</v>
      </c>
      <c r="G1992" s="263"/>
      <c r="H1992" s="266">
        <v>0</v>
      </c>
      <c r="I1992" s="267"/>
      <c r="J1992" s="263"/>
      <c r="K1992" s="263"/>
      <c r="L1992" s="268"/>
      <c r="M1992" s="269"/>
      <c r="N1992" s="270"/>
      <c r="O1992" s="270"/>
      <c r="P1992" s="270"/>
      <c r="Q1992" s="270"/>
      <c r="R1992" s="270"/>
      <c r="S1992" s="270"/>
      <c r="T1992" s="271"/>
      <c r="AT1992" s="272" t="s">
        <v>252</v>
      </c>
      <c r="AU1992" s="272" t="s">
        <v>85</v>
      </c>
      <c r="AV1992" s="13" t="s">
        <v>85</v>
      </c>
      <c r="AW1992" s="13" t="s">
        <v>38</v>
      </c>
      <c r="AX1992" s="13" t="s">
        <v>75</v>
      </c>
      <c r="AY1992" s="272" t="s">
        <v>182</v>
      </c>
    </row>
    <row r="1993" s="12" customFormat="1">
      <c r="B1993" s="251"/>
      <c r="C1993" s="252"/>
      <c r="D1993" s="253" t="s">
        <v>252</v>
      </c>
      <c r="E1993" s="254" t="s">
        <v>21</v>
      </c>
      <c r="F1993" s="255" t="s">
        <v>738</v>
      </c>
      <c r="G1993" s="252"/>
      <c r="H1993" s="254" t="s">
        <v>21</v>
      </c>
      <c r="I1993" s="256"/>
      <c r="J1993" s="252"/>
      <c r="K1993" s="252"/>
      <c r="L1993" s="257"/>
      <c r="M1993" s="258"/>
      <c r="N1993" s="259"/>
      <c r="O1993" s="259"/>
      <c r="P1993" s="259"/>
      <c r="Q1993" s="259"/>
      <c r="R1993" s="259"/>
      <c r="S1993" s="259"/>
      <c r="T1993" s="260"/>
      <c r="AT1993" s="261" t="s">
        <v>252</v>
      </c>
      <c r="AU1993" s="261" t="s">
        <v>85</v>
      </c>
      <c r="AV1993" s="12" t="s">
        <v>83</v>
      </c>
      <c r="AW1993" s="12" t="s">
        <v>38</v>
      </c>
      <c r="AX1993" s="12" t="s">
        <v>75</v>
      </c>
      <c r="AY1993" s="261" t="s">
        <v>182</v>
      </c>
    </row>
    <row r="1994" s="12" customFormat="1">
      <c r="B1994" s="251"/>
      <c r="C1994" s="252"/>
      <c r="D1994" s="253" t="s">
        <v>252</v>
      </c>
      <c r="E1994" s="254" t="s">
        <v>21</v>
      </c>
      <c r="F1994" s="255" t="s">
        <v>739</v>
      </c>
      <c r="G1994" s="252"/>
      <c r="H1994" s="254" t="s">
        <v>21</v>
      </c>
      <c r="I1994" s="256"/>
      <c r="J1994" s="252"/>
      <c r="K1994" s="252"/>
      <c r="L1994" s="257"/>
      <c r="M1994" s="258"/>
      <c r="N1994" s="259"/>
      <c r="O1994" s="259"/>
      <c r="P1994" s="259"/>
      <c r="Q1994" s="259"/>
      <c r="R1994" s="259"/>
      <c r="S1994" s="259"/>
      <c r="T1994" s="260"/>
      <c r="AT1994" s="261" t="s">
        <v>252</v>
      </c>
      <c r="AU1994" s="261" t="s">
        <v>85</v>
      </c>
      <c r="AV1994" s="12" t="s">
        <v>83</v>
      </c>
      <c r="AW1994" s="12" t="s">
        <v>38</v>
      </c>
      <c r="AX1994" s="12" t="s">
        <v>75</v>
      </c>
      <c r="AY1994" s="261" t="s">
        <v>182</v>
      </c>
    </row>
    <row r="1995" s="13" customFormat="1">
      <c r="B1995" s="262"/>
      <c r="C1995" s="263"/>
      <c r="D1995" s="253" t="s">
        <v>252</v>
      </c>
      <c r="E1995" s="264" t="s">
        <v>21</v>
      </c>
      <c r="F1995" s="265" t="s">
        <v>1834</v>
      </c>
      <c r="G1995" s="263"/>
      <c r="H1995" s="266">
        <v>12.6</v>
      </c>
      <c r="I1995" s="267"/>
      <c r="J1995" s="263"/>
      <c r="K1995" s="263"/>
      <c r="L1995" s="268"/>
      <c r="M1995" s="269"/>
      <c r="N1995" s="270"/>
      <c r="O1995" s="270"/>
      <c r="P1995" s="270"/>
      <c r="Q1995" s="270"/>
      <c r="R1995" s="270"/>
      <c r="S1995" s="270"/>
      <c r="T1995" s="271"/>
      <c r="AT1995" s="272" t="s">
        <v>252</v>
      </c>
      <c r="AU1995" s="272" t="s">
        <v>85</v>
      </c>
      <c r="AV1995" s="13" t="s">
        <v>85</v>
      </c>
      <c r="AW1995" s="13" t="s">
        <v>38</v>
      </c>
      <c r="AX1995" s="13" t="s">
        <v>75</v>
      </c>
      <c r="AY1995" s="272" t="s">
        <v>182</v>
      </c>
    </row>
    <row r="1996" s="13" customFormat="1">
      <c r="B1996" s="262"/>
      <c r="C1996" s="263"/>
      <c r="D1996" s="253" t="s">
        <v>252</v>
      </c>
      <c r="E1996" s="264" t="s">
        <v>21</v>
      </c>
      <c r="F1996" s="265" t="s">
        <v>21</v>
      </c>
      <c r="G1996" s="263"/>
      <c r="H1996" s="266">
        <v>0</v>
      </c>
      <c r="I1996" s="267"/>
      <c r="J1996" s="263"/>
      <c r="K1996" s="263"/>
      <c r="L1996" s="268"/>
      <c r="M1996" s="269"/>
      <c r="N1996" s="270"/>
      <c r="O1996" s="270"/>
      <c r="P1996" s="270"/>
      <c r="Q1996" s="270"/>
      <c r="R1996" s="270"/>
      <c r="S1996" s="270"/>
      <c r="T1996" s="271"/>
      <c r="AT1996" s="272" t="s">
        <v>252</v>
      </c>
      <c r="AU1996" s="272" t="s">
        <v>85</v>
      </c>
      <c r="AV1996" s="13" t="s">
        <v>85</v>
      </c>
      <c r="AW1996" s="13" t="s">
        <v>38</v>
      </c>
      <c r="AX1996" s="13" t="s">
        <v>75</v>
      </c>
      <c r="AY1996" s="272" t="s">
        <v>182</v>
      </c>
    </row>
    <row r="1997" s="12" customFormat="1">
      <c r="B1997" s="251"/>
      <c r="C1997" s="252"/>
      <c r="D1997" s="253" t="s">
        <v>252</v>
      </c>
      <c r="E1997" s="254" t="s">
        <v>21</v>
      </c>
      <c r="F1997" s="255" t="s">
        <v>749</v>
      </c>
      <c r="G1997" s="252"/>
      <c r="H1997" s="254" t="s">
        <v>21</v>
      </c>
      <c r="I1997" s="256"/>
      <c r="J1997" s="252"/>
      <c r="K1997" s="252"/>
      <c r="L1997" s="257"/>
      <c r="M1997" s="258"/>
      <c r="N1997" s="259"/>
      <c r="O1997" s="259"/>
      <c r="P1997" s="259"/>
      <c r="Q1997" s="259"/>
      <c r="R1997" s="259"/>
      <c r="S1997" s="259"/>
      <c r="T1997" s="260"/>
      <c r="AT1997" s="261" t="s">
        <v>252</v>
      </c>
      <c r="AU1997" s="261" t="s">
        <v>85</v>
      </c>
      <c r="AV1997" s="12" t="s">
        <v>83</v>
      </c>
      <c r="AW1997" s="12" t="s">
        <v>38</v>
      </c>
      <c r="AX1997" s="12" t="s">
        <v>75</v>
      </c>
      <c r="AY1997" s="261" t="s">
        <v>182</v>
      </c>
    </row>
    <row r="1998" s="12" customFormat="1">
      <c r="B1998" s="251"/>
      <c r="C1998" s="252"/>
      <c r="D1998" s="253" t="s">
        <v>252</v>
      </c>
      <c r="E1998" s="254" t="s">
        <v>21</v>
      </c>
      <c r="F1998" s="255" t="s">
        <v>750</v>
      </c>
      <c r="G1998" s="252"/>
      <c r="H1998" s="254" t="s">
        <v>21</v>
      </c>
      <c r="I1998" s="256"/>
      <c r="J1998" s="252"/>
      <c r="K1998" s="252"/>
      <c r="L1998" s="257"/>
      <c r="M1998" s="258"/>
      <c r="N1998" s="259"/>
      <c r="O1998" s="259"/>
      <c r="P1998" s="259"/>
      <c r="Q1998" s="259"/>
      <c r="R1998" s="259"/>
      <c r="S1998" s="259"/>
      <c r="T1998" s="260"/>
      <c r="AT1998" s="261" t="s">
        <v>252</v>
      </c>
      <c r="AU1998" s="261" t="s">
        <v>85</v>
      </c>
      <c r="AV1998" s="12" t="s">
        <v>83</v>
      </c>
      <c r="AW1998" s="12" t="s">
        <v>38</v>
      </c>
      <c r="AX1998" s="12" t="s">
        <v>75</v>
      </c>
      <c r="AY1998" s="261" t="s">
        <v>182</v>
      </c>
    </row>
    <row r="1999" s="13" customFormat="1">
      <c r="B1999" s="262"/>
      <c r="C1999" s="263"/>
      <c r="D1999" s="253" t="s">
        <v>252</v>
      </c>
      <c r="E1999" s="264" t="s">
        <v>21</v>
      </c>
      <c r="F1999" s="265" t="s">
        <v>1835</v>
      </c>
      <c r="G1999" s="263"/>
      <c r="H1999" s="266">
        <v>15.800000000000001</v>
      </c>
      <c r="I1999" s="267"/>
      <c r="J1999" s="263"/>
      <c r="K1999" s="263"/>
      <c r="L1999" s="268"/>
      <c r="M1999" s="269"/>
      <c r="N1999" s="270"/>
      <c r="O1999" s="270"/>
      <c r="P1999" s="270"/>
      <c r="Q1999" s="270"/>
      <c r="R1999" s="270"/>
      <c r="S1999" s="270"/>
      <c r="T1999" s="271"/>
      <c r="AT1999" s="272" t="s">
        <v>252</v>
      </c>
      <c r="AU1999" s="272" t="s">
        <v>85</v>
      </c>
      <c r="AV1999" s="13" t="s">
        <v>85</v>
      </c>
      <c r="AW1999" s="13" t="s">
        <v>38</v>
      </c>
      <c r="AX1999" s="13" t="s">
        <v>75</v>
      </c>
      <c r="AY1999" s="272" t="s">
        <v>182</v>
      </c>
    </row>
    <row r="2000" s="13" customFormat="1">
      <c r="B2000" s="262"/>
      <c r="C2000" s="263"/>
      <c r="D2000" s="253" t="s">
        <v>252</v>
      </c>
      <c r="E2000" s="264" t="s">
        <v>21</v>
      </c>
      <c r="F2000" s="265" t="s">
        <v>21</v>
      </c>
      <c r="G2000" s="263"/>
      <c r="H2000" s="266">
        <v>0</v>
      </c>
      <c r="I2000" s="267"/>
      <c r="J2000" s="263"/>
      <c r="K2000" s="263"/>
      <c r="L2000" s="268"/>
      <c r="M2000" s="269"/>
      <c r="N2000" s="270"/>
      <c r="O2000" s="270"/>
      <c r="P2000" s="270"/>
      <c r="Q2000" s="270"/>
      <c r="R2000" s="270"/>
      <c r="S2000" s="270"/>
      <c r="T2000" s="271"/>
      <c r="AT2000" s="272" t="s">
        <v>252</v>
      </c>
      <c r="AU2000" s="272" t="s">
        <v>85</v>
      </c>
      <c r="AV2000" s="13" t="s">
        <v>85</v>
      </c>
      <c r="AW2000" s="13" t="s">
        <v>38</v>
      </c>
      <c r="AX2000" s="13" t="s">
        <v>75</v>
      </c>
      <c r="AY2000" s="272" t="s">
        <v>182</v>
      </c>
    </row>
    <row r="2001" s="12" customFormat="1">
      <c r="B2001" s="251"/>
      <c r="C2001" s="252"/>
      <c r="D2001" s="253" t="s">
        <v>252</v>
      </c>
      <c r="E2001" s="254" t="s">
        <v>21</v>
      </c>
      <c r="F2001" s="255" t="s">
        <v>752</v>
      </c>
      <c r="G2001" s="252"/>
      <c r="H2001" s="254" t="s">
        <v>21</v>
      </c>
      <c r="I2001" s="256"/>
      <c r="J2001" s="252"/>
      <c r="K2001" s="252"/>
      <c r="L2001" s="257"/>
      <c r="M2001" s="258"/>
      <c r="N2001" s="259"/>
      <c r="O2001" s="259"/>
      <c r="P2001" s="259"/>
      <c r="Q2001" s="259"/>
      <c r="R2001" s="259"/>
      <c r="S2001" s="259"/>
      <c r="T2001" s="260"/>
      <c r="AT2001" s="261" t="s">
        <v>252</v>
      </c>
      <c r="AU2001" s="261" t="s">
        <v>85</v>
      </c>
      <c r="AV2001" s="12" t="s">
        <v>83</v>
      </c>
      <c r="AW2001" s="12" t="s">
        <v>38</v>
      </c>
      <c r="AX2001" s="12" t="s">
        <v>75</v>
      </c>
      <c r="AY2001" s="261" t="s">
        <v>182</v>
      </c>
    </row>
    <row r="2002" s="12" customFormat="1">
      <c r="B2002" s="251"/>
      <c r="C2002" s="252"/>
      <c r="D2002" s="253" t="s">
        <v>252</v>
      </c>
      <c r="E2002" s="254" t="s">
        <v>21</v>
      </c>
      <c r="F2002" s="255" t="s">
        <v>753</v>
      </c>
      <c r="G2002" s="252"/>
      <c r="H2002" s="254" t="s">
        <v>21</v>
      </c>
      <c r="I2002" s="256"/>
      <c r="J2002" s="252"/>
      <c r="K2002" s="252"/>
      <c r="L2002" s="257"/>
      <c r="M2002" s="258"/>
      <c r="N2002" s="259"/>
      <c r="O2002" s="259"/>
      <c r="P2002" s="259"/>
      <c r="Q2002" s="259"/>
      <c r="R2002" s="259"/>
      <c r="S2002" s="259"/>
      <c r="T2002" s="260"/>
      <c r="AT2002" s="261" t="s">
        <v>252</v>
      </c>
      <c r="AU2002" s="261" t="s">
        <v>85</v>
      </c>
      <c r="AV2002" s="12" t="s">
        <v>83</v>
      </c>
      <c r="AW2002" s="12" t="s">
        <v>38</v>
      </c>
      <c r="AX2002" s="12" t="s">
        <v>75</v>
      </c>
      <c r="AY2002" s="261" t="s">
        <v>182</v>
      </c>
    </row>
    <row r="2003" s="13" customFormat="1">
      <c r="B2003" s="262"/>
      <c r="C2003" s="263"/>
      <c r="D2003" s="253" t="s">
        <v>252</v>
      </c>
      <c r="E2003" s="264" t="s">
        <v>21</v>
      </c>
      <c r="F2003" s="265" t="s">
        <v>1836</v>
      </c>
      <c r="G2003" s="263"/>
      <c r="H2003" s="266">
        <v>37</v>
      </c>
      <c r="I2003" s="267"/>
      <c r="J2003" s="263"/>
      <c r="K2003" s="263"/>
      <c r="L2003" s="268"/>
      <c r="M2003" s="269"/>
      <c r="N2003" s="270"/>
      <c r="O2003" s="270"/>
      <c r="P2003" s="270"/>
      <c r="Q2003" s="270"/>
      <c r="R2003" s="270"/>
      <c r="S2003" s="270"/>
      <c r="T2003" s="271"/>
      <c r="AT2003" s="272" t="s">
        <v>252</v>
      </c>
      <c r="AU2003" s="272" t="s">
        <v>85</v>
      </c>
      <c r="AV2003" s="13" t="s">
        <v>85</v>
      </c>
      <c r="AW2003" s="13" t="s">
        <v>38</v>
      </c>
      <c r="AX2003" s="13" t="s">
        <v>75</v>
      </c>
      <c r="AY2003" s="272" t="s">
        <v>182</v>
      </c>
    </row>
    <row r="2004" s="13" customFormat="1">
      <c r="B2004" s="262"/>
      <c r="C2004" s="263"/>
      <c r="D2004" s="253" t="s">
        <v>252</v>
      </c>
      <c r="E2004" s="264" t="s">
        <v>21</v>
      </c>
      <c r="F2004" s="265" t="s">
        <v>21</v>
      </c>
      <c r="G2004" s="263"/>
      <c r="H2004" s="266">
        <v>0</v>
      </c>
      <c r="I2004" s="267"/>
      <c r="J2004" s="263"/>
      <c r="K2004" s="263"/>
      <c r="L2004" s="268"/>
      <c r="M2004" s="269"/>
      <c r="N2004" s="270"/>
      <c r="O2004" s="270"/>
      <c r="P2004" s="270"/>
      <c r="Q2004" s="270"/>
      <c r="R2004" s="270"/>
      <c r="S2004" s="270"/>
      <c r="T2004" s="271"/>
      <c r="AT2004" s="272" t="s">
        <v>252</v>
      </c>
      <c r="AU2004" s="272" t="s">
        <v>85</v>
      </c>
      <c r="AV2004" s="13" t="s">
        <v>85</v>
      </c>
      <c r="AW2004" s="13" t="s">
        <v>38</v>
      </c>
      <c r="AX2004" s="13" t="s">
        <v>75</v>
      </c>
      <c r="AY2004" s="272" t="s">
        <v>182</v>
      </c>
    </row>
    <row r="2005" s="12" customFormat="1">
      <c r="B2005" s="251"/>
      <c r="C2005" s="252"/>
      <c r="D2005" s="253" t="s">
        <v>252</v>
      </c>
      <c r="E2005" s="254" t="s">
        <v>21</v>
      </c>
      <c r="F2005" s="255" t="s">
        <v>755</v>
      </c>
      <c r="G2005" s="252"/>
      <c r="H2005" s="254" t="s">
        <v>21</v>
      </c>
      <c r="I2005" s="256"/>
      <c r="J2005" s="252"/>
      <c r="K2005" s="252"/>
      <c r="L2005" s="257"/>
      <c r="M2005" s="258"/>
      <c r="N2005" s="259"/>
      <c r="O2005" s="259"/>
      <c r="P2005" s="259"/>
      <c r="Q2005" s="259"/>
      <c r="R2005" s="259"/>
      <c r="S2005" s="259"/>
      <c r="T2005" s="260"/>
      <c r="AT2005" s="261" t="s">
        <v>252</v>
      </c>
      <c r="AU2005" s="261" t="s">
        <v>85</v>
      </c>
      <c r="AV2005" s="12" t="s">
        <v>83</v>
      </c>
      <c r="AW2005" s="12" t="s">
        <v>38</v>
      </c>
      <c r="AX2005" s="12" t="s">
        <v>75</v>
      </c>
      <c r="AY2005" s="261" t="s">
        <v>182</v>
      </c>
    </row>
    <row r="2006" s="12" customFormat="1">
      <c r="B2006" s="251"/>
      <c r="C2006" s="252"/>
      <c r="D2006" s="253" t="s">
        <v>252</v>
      </c>
      <c r="E2006" s="254" t="s">
        <v>21</v>
      </c>
      <c r="F2006" s="255" t="s">
        <v>756</v>
      </c>
      <c r="G2006" s="252"/>
      <c r="H2006" s="254" t="s">
        <v>21</v>
      </c>
      <c r="I2006" s="256"/>
      <c r="J2006" s="252"/>
      <c r="K2006" s="252"/>
      <c r="L2006" s="257"/>
      <c r="M2006" s="258"/>
      <c r="N2006" s="259"/>
      <c r="O2006" s="259"/>
      <c r="P2006" s="259"/>
      <c r="Q2006" s="259"/>
      <c r="R2006" s="259"/>
      <c r="S2006" s="259"/>
      <c r="T2006" s="260"/>
      <c r="AT2006" s="261" t="s">
        <v>252</v>
      </c>
      <c r="AU2006" s="261" t="s">
        <v>85</v>
      </c>
      <c r="AV2006" s="12" t="s">
        <v>83</v>
      </c>
      <c r="AW2006" s="12" t="s">
        <v>38</v>
      </c>
      <c r="AX2006" s="12" t="s">
        <v>75</v>
      </c>
      <c r="AY2006" s="261" t="s">
        <v>182</v>
      </c>
    </row>
    <row r="2007" s="13" customFormat="1">
      <c r="B2007" s="262"/>
      <c r="C2007" s="263"/>
      <c r="D2007" s="253" t="s">
        <v>252</v>
      </c>
      <c r="E2007" s="264" t="s">
        <v>21</v>
      </c>
      <c r="F2007" s="265" t="s">
        <v>1837</v>
      </c>
      <c r="G2007" s="263"/>
      <c r="H2007" s="266">
        <v>36.200000000000003</v>
      </c>
      <c r="I2007" s="267"/>
      <c r="J2007" s="263"/>
      <c r="K2007" s="263"/>
      <c r="L2007" s="268"/>
      <c r="M2007" s="269"/>
      <c r="N2007" s="270"/>
      <c r="O2007" s="270"/>
      <c r="P2007" s="270"/>
      <c r="Q2007" s="270"/>
      <c r="R2007" s="270"/>
      <c r="S2007" s="270"/>
      <c r="T2007" s="271"/>
      <c r="AT2007" s="272" t="s">
        <v>252</v>
      </c>
      <c r="AU2007" s="272" t="s">
        <v>85</v>
      </c>
      <c r="AV2007" s="13" t="s">
        <v>85</v>
      </c>
      <c r="AW2007" s="13" t="s">
        <v>38</v>
      </c>
      <c r="AX2007" s="13" t="s">
        <v>75</v>
      </c>
      <c r="AY2007" s="272" t="s">
        <v>182</v>
      </c>
    </row>
    <row r="2008" s="13" customFormat="1">
      <c r="B2008" s="262"/>
      <c r="C2008" s="263"/>
      <c r="D2008" s="253" t="s">
        <v>252</v>
      </c>
      <c r="E2008" s="264" t="s">
        <v>21</v>
      </c>
      <c r="F2008" s="265" t="s">
        <v>21</v>
      </c>
      <c r="G2008" s="263"/>
      <c r="H2008" s="266">
        <v>0</v>
      </c>
      <c r="I2008" s="267"/>
      <c r="J2008" s="263"/>
      <c r="K2008" s="263"/>
      <c r="L2008" s="268"/>
      <c r="M2008" s="269"/>
      <c r="N2008" s="270"/>
      <c r="O2008" s="270"/>
      <c r="P2008" s="270"/>
      <c r="Q2008" s="270"/>
      <c r="R2008" s="270"/>
      <c r="S2008" s="270"/>
      <c r="T2008" s="271"/>
      <c r="AT2008" s="272" t="s">
        <v>252</v>
      </c>
      <c r="AU2008" s="272" t="s">
        <v>85</v>
      </c>
      <c r="AV2008" s="13" t="s">
        <v>85</v>
      </c>
      <c r="AW2008" s="13" t="s">
        <v>38</v>
      </c>
      <c r="AX2008" s="13" t="s">
        <v>75</v>
      </c>
      <c r="AY2008" s="272" t="s">
        <v>182</v>
      </c>
    </row>
    <row r="2009" s="12" customFormat="1">
      <c r="B2009" s="251"/>
      <c r="C2009" s="252"/>
      <c r="D2009" s="253" t="s">
        <v>252</v>
      </c>
      <c r="E2009" s="254" t="s">
        <v>21</v>
      </c>
      <c r="F2009" s="255" t="s">
        <v>758</v>
      </c>
      <c r="G2009" s="252"/>
      <c r="H2009" s="254" t="s">
        <v>21</v>
      </c>
      <c r="I2009" s="256"/>
      <c r="J2009" s="252"/>
      <c r="K2009" s="252"/>
      <c r="L2009" s="257"/>
      <c r="M2009" s="258"/>
      <c r="N2009" s="259"/>
      <c r="O2009" s="259"/>
      <c r="P2009" s="259"/>
      <c r="Q2009" s="259"/>
      <c r="R2009" s="259"/>
      <c r="S2009" s="259"/>
      <c r="T2009" s="260"/>
      <c r="AT2009" s="261" t="s">
        <v>252</v>
      </c>
      <c r="AU2009" s="261" t="s">
        <v>85</v>
      </c>
      <c r="AV2009" s="12" t="s">
        <v>83</v>
      </c>
      <c r="AW2009" s="12" t="s">
        <v>38</v>
      </c>
      <c r="AX2009" s="12" t="s">
        <v>75</v>
      </c>
      <c r="AY2009" s="261" t="s">
        <v>182</v>
      </c>
    </row>
    <row r="2010" s="12" customFormat="1">
      <c r="B2010" s="251"/>
      <c r="C2010" s="252"/>
      <c r="D2010" s="253" t="s">
        <v>252</v>
      </c>
      <c r="E2010" s="254" t="s">
        <v>21</v>
      </c>
      <c r="F2010" s="255" t="s">
        <v>759</v>
      </c>
      <c r="G2010" s="252"/>
      <c r="H2010" s="254" t="s">
        <v>21</v>
      </c>
      <c r="I2010" s="256"/>
      <c r="J2010" s="252"/>
      <c r="K2010" s="252"/>
      <c r="L2010" s="257"/>
      <c r="M2010" s="258"/>
      <c r="N2010" s="259"/>
      <c r="O2010" s="259"/>
      <c r="P2010" s="259"/>
      <c r="Q2010" s="259"/>
      <c r="R2010" s="259"/>
      <c r="S2010" s="259"/>
      <c r="T2010" s="260"/>
      <c r="AT2010" s="261" t="s">
        <v>252</v>
      </c>
      <c r="AU2010" s="261" t="s">
        <v>85</v>
      </c>
      <c r="AV2010" s="12" t="s">
        <v>83</v>
      </c>
      <c r="AW2010" s="12" t="s">
        <v>38</v>
      </c>
      <c r="AX2010" s="12" t="s">
        <v>75</v>
      </c>
      <c r="AY2010" s="261" t="s">
        <v>182</v>
      </c>
    </row>
    <row r="2011" s="13" customFormat="1">
      <c r="B2011" s="262"/>
      <c r="C2011" s="263"/>
      <c r="D2011" s="253" t="s">
        <v>252</v>
      </c>
      <c r="E2011" s="264" t="s">
        <v>21</v>
      </c>
      <c r="F2011" s="265" t="s">
        <v>1838</v>
      </c>
      <c r="G2011" s="263"/>
      <c r="H2011" s="266">
        <v>22.600000000000001</v>
      </c>
      <c r="I2011" s="267"/>
      <c r="J2011" s="263"/>
      <c r="K2011" s="263"/>
      <c r="L2011" s="268"/>
      <c r="M2011" s="269"/>
      <c r="N2011" s="270"/>
      <c r="O2011" s="270"/>
      <c r="P2011" s="270"/>
      <c r="Q2011" s="270"/>
      <c r="R2011" s="270"/>
      <c r="S2011" s="270"/>
      <c r="T2011" s="271"/>
      <c r="AT2011" s="272" t="s">
        <v>252</v>
      </c>
      <c r="AU2011" s="272" t="s">
        <v>85</v>
      </c>
      <c r="AV2011" s="13" t="s">
        <v>85</v>
      </c>
      <c r="AW2011" s="13" t="s">
        <v>38</v>
      </c>
      <c r="AX2011" s="13" t="s">
        <v>75</v>
      </c>
      <c r="AY2011" s="272" t="s">
        <v>182</v>
      </c>
    </row>
    <row r="2012" s="15" customFormat="1">
      <c r="B2012" s="299"/>
      <c r="C2012" s="300"/>
      <c r="D2012" s="253" t="s">
        <v>252</v>
      </c>
      <c r="E2012" s="301" t="s">
        <v>21</v>
      </c>
      <c r="F2012" s="302" t="s">
        <v>371</v>
      </c>
      <c r="G2012" s="300"/>
      <c r="H2012" s="303">
        <v>238.40000000000001</v>
      </c>
      <c r="I2012" s="304"/>
      <c r="J2012" s="300"/>
      <c r="K2012" s="300"/>
      <c r="L2012" s="305"/>
      <c r="M2012" s="306"/>
      <c r="N2012" s="307"/>
      <c r="O2012" s="307"/>
      <c r="P2012" s="307"/>
      <c r="Q2012" s="307"/>
      <c r="R2012" s="307"/>
      <c r="S2012" s="307"/>
      <c r="T2012" s="308"/>
      <c r="AT2012" s="309" t="s">
        <v>252</v>
      </c>
      <c r="AU2012" s="309" t="s">
        <v>85</v>
      </c>
      <c r="AV2012" s="15" t="s">
        <v>104</v>
      </c>
      <c r="AW2012" s="15" t="s">
        <v>38</v>
      </c>
      <c r="AX2012" s="15" t="s">
        <v>75</v>
      </c>
      <c r="AY2012" s="309" t="s">
        <v>182</v>
      </c>
    </row>
    <row r="2013" s="13" customFormat="1">
      <c r="B2013" s="262"/>
      <c r="C2013" s="263"/>
      <c r="D2013" s="253" t="s">
        <v>252</v>
      </c>
      <c r="E2013" s="264" t="s">
        <v>21</v>
      </c>
      <c r="F2013" s="265" t="s">
        <v>21</v>
      </c>
      <c r="G2013" s="263"/>
      <c r="H2013" s="266">
        <v>0</v>
      </c>
      <c r="I2013" s="267"/>
      <c r="J2013" s="263"/>
      <c r="K2013" s="263"/>
      <c r="L2013" s="268"/>
      <c r="M2013" s="269"/>
      <c r="N2013" s="270"/>
      <c r="O2013" s="270"/>
      <c r="P2013" s="270"/>
      <c r="Q2013" s="270"/>
      <c r="R2013" s="270"/>
      <c r="S2013" s="270"/>
      <c r="T2013" s="271"/>
      <c r="AT2013" s="272" t="s">
        <v>252</v>
      </c>
      <c r="AU2013" s="272" t="s">
        <v>85</v>
      </c>
      <c r="AV2013" s="13" t="s">
        <v>85</v>
      </c>
      <c r="AW2013" s="13" t="s">
        <v>38</v>
      </c>
      <c r="AX2013" s="13" t="s">
        <v>75</v>
      </c>
      <c r="AY2013" s="272" t="s">
        <v>182</v>
      </c>
    </row>
    <row r="2014" s="12" customFormat="1">
      <c r="B2014" s="251"/>
      <c r="C2014" s="252"/>
      <c r="D2014" s="253" t="s">
        <v>252</v>
      </c>
      <c r="E2014" s="254" t="s">
        <v>21</v>
      </c>
      <c r="F2014" s="255" t="s">
        <v>803</v>
      </c>
      <c r="G2014" s="252"/>
      <c r="H2014" s="254" t="s">
        <v>21</v>
      </c>
      <c r="I2014" s="256"/>
      <c r="J2014" s="252"/>
      <c r="K2014" s="252"/>
      <c r="L2014" s="257"/>
      <c r="M2014" s="258"/>
      <c r="N2014" s="259"/>
      <c r="O2014" s="259"/>
      <c r="P2014" s="259"/>
      <c r="Q2014" s="259"/>
      <c r="R2014" s="259"/>
      <c r="S2014" s="259"/>
      <c r="T2014" s="260"/>
      <c r="AT2014" s="261" t="s">
        <v>252</v>
      </c>
      <c r="AU2014" s="261" t="s">
        <v>85</v>
      </c>
      <c r="AV2014" s="12" t="s">
        <v>83</v>
      </c>
      <c r="AW2014" s="12" t="s">
        <v>38</v>
      </c>
      <c r="AX2014" s="12" t="s">
        <v>75</v>
      </c>
      <c r="AY2014" s="261" t="s">
        <v>182</v>
      </c>
    </row>
    <row r="2015" s="13" customFormat="1">
      <c r="B2015" s="262"/>
      <c r="C2015" s="263"/>
      <c r="D2015" s="253" t="s">
        <v>252</v>
      </c>
      <c r="E2015" s="264" t="s">
        <v>21</v>
      </c>
      <c r="F2015" s="265" t="s">
        <v>1839</v>
      </c>
      <c r="G2015" s="263"/>
      <c r="H2015" s="266">
        <v>-30.962</v>
      </c>
      <c r="I2015" s="267"/>
      <c r="J2015" s="263"/>
      <c r="K2015" s="263"/>
      <c r="L2015" s="268"/>
      <c r="M2015" s="269"/>
      <c r="N2015" s="270"/>
      <c r="O2015" s="270"/>
      <c r="P2015" s="270"/>
      <c r="Q2015" s="270"/>
      <c r="R2015" s="270"/>
      <c r="S2015" s="270"/>
      <c r="T2015" s="271"/>
      <c r="AT2015" s="272" t="s">
        <v>252</v>
      </c>
      <c r="AU2015" s="272" t="s">
        <v>85</v>
      </c>
      <c r="AV2015" s="13" t="s">
        <v>85</v>
      </c>
      <c r="AW2015" s="13" t="s">
        <v>38</v>
      </c>
      <c r="AX2015" s="13" t="s">
        <v>75</v>
      </c>
      <c r="AY2015" s="272" t="s">
        <v>182</v>
      </c>
    </row>
    <row r="2016" s="15" customFormat="1">
      <c r="B2016" s="299"/>
      <c r="C2016" s="300"/>
      <c r="D2016" s="253" t="s">
        <v>252</v>
      </c>
      <c r="E2016" s="301" t="s">
        <v>21</v>
      </c>
      <c r="F2016" s="302" t="s">
        <v>371</v>
      </c>
      <c r="G2016" s="300"/>
      <c r="H2016" s="303">
        <v>-30.962</v>
      </c>
      <c r="I2016" s="304"/>
      <c r="J2016" s="300"/>
      <c r="K2016" s="300"/>
      <c r="L2016" s="305"/>
      <c r="M2016" s="306"/>
      <c r="N2016" s="307"/>
      <c r="O2016" s="307"/>
      <c r="P2016" s="307"/>
      <c r="Q2016" s="307"/>
      <c r="R2016" s="307"/>
      <c r="S2016" s="307"/>
      <c r="T2016" s="308"/>
      <c r="AT2016" s="309" t="s">
        <v>252</v>
      </c>
      <c r="AU2016" s="309" t="s">
        <v>85</v>
      </c>
      <c r="AV2016" s="15" t="s">
        <v>104</v>
      </c>
      <c r="AW2016" s="15" t="s">
        <v>38</v>
      </c>
      <c r="AX2016" s="15" t="s">
        <v>75</v>
      </c>
      <c r="AY2016" s="309" t="s">
        <v>182</v>
      </c>
    </row>
    <row r="2017" s="13" customFormat="1">
      <c r="B2017" s="262"/>
      <c r="C2017" s="263"/>
      <c r="D2017" s="253" t="s">
        <v>252</v>
      </c>
      <c r="E2017" s="264" t="s">
        <v>21</v>
      </c>
      <c r="F2017" s="265" t="s">
        <v>21</v>
      </c>
      <c r="G2017" s="263"/>
      <c r="H2017" s="266">
        <v>0</v>
      </c>
      <c r="I2017" s="267"/>
      <c r="J2017" s="263"/>
      <c r="K2017" s="263"/>
      <c r="L2017" s="268"/>
      <c r="M2017" s="269"/>
      <c r="N2017" s="270"/>
      <c r="O2017" s="270"/>
      <c r="P2017" s="270"/>
      <c r="Q2017" s="270"/>
      <c r="R2017" s="270"/>
      <c r="S2017" s="270"/>
      <c r="T2017" s="271"/>
      <c r="AT2017" s="272" t="s">
        <v>252</v>
      </c>
      <c r="AU2017" s="272" t="s">
        <v>85</v>
      </c>
      <c r="AV2017" s="13" t="s">
        <v>85</v>
      </c>
      <c r="AW2017" s="13" t="s">
        <v>38</v>
      </c>
      <c r="AX2017" s="13" t="s">
        <v>75</v>
      </c>
      <c r="AY2017" s="272" t="s">
        <v>182</v>
      </c>
    </row>
    <row r="2018" s="14" customFormat="1">
      <c r="B2018" s="273"/>
      <c r="C2018" s="274"/>
      <c r="D2018" s="253" t="s">
        <v>252</v>
      </c>
      <c r="E2018" s="275" t="s">
        <v>21</v>
      </c>
      <c r="F2018" s="276" t="s">
        <v>270</v>
      </c>
      <c r="G2018" s="274"/>
      <c r="H2018" s="277">
        <v>207.43799999999999</v>
      </c>
      <c r="I2018" s="278"/>
      <c r="J2018" s="274"/>
      <c r="K2018" s="274"/>
      <c r="L2018" s="279"/>
      <c r="M2018" s="280"/>
      <c r="N2018" s="281"/>
      <c r="O2018" s="281"/>
      <c r="P2018" s="281"/>
      <c r="Q2018" s="281"/>
      <c r="R2018" s="281"/>
      <c r="S2018" s="281"/>
      <c r="T2018" s="282"/>
      <c r="AT2018" s="283" t="s">
        <v>252</v>
      </c>
      <c r="AU2018" s="283" t="s">
        <v>85</v>
      </c>
      <c r="AV2018" s="14" t="s">
        <v>198</v>
      </c>
      <c r="AW2018" s="14" t="s">
        <v>38</v>
      </c>
      <c r="AX2018" s="14" t="s">
        <v>83</v>
      </c>
      <c r="AY2018" s="283" t="s">
        <v>182</v>
      </c>
    </row>
    <row r="2019" s="1" customFormat="1" ht="16.5" customHeight="1">
      <c r="B2019" s="47"/>
      <c r="C2019" s="284" t="s">
        <v>1840</v>
      </c>
      <c r="D2019" s="284" t="s">
        <v>300</v>
      </c>
      <c r="E2019" s="285" t="s">
        <v>1841</v>
      </c>
      <c r="F2019" s="286" t="s">
        <v>1842</v>
      </c>
      <c r="G2019" s="287" t="s">
        <v>250</v>
      </c>
      <c r="H2019" s="288">
        <v>238.554</v>
      </c>
      <c r="I2019" s="289"/>
      <c r="J2019" s="290">
        <f>ROUND(I2019*H2019,2)</f>
        <v>0</v>
      </c>
      <c r="K2019" s="286" t="s">
        <v>21</v>
      </c>
      <c r="L2019" s="291"/>
      <c r="M2019" s="292" t="s">
        <v>21</v>
      </c>
      <c r="N2019" s="293" t="s">
        <v>46</v>
      </c>
      <c r="O2019" s="48"/>
      <c r="P2019" s="244">
        <f>O2019*H2019</f>
        <v>0</v>
      </c>
      <c r="Q2019" s="244">
        <v>0.0126</v>
      </c>
      <c r="R2019" s="244">
        <f>Q2019*H2019</f>
        <v>3.0057803999999999</v>
      </c>
      <c r="S2019" s="244">
        <v>0</v>
      </c>
      <c r="T2019" s="245">
        <f>S2019*H2019</f>
        <v>0</v>
      </c>
      <c r="AR2019" s="25" t="s">
        <v>215</v>
      </c>
      <c r="AT2019" s="25" t="s">
        <v>300</v>
      </c>
      <c r="AU2019" s="25" t="s">
        <v>85</v>
      </c>
      <c r="AY2019" s="25" t="s">
        <v>182</v>
      </c>
      <c r="BE2019" s="246">
        <f>IF(N2019="základní",J2019,0)</f>
        <v>0</v>
      </c>
      <c r="BF2019" s="246">
        <f>IF(N2019="snížená",J2019,0)</f>
        <v>0</v>
      </c>
      <c r="BG2019" s="246">
        <f>IF(N2019="zákl. přenesená",J2019,0)</f>
        <v>0</v>
      </c>
      <c r="BH2019" s="246">
        <f>IF(N2019="sníž. přenesená",J2019,0)</f>
        <v>0</v>
      </c>
      <c r="BI2019" s="246">
        <f>IF(N2019="nulová",J2019,0)</f>
        <v>0</v>
      </c>
      <c r="BJ2019" s="25" t="s">
        <v>83</v>
      </c>
      <c r="BK2019" s="246">
        <f>ROUND(I2019*H2019,2)</f>
        <v>0</v>
      </c>
      <c r="BL2019" s="25" t="s">
        <v>198</v>
      </c>
      <c r="BM2019" s="25" t="s">
        <v>1843</v>
      </c>
    </row>
    <row r="2020" s="13" customFormat="1">
      <c r="B2020" s="262"/>
      <c r="C2020" s="263"/>
      <c r="D2020" s="253" t="s">
        <v>252</v>
      </c>
      <c r="E2020" s="263"/>
      <c r="F2020" s="265" t="s">
        <v>1844</v>
      </c>
      <c r="G2020" s="263"/>
      <c r="H2020" s="266">
        <v>238.554</v>
      </c>
      <c r="I2020" s="267"/>
      <c r="J2020" s="263"/>
      <c r="K2020" s="263"/>
      <c r="L2020" s="268"/>
      <c r="M2020" s="269"/>
      <c r="N2020" s="270"/>
      <c r="O2020" s="270"/>
      <c r="P2020" s="270"/>
      <c r="Q2020" s="270"/>
      <c r="R2020" s="270"/>
      <c r="S2020" s="270"/>
      <c r="T2020" s="271"/>
      <c r="AT2020" s="272" t="s">
        <v>252</v>
      </c>
      <c r="AU2020" s="272" t="s">
        <v>85</v>
      </c>
      <c r="AV2020" s="13" t="s">
        <v>85</v>
      </c>
      <c r="AW2020" s="13" t="s">
        <v>6</v>
      </c>
      <c r="AX2020" s="13" t="s">
        <v>83</v>
      </c>
      <c r="AY2020" s="272" t="s">
        <v>182</v>
      </c>
    </row>
    <row r="2021" s="1" customFormat="1" ht="16.5" customHeight="1">
      <c r="B2021" s="47"/>
      <c r="C2021" s="235" t="s">
        <v>1845</v>
      </c>
      <c r="D2021" s="235" t="s">
        <v>185</v>
      </c>
      <c r="E2021" s="236" t="s">
        <v>1846</v>
      </c>
      <c r="F2021" s="237" t="s">
        <v>1847</v>
      </c>
      <c r="G2021" s="238" t="s">
        <v>250</v>
      </c>
      <c r="H2021" s="239">
        <v>207.43799999999999</v>
      </c>
      <c r="I2021" s="240"/>
      <c r="J2021" s="241">
        <f>ROUND(I2021*H2021,2)</f>
        <v>0</v>
      </c>
      <c r="K2021" s="237" t="s">
        <v>189</v>
      </c>
      <c r="L2021" s="73"/>
      <c r="M2021" s="242" t="s">
        <v>21</v>
      </c>
      <c r="N2021" s="243" t="s">
        <v>46</v>
      </c>
      <c r="O2021" s="48"/>
      <c r="P2021" s="244">
        <f>O2021*H2021</f>
        <v>0</v>
      </c>
      <c r="Q2021" s="244">
        <v>0.00029999999999999997</v>
      </c>
      <c r="R2021" s="244">
        <f>Q2021*H2021</f>
        <v>0.062231399999999992</v>
      </c>
      <c r="S2021" s="244">
        <v>0</v>
      </c>
      <c r="T2021" s="245">
        <f>S2021*H2021</f>
        <v>0</v>
      </c>
      <c r="AR2021" s="25" t="s">
        <v>198</v>
      </c>
      <c r="AT2021" s="25" t="s">
        <v>185</v>
      </c>
      <c r="AU2021" s="25" t="s">
        <v>85</v>
      </c>
      <c r="AY2021" s="25" t="s">
        <v>182</v>
      </c>
      <c r="BE2021" s="246">
        <f>IF(N2021="základní",J2021,0)</f>
        <v>0</v>
      </c>
      <c r="BF2021" s="246">
        <f>IF(N2021="snížená",J2021,0)</f>
        <v>0</v>
      </c>
      <c r="BG2021" s="246">
        <f>IF(N2021="zákl. přenesená",J2021,0)</f>
        <v>0</v>
      </c>
      <c r="BH2021" s="246">
        <f>IF(N2021="sníž. přenesená",J2021,0)</f>
        <v>0</v>
      </c>
      <c r="BI2021" s="246">
        <f>IF(N2021="nulová",J2021,0)</f>
        <v>0</v>
      </c>
      <c r="BJ2021" s="25" t="s">
        <v>83</v>
      </c>
      <c r="BK2021" s="246">
        <f>ROUND(I2021*H2021,2)</f>
        <v>0</v>
      </c>
      <c r="BL2021" s="25" t="s">
        <v>198</v>
      </c>
      <c r="BM2021" s="25" t="s">
        <v>1848</v>
      </c>
    </row>
    <row r="2022" s="1" customFormat="1" ht="16.5" customHeight="1">
      <c r="B2022" s="47"/>
      <c r="C2022" s="235" t="s">
        <v>1849</v>
      </c>
      <c r="D2022" s="235" t="s">
        <v>185</v>
      </c>
      <c r="E2022" s="236" t="s">
        <v>1850</v>
      </c>
      <c r="F2022" s="237" t="s">
        <v>1851</v>
      </c>
      <c r="G2022" s="238" t="s">
        <v>613</v>
      </c>
      <c r="H2022" s="239">
        <v>119.2</v>
      </c>
      <c r="I2022" s="240"/>
      <c r="J2022" s="241">
        <f>ROUND(I2022*H2022,2)</f>
        <v>0</v>
      </c>
      <c r="K2022" s="237" t="s">
        <v>189</v>
      </c>
      <c r="L2022" s="73"/>
      <c r="M2022" s="242" t="s">
        <v>21</v>
      </c>
      <c r="N2022" s="243" t="s">
        <v>46</v>
      </c>
      <c r="O2022" s="48"/>
      <c r="P2022" s="244">
        <f>O2022*H2022</f>
        <v>0</v>
      </c>
      <c r="Q2022" s="244">
        <v>3.0000000000000001E-05</v>
      </c>
      <c r="R2022" s="244">
        <f>Q2022*H2022</f>
        <v>0.0035760000000000002</v>
      </c>
      <c r="S2022" s="244">
        <v>0</v>
      </c>
      <c r="T2022" s="245">
        <f>S2022*H2022</f>
        <v>0</v>
      </c>
      <c r="AR2022" s="25" t="s">
        <v>198</v>
      </c>
      <c r="AT2022" s="25" t="s">
        <v>185</v>
      </c>
      <c r="AU2022" s="25" t="s">
        <v>85</v>
      </c>
      <c r="AY2022" s="25" t="s">
        <v>182</v>
      </c>
      <c r="BE2022" s="246">
        <f>IF(N2022="základní",J2022,0)</f>
        <v>0</v>
      </c>
      <c r="BF2022" s="246">
        <f>IF(N2022="snížená",J2022,0)</f>
        <v>0</v>
      </c>
      <c r="BG2022" s="246">
        <f>IF(N2022="zákl. přenesená",J2022,0)</f>
        <v>0</v>
      </c>
      <c r="BH2022" s="246">
        <f>IF(N2022="sníž. přenesená",J2022,0)</f>
        <v>0</v>
      </c>
      <c r="BI2022" s="246">
        <f>IF(N2022="nulová",J2022,0)</f>
        <v>0</v>
      </c>
      <c r="BJ2022" s="25" t="s">
        <v>83</v>
      </c>
      <c r="BK2022" s="246">
        <f>ROUND(I2022*H2022,2)</f>
        <v>0</v>
      </c>
      <c r="BL2022" s="25" t="s">
        <v>198</v>
      </c>
      <c r="BM2022" s="25" t="s">
        <v>1852</v>
      </c>
    </row>
    <row r="2023" s="12" customFormat="1">
      <c r="B2023" s="251"/>
      <c r="C2023" s="252"/>
      <c r="D2023" s="253" t="s">
        <v>252</v>
      </c>
      <c r="E2023" s="254" t="s">
        <v>21</v>
      </c>
      <c r="F2023" s="255" t="s">
        <v>819</v>
      </c>
      <c r="G2023" s="252"/>
      <c r="H2023" s="254" t="s">
        <v>21</v>
      </c>
      <c r="I2023" s="256"/>
      <c r="J2023" s="252"/>
      <c r="K2023" s="252"/>
      <c r="L2023" s="257"/>
      <c r="M2023" s="258"/>
      <c r="N2023" s="259"/>
      <c r="O2023" s="259"/>
      <c r="P2023" s="259"/>
      <c r="Q2023" s="259"/>
      <c r="R2023" s="259"/>
      <c r="S2023" s="259"/>
      <c r="T2023" s="260"/>
      <c r="AT2023" s="261" t="s">
        <v>252</v>
      </c>
      <c r="AU2023" s="261" t="s">
        <v>85</v>
      </c>
      <c r="AV2023" s="12" t="s">
        <v>83</v>
      </c>
      <c r="AW2023" s="12" t="s">
        <v>38</v>
      </c>
      <c r="AX2023" s="12" t="s">
        <v>75</v>
      </c>
      <c r="AY2023" s="261" t="s">
        <v>182</v>
      </c>
    </row>
    <row r="2024" s="13" customFormat="1">
      <c r="B2024" s="262"/>
      <c r="C2024" s="263"/>
      <c r="D2024" s="253" t="s">
        <v>252</v>
      </c>
      <c r="E2024" s="264" t="s">
        <v>21</v>
      </c>
      <c r="F2024" s="265" t="s">
        <v>21</v>
      </c>
      <c r="G2024" s="263"/>
      <c r="H2024" s="266">
        <v>0</v>
      </c>
      <c r="I2024" s="267"/>
      <c r="J2024" s="263"/>
      <c r="K2024" s="263"/>
      <c r="L2024" s="268"/>
      <c r="M2024" s="269"/>
      <c r="N2024" s="270"/>
      <c r="O2024" s="270"/>
      <c r="P2024" s="270"/>
      <c r="Q2024" s="270"/>
      <c r="R2024" s="270"/>
      <c r="S2024" s="270"/>
      <c r="T2024" s="271"/>
      <c r="AT2024" s="272" t="s">
        <v>252</v>
      </c>
      <c r="AU2024" s="272" t="s">
        <v>85</v>
      </c>
      <c r="AV2024" s="13" t="s">
        <v>85</v>
      </c>
      <c r="AW2024" s="13" t="s">
        <v>38</v>
      </c>
      <c r="AX2024" s="13" t="s">
        <v>75</v>
      </c>
      <c r="AY2024" s="272" t="s">
        <v>182</v>
      </c>
    </row>
    <row r="2025" s="12" customFormat="1">
      <c r="B2025" s="251"/>
      <c r="C2025" s="252"/>
      <c r="D2025" s="253" t="s">
        <v>252</v>
      </c>
      <c r="E2025" s="254" t="s">
        <v>21</v>
      </c>
      <c r="F2025" s="255" t="s">
        <v>716</v>
      </c>
      <c r="G2025" s="252"/>
      <c r="H2025" s="254" t="s">
        <v>21</v>
      </c>
      <c r="I2025" s="256"/>
      <c r="J2025" s="252"/>
      <c r="K2025" s="252"/>
      <c r="L2025" s="257"/>
      <c r="M2025" s="258"/>
      <c r="N2025" s="259"/>
      <c r="O2025" s="259"/>
      <c r="P2025" s="259"/>
      <c r="Q2025" s="259"/>
      <c r="R2025" s="259"/>
      <c r="S2025" s="259"/>
      <c r="T2025" s="260"/>
      <c r="AT2025" s="261" t="s">
        <v>252</v>
      </c>
      <c r="AU2025" s="261" t="s">
        <v>85</v>
      </c>
      <c r="AV2025" s="12" t="s">
        <v>83</v>
      </c>
      <c r="AW2025" s="12" t="s">
        <v>38</v>
      </c>
      <c r="AX2025" s="12" t="s">
        <v>75</v>
      </c>
      <c r="AY2025" s="261" t="s">
        <v>182</v>
      </c>
    </row>
    <row r="2026" s="12" customFormat="1">
      <c r="B2026" s="251"/>
      <c r="C2026" s="252"/>
      <c r="D2026" s="253" t="s">
        <v>252</v>
      </c>
      <c r="E2026" s="254" t="s">
        <v>21</v>
      </c>
      <c r="F2026" s="255" t="s">
        <v>717</v>
      </c>
      <c r="G2026" s="252"/>
      <c r="H2026" s="254" t="s">
        <v>21</v>
      </c>
      <c r="I2026" s="256"/>
      <c r="J2026" s="252"/>
      <c r="K2026" s="252"/>
      <c r="L2026" s="257"/>
      <c r="M2026" s="258"/>
      <c r="N2026" s="259"/>
      <c r="O2026" s="259"/>
      <c r="P2026" s="259"/>
      <c r="Q2026" s="259"/>
      <c r="R2026" s="259"/>
      <c r="S2026" s="259"/>
      <c r="T2026" s="260"/>
      <c r="AT2026" s="261" t="s">
        <v>252</v>
      </c>
      <c r="AU2026" s="261" t="s">
        <v>85</v>
      </c>
      <c r="AV2026" s="12" t="s">
        <v>83</v>
      </c>
      <c r="AW2026" s="12" t="s">
        <v>38</v>
      </c>
      <c r="AX2026" s="12" t="s">
        <v>75</v>
      </c>
      <c r="AY2026" s="261" t="s">
        <v>182</v>
      </c>
    </row>
    <row r="2027" s="13" customFormat="1">
      <c r="B2027" s="262"/>
      <c r="C2027" s="263"/>
      <c r="D2027" s="253" t="s">
        <v>252</v>
      </c>
      <c r="E2027" s="264" t="s">
        <v>21</v>
      </c>
      <c r="F2027" s="265" t="s">
        <v>1082</v>
      </c>
      <c r="G2027" s="263"/>
      <c r="H2027" s="266">
        <v>8.0999999999999996</v>
      </c>
      <c r="I2027" s="267"/>
      <c r="J2027" s="263"/>
      <c r="K2027" s="263"/>
      <c r="L2027" s="268"/>
      <c r="M2027" s="269"/>
      <c r="N2027" s="270"/>
      <c r="O2027" s="270"/>
      <c r="P2027" s="270"/>
      <c r="Q2027" s="270"/>
      <c r="R2027" s="270"/>
      <c r="S2027" s="270"/>
      <c r="T2027" s="271"/>
      <c r="AT2027" s="272" t="s">
        <v>252</v>
      </c>
      <c r="AU2027" s="272" t="s">
        <v>85</v>
      </c>
      <c r="AV2027" s="13" t="s">
        <v>85</v>
      </c>
      <c r="AW2027" s="13" t="s">
        <v>38</v>
      </c>
      <c r="AX2027" s="13" t="s">
        <v>75</v>
      </c>
      <c r="AY2027" s="272" t="s">
        <v>182</v>
      </c>
    </row>
    <row r="2028" s="13" customFormat="1">
      <c r="B2028" s="262"/>
      <c r="C2028" s="263"/>
      <c r="D2028" s="253" t="s">
        <v>252</v>
      </c>
      <c r="E2028" s="264" t="s">
        <v>21</v>
      </c>
      <c r="F2028" s="265" t="s">
        <v>21</v>
      </c>
      <c r="G2028" s="263"/>
      <c r="H2028" s="266">
        <v>0</v>
      </c>
      <c r="I2028" s="267"/>
      <c r="J2028" s="263"/>
      <c r="K2028" s="263"/>
      <c r="L2028" s="268"/>
      <c r="M2028" s="269"/>
      <c r="N2028" s="270"/>
      <c r="O2028" s="270"/>
      <c r="P2028" s="270"/>
      <c r="Q2028" s="270"/>
      <c r="R2028" s="270"/>
      <c r="S2028" s="270"/>
      <c r="T2028" s="271"/>
      <c r="AT2028" s="272" t="s">
        <v>252</v>
      </c>
      <c r="AU2028" s="272" t="s">
        <v>85</v>
      </c>
      <c r="AV2028" s="13" t="s">
        <v>85</v>
      </c>
      <c r="AW2028" s="13" t="s">
        <v>38</v>
      </c>
      <c r="AX2028" s="13" t="s">
        <v>75</v>
      </c>
      <c r="AY2028" s="272" t="s">
        <v>182</v>
      </c>
    </row>
    <row r="2029" s="12" customFormat="1">
      <c r="B2029" s="251"/>
      <c r="C2029" s="252"/>
      <c r="D2029" s="253" t="s">
        <v>252</v>
      </c>
      <c r="E2029" s="254" t="s">
        <v>21</v>
      </c>
      <c r="F2029" s="255" t="s">
        <v>719</v>
      </c>
      <c r="G2029" s="252"/>
      <c r="H2029" s="254" t="s">
        <v>21</v>
      </c>
      <c r="I2029" s="256"/>
      <c r="J2029" s="252"/>
      <c r="K2029" s="252"/>
      <c r="L2029" s="257"/>
      <c r="M2029" s="258"/>
      <c r="N2029" s="259"/>
      <c r="O2029" s="259"/>
      <c r="P2029" s="259"/>
      <c r="Q2029" s="259"/>
      <c r="R2029" s="259"/>
      <c r="S2029" s="259"/>
      <c r="T2029" s="260"/>
      <c r="AT2029" s="261" t="s">
        <v>252</v>
      </c>
      <c r="AU2029" s="261" t="s">
        <v>85</v>
      </c>
      <c r="AV2029" s="12" t="s">
        <v>83</v>
      </c>
      <c r="AW2029" s="12" t="s">
        <v>38</v>
      </c>
      <c r="AX2029" s="12" t="s">
        <v>75</v>
      </c>
      <c r="AY2029" s="261" t="s">
        <v>182</v>
      </c>
    </row>
    <row r="2030" s="12" customFormat="1">
      <c r="B2030" s="251"/>
      <c r="C2030" s="252"/>
      <c r="D2030" s="253" t="s">
        <v>252</v>
      </c>
      <c r="E2030" s="254" t="s">
        <v>21</v>
      </c>
      <c r="F2030" s="255" t="s">
        <v>720</v>
      </c>
      <c r="G2030" s="252"/>
      <c r="H2030" s="254" t="s">
        <v>21</v>
      </c>
      <c r="I2030" s="256"/>
      <c r="J2030" s="252"/>
      <c r="K2030" s="252"/>
      <c r="L2030" s="257"/>
      <c r="M2030" s="258"/>
      <c r="N2030" s="259"/>
      <c r="O2030" s="259"/>
      <c r="P2030" s="259"/>
      <c r="Q2030" s="259"/>
      <c r="R2030" s="259"/>
      <c r="S2030" s="259"/>
      <c r="T2030" s="260"/>
      <c r="AT2030" s="261" t="s">
        <v>252</v>
      </c>
      <c r="AU2030" s="261" t="s">
        <v>85</v>
      </c>
      <c r="AV2030" s="12" t="s">
        <v>83</v>
      </c>
      <c r="AW2030" s="12" t="s">
        <v>38</v>
      </c>
      <c r="AX2030" s="12" t="s">
        <v>75</v>
      </c>
      <c r="AY2030" s="261" t="s">
        <v>182</v>
      </c>
    </row>
    <row r="2031" s="13" customFormat="1">
      <c r="B2031" s="262"/>
      <c r="C2031" s="263"/>
      <c r="D2031" s="253" t="s">
        <v>252</v>
      </c>
      <c r="E2031" s="264" t="s">
        <v>21</v>
      </c>
      <c r="F2031" s="265" t="s">
        <v>1083</v>
      </c>
      <c r="G2031" s="263"/>
      <c r="H2031" s="266">
        <v>8.3000000000000007</v>
      </c>
      <c r="I2031" s="267"/>
      <c r="J2031" s="263"/>
      <c r="K2031" s="263"/>
      <c r="L2031" s="268"/>
      <c r="M2031" s="269"/>
      <c r="N2031" s="270"/>
      <c r="O2031" s="270"/>
      <c r="P2031" s="270"/>
      <c r="Q2031" s="270"/>
      <c r="R2031" s="270"/>
      <c r="S2031" s="270"/>
      <c r="T2031" s="271"/>
      <c r="AT2031" s="272" t="s">
        <v>252</v>
      </c>
      <c r="AU2031" s="272" t="s">
        <v>85</v>
      </c>
      <c r="AV2031" s="13" t="s">
        <v>85</v>
      </c>
      <c r="AW2031" s="13" t="s">
        <v>38</v>
      </c>
      <c r="AX2031" s="13" t="s">
        <v>75</v>
      </c>
      <c r="AY2031" s="272" t="s">
        <v>182</v>
      </c>
    </row>
    <row r="2032" s="13" customFormat="1">
      <c r="B2032" s="262"/>
      <c r="C2032" s="263"/>
      <c r="D2032" s="253" t="s">
        <v>252</v>
      </c>
      <c r="E2032" s="264" t="s">
        <v>21</v>
      </c>
      <c r="F2032" s="265" t="s">
        <v>21</v>
      </c>
      <c r="G2032" s="263"/>
      <c r="H2032" s="266">
        <v>0</v>
      </c>
      <c r="I2032" s="267"/>
      <c r="J2032" s="263"/>
      <c r="K2032" s="263"/>
      <c r="L2032" s="268"/>
      <c r="M2032" s="269"/>
      <c r="N2032" s="270"/>
      <c r="O2032" s="270"/>
      <c r="P2032" s="270"/>
      <c r="Q2032" s="270"/>
      <c r="R2032" s="270"/>
      <c r="S2032" s="270"/>
      <c r="T2032" s="271"/>
      <c r="AT2032" s="272" t="s">
        <v>252</v>
      </c>
      <c r="AU2032" s="272" t="s">
        <v>85</v>
      </c>
      <c r="AV2032" s="13" t="s">
        <v>85</v>
      </c>
      <c r="AW2032" s="13" t="s">
        <v>38</v>
      </c>
      <c r="AX2032" s="13" t="s">
        <v>75</v>
      </c>
      <c r="AY2032" s="272" t="s">
        <v>182</v>
      </c>
    </row>
    <row r="2033" s="12" customFormat="1">
      <c r="B2033" s="251"/>
      <c r="C2033" s="252"/>
      <c r="D2033" s="253" t="s">
        <v>252</v>
      </c>
      <c r="E2033" s="254" t="s">
        <v>21</v>
      </c>
      <c r="F2033" s="255" t="s">
        <v>725</v>
      </c>
      <c r="G2033" s="252"/>
      <c r="H2033" s="254" t="s">
        <v>21</v>
      </c>
      <c r="I2033" s="256"/>
      <c r="J2033" s="252"/>
      <c r="K2033" s="252"/>
      <c r="L2033" s="257"/>
      <c r="M2033" s="258"/>
      <c r="N2033" s="259"/>
      <c r="O2033" s="259"/>
      <c r="P2033" s="259"/>
      <c r="Q2033" s="259"/>
      <c r="R2033" s="259"/>
      <c r="S2033" s="259"/>
      <c r="T2033" s="260"/>
      <c r="AT2033" s="261" t="s">
        <v>252</v>
      </c>
      <c r="AU2033" s="261" t="s">
        <v>85</v>
      </c>
      <c r="AV2033" s="12" t="s">
        <v>83</v>
      </c>
      <c r="AW2033" s="12" t="s">
        <v>38</v>
      </c>
      <c r="AX2033" s="12" t="s">
        <v>75</v>
      </c>
      <c r="AY2033" s="261" t="s">
        <v>182</v>
      </c>
    </row>
    <row r="2034" s="12" customFormat="1">
      <c r="B2034" s="251"/>
      <c r="C2034" s="252"/>
      <c r="D2034" s="253" t="s">
        <v>252</v>
      </c>
      <c r="E2034" s="254" t="s">
        <v>21</v>
      </c>
      <c r="F2034" s="255" t="s">
        <v>726</v>
      </c>
      <c r="G2034" s="252"/>
      <c r="H2034" s="254" t="s">
        <v>21</v>
      </c>
      <c r="I2034" s="256"/>
      <c r="J2034" s="252"/>
      <c r="K2034" s="252"/>
      <c r="L2034" s="257"/>
      <c r="M2034" s="258"/>
      <c r="N2034" s="259"/>
      <c r="O2034" s="259"/>
      <c r="P2034" s="259"/>
      <c r="Q2034" s="259"/>
      <c r="R2034" s="259"/>
      <c r="S2034" s="259"/>
      <c r="T2034" s="260"/>
      <c r="AT2034" s="261" t="s">
        <v>252</v>
      </c>
      <c r="AU2034" s="261" t="s">
        <v>85</v>
      </c>
      <c r="AV2034" s="12" t="s">
        <v>83</v>
      </c>
      <c r="AW2034" s="12" t="s">
        <v>38</v>
      </c>
      <c r="AX2034" s="12" t="s">
        <v>75</v>
      </c>
      <c r="AY2034" s="261" t="s">
        <v>182</v>
      </c>
    </row>
    <row r="2035" s="13" customFormat="1">
      <c r="B2035" s="262"/>
      <c r="C2035" s="263"/>
      <c r="D2035" s="253" t="s">
        <v>252</v>
      </c>
      <c r="E2035" s="264" t="s">
        <v>21</v>
      </c>
      <c r="F2035" s="265" t="s">
        <v>1085</v>
      </c>
      <c r="G2035" s="263"/>
      <c r="H2035" s="266">
        <v>14.6</v>
      </c>
      <c r="I2035" s="267"/>
      <c r="J2035" s="263"/>
      <c r="K2035" s="263"/>
      <c r="L2035" s="268"/>
      <c r="M2035" s="269"/>
      <c r="N2035" s="270"/>
      <c r="O2035" s="270"/>
      <c r="P2035" s="270"/>
      <c r="Q2035" s="270"/>
      <c r="R2035" s="270"/>
      <c r="S2035" s="270"/>
      <c r="T2035" s="271"/>
      <c r="AT2035" s="272" t="s">
        <v>252</v>
      </c>
      <c r="AU2035" s="272" t="s">
        <v>85</v>
      </c>
      <c r="AV2035" s="13" t="s">
        <v>85</v>
      </c>
      <c r="AW2035" s="13" t="s">
        <v>38</v>
      </c>
      <c r="AX2035" s="13" t="s">
        <v>75</v>
      </c>
      <c r="AY2035" s="272" t="s">
        <v>182</v>
      </c>
    </row>
    <row r="2036" s="13" customFormat="1">
      <c r="B2036" s="262"/>
      <c r="C2036" s="263"/>
      <c r="D2036" s="253" t="s">
        <v>252</v>
      </c>
      <c r="E2036" s="264" t="s">
        <v>21</v>
      </c>
      <c r="F2036" s="265" t="s">
        <v>21</v>
      </c>
      <c r="G2036" s="263"/>
      <c r="H2036" s="266">
        <v>0</v>
      </c>
      <c r="I2036" s="267"/>
      <c r="J2036" s="263"/>
      <c r="K2036" s="263"/>
      <c r="L2036" s="268"/>
      <c r="M2036" s="269"/>
      <c r="N2036" s="270"/>
      <c r="O2036" s="270"/>
      <c r="P2036" s="270"/>
      <c r="Q2036" s="270"/>
      <c r="R2036" s="270"/>
      <c r="S2036" s="270"/>
      <c r="T2036" s="271"/>
      <c r="AT2036" s="272" t="s">
        <v>252</v>
      </c>
      <c r="AU2036" s="272" t="s">
        <v>85</v>
      </c>
      <c r="AV2036" s="13" t="s">
        <v>85</v>
      </c>
      <c r="AW2036" s="13" t="s">
        <v>38</v>
      </c>
      <c r="AX2036" s="13" t="s">
        <v>75</v>
      </c>
      <c r="AY2036" s="272" t="s">
        <v>182</v>
      </c>
    </row>
    <row r="2037" s="12" customFormat="1">
      <c r="B2037" s="251"/>
      <c r="C2037" s="252"/>
      <c r="D2037" s="253" t="s">
        <v>252</v>
      </c>
      <c r="E2037" s="254" t="s">
        <v>21</v>
      </c>
      <c r="F2037" s="255" t="s">
        <v>728</v>
      </c>
      <c r="G2037" s="252"/>
      <c r="H2037" s="254" t="s">
        <v>21</v>
      </c>
      <c r="I2037" s="256"/>
      <c r="J2037" s="252"/>
      <c r="K2037" s="252"/>
      <c r="L2037" s="257"/>
      <c r="M2037" s="258"/>
      <c r="N2037" s="259"/>
      <c r="O2037" s="259"/>
      <c r="P2037" s="259"/>
      <c r="Q2037" s="259"/>
      <c r="R2037" s="259"/>
      <c r="S2037" s="259"/>
      <c r="T2037" s="260"/>
      <c r="AT2037" s="261" t="s">
        <v>252</v>
      </c>
      <c r="AU2037" s="261" t="s">
        <v>85</v>
      </c>
      <c r="AV2037" s="12" t="s">
        <v>83</v>
      </c>
      <c r="AW2037" s="12" t="s">
        <v>38</v>
      </c>
      <c r="AX2037" s="12" t="s">
        <v>75</v>
      </c>
      <c r="AY2037" s="261" t="s">
        <v>182</v>
      </c>
    </row>
    <row r="2038" s="12" customFormat="1">
      <c r="B2038" s="251"/>
      <c r="C2038" s="252"/>
      <c r="D2038" s="253" t="s">
        <v>252</v>
      </c>
      <c r="E2038" s="254" t="s">
        <v>21</v>
      </c>
      <c r="F2038" s="255" t="s">
        <v>729</v>
      </c>
      <c r="G2038" s="252"/>
      <c r="H2038" s="254" t="s">
        <v>21</v>
      </c>
      <c r="I2038" s="256"/>
      <c r="J2038" s="252"/>
      <c r="K2038" s="252"/>
      <c r="L2038" s="257"/>
      <c r="M2038" s="258"/>
      <c r="N2038" s="259"/>
      <c r="O2038" s="259"/>
      <c r="P2038" s="259"/>
      <c r="Q2038" s="259"/>
      <c r="R2038" s="259"/>
      <c r="S2038" s="259"/>
      <c r="T2038" s="260"/>
      <c r="AT2038" s="261" t="s">
        <v>252</v>
      </c>
      <c r="AU2038" s="261" t="s">
        <v>85</v>
      </c>
      <c r="AV2038" s="12" t="s">
        <v>83</v>
      </c>
      <c r="AW2038" s="12" t="s">
        <v>38</v>
      </c>
      <c r="AX2038" s="12" t="s">
        <v>75</v>
      </c>
      <c r="AY2038" s="261" t="s">
        <v>182</v>
      </c>
    </row>
    <row r="2039" s="13" customFormat="1">
      <c r="B2039" s="262"/>
      <c r="C2039" s="263"/>
      <c r="D2039" s="253" t="s">
        <v>252</v>
      </c>
      <c r="E2039" s="264" t="s">
        <v>21</v>
      </c>
      <c r="F2039" s="265" t="s">
        <v>1085</v>
      </c>
      <c r="G2039" s="263"/>
      <c r="H2039" s="266">
        <v>14.6</v>
      </c>
      <c r="I2039" s="267"/>
      <c r="J2039" s="263"/>
      <c r="K2039" s="263"/>
      <c r="L2039" s="268"/>
      <c r="M2039" s="269"/>
      <c r="N2039" s="270"/>
      <c r="O2039" s="270"/>
      <c r="P2039" s="270"/>
      <c r="Q2039" s="270"/>
      <c r="R2039" s="270"/>
      <c r="S2039" s="270"/>
      <c r="T2039" s="271"/>
      <c r="AT2039" s="272" t="s">
        <v>252</v>
      </c>
      <c r="AU2039" s="272" t="s">
        <v>85</v>
      </c>
      <c r="AV2039" s="13" t="s">
        <v>85</v>
      </c>
      <c r="AW2039" s="13" t="s">
        <v>38</v>
      </c>
      <c r="AX2039" s="13" t="s">
        <v>75</v>
      </c>
      <c r="AY2039" s="272" t="s">
        <v>182</v>
      </c>
    </row>
    <row r="2040" s="13" customFormat="1">
      <c r="B2040" s="262"/>
      <c r="C2040" s="263"/>
      <c r="D2040" s="253" t="s">
        <v>252</v>
      </c>
      <c r="E2040" s="264" t="s">
        <v>21</v>
      </c>
      <c r="F2040" s="265" t="s">
        <v>21</v>
      </c>
      <c r="G2040" s="263"/>
      <c r="H2040" s="266">
        <v>0</v>
      </c>
      <c r="I2040" s="267"/>
      <c r="J2040" s="263"/>
      <c r="K2040" s="263"/>
      <c r="L2040" s="268"/>
      <c r="M2040" s="269"/>
      <c r="N2040" s="270"/>
      <c r="O2040" s="270"/>
      <c r="P2040" s="270"/>
      <c r="Q2040" s="270"/>
      <c r="R2040" s="270"/>
      <c r="S2040" s="270"/>
      <c r="T2040" s="271"/>
      <c r="AT2040" s="272" t="s">
        <v>252</v>
      </c>
      <c r="AU2040" s="272" t="s">
        <v>85</v>
      </c>
      <c r="AV2040" s="13" t="s">
        <v>85</v>
      </c>
      <c r="AW2040" s="13" t="s">
        <v>38</v>
      </c>
      <c r="AX2040" s="13" t="s">
        <v>75</v>
      </c>
      <c r="AY2040" s="272" t="s">
        <v>182</v>
      </c>
    </row>
    <row r="2041" s="12" customFormat="1">
      <c r="B2041" s="251"/>
      <c r="C2041" s="252"/>
      <c r="D2041" s="253" t="s">
        <v>252</v>
      </c>
      <c r="E2041" s="254" t="s">
        <v>21</v>
      </c>
      <c r="F2041" s="255" t="s">
        <v>735</v>
      </c>
      <c r="G2041" s="252"/>
      <c r="H2041" s="254" t="s">
        <v>21</v>
      </c>
      <c r="I2041" s="256"/>
      <c r="J2041" s="252"/>
      <c r="K2041" s="252"/>
      <c r="L2041" s="257"/>
      <c r="M2041" s="258"/>
      <c r="N2041" s="259"/>
      <c r="O2041" s="259"/>
      <c r="P2041" s="259"/>
      <c r="Q2041" s="259"/>
      <c r="R2041" s="259"/>
      <c r="S2041" s="259"/>
      <c r="T2041" s="260"/>
      <c r="AT2041" s="261" t="s">
        <v>252</v>
      </c>
      <c r="AU2041" s="261" t="s">
        <v>85</v>
      </c>
      <c r="AV2041" s="12" t="s">
        <v>83</v>
      </c>
      <c r="AW2041" s="12" t="s">
        <v>38</v>
      </c>
      <c r="AX2041" s="12" t="s">
        <v>75</v>
      </c>
      <c r="AY2041" s="261" t="s">
        <v>182</v>
      </c>
    </row>
    <row r="2042" s="12" customFormat="1">
      <c r="B2042" s="251"/>
      <c r="C2042" s="252"/>
      <c r="D2042" s="253" t="s">
        <v>252</v>
      </c>
      <c r="E2042" s="254" t="s">
        <v>21</v>
      </c>
      <c r="F2042" s="255" t="s">
        <v>736</v>
      </c>
      <c r="G2042" s="252"/>
      <c r="H2042" s="254" t="s">
        <v>21</v>
      </c>
      <c r="I2042" s="256"/>
      <c r="J2042" s="252"/>
      <c r="K2042" s="252"/>
      <c r="L2042" s="257"/>
      <c r="M2042" s="258"/>
      <c r="N2042" s="259"/>
      <c r="O2042" s="259"/>
      <c r="P2042" s="259"/>
      <c r="Q2042" s="259"/>
      <c r="R2042" s="259"/>
      <c r="S2042" s="259"/>
      <c r="T2042" s="260"/>
      <c r="AT2042" s="261" t="s">
        <v>252</v>
      </c>
      <c r="AU2042" s="261" t="s">
        <v>85</v>
      </c>
      <c r="AV2042" s="12" t="s">
        <v>83</v>
      </c>
      <c r="AW2042" s="12" t="s">
        <v>38</v>
      </c>
      <c r="AX2042" s="12" t="s">
        <v>75</v>
      </c>
      <c r="AY2042" s="261" t="s">
        <v>182</v>
      </c>
    </row>
    <row r="2043" s="13" customFormat="1">
      <c r="B2043" s="262"/>
      <c r="C2043" s="263"/>
      <c r="D2043" s="253" t="s">
        <v>252</v>
      </c>
      <c r="E2043" s="264" t="s">
        <v>21</v>
      </c>
      <c r="F2043" s="265" t="s">
        <v>1087</v>
      </c>
      <c r="G2043" s="263"/>
      <c r="H2043" s="266">
        <v>11.5</v>
      </c>
      <c r="I2043" s="267"/>
      <c r="J2043" s="263"/>
      <c r="K2043" s="263"/>
      <c r="L2043" s="268"/>
      <c r="M2043" s="269"/>
      <c r="N2043" s="270"/>
      <c r="O2043" s="270"/>
      <c r="P2043" s="270"/>
      <c r="Q2043" s="270"/>
      <c r="R2043" s="270"/>
      <c r="S2043" s="270"/>
      <c r="T2043" s="271"/>
      <c r="AT2043" s="272" t="s">
        <v>252</v>
      </c>
      <c r="AU2043" s="272" t="s">
        <v>85</v>
      </c>
      <c r="AV2043" s="13" t="s">
        <v>85</v>
      </c>
      <c r="AW2043" s="13" t="s">
        <v>38</v>
      </c>
      <c r="AX2043" s="13" t="s">
        <v>75</v>
      </c>
      <c r="AY2043" s="272" t="s">
        <v>182</v>
      </c>
    </row>
    <row r="2044" s="13" customFormat="1">
      <c r="B2044" s="262"/>
      <c r="C2044" s="263"/>
      <c r="D2044" s="253" t="s">
        <v>252</v>
      </c>
      <c r="E2044" s="264" t="s">
        <v>21</v>
      </c>
      <c r="F2044" s="265" t="s">
        <v>21</v>
      </c>
      <c r="G2044" s="263"/>
      <c r="H2044" s="266">
        <v>0</v>
      </c>
      <c r="I2044" s="267"/>
      <c r="J2044" s="263"/>
      <c r="K2044" s="263"/>
      <c r="L2044" s="268"/>
      <c r="M2044" s="269"/>
      <c r="N2044" s="270"/>
      <c r="O2044" s="270"/>
      <c r="P2044" s="270"/>
      <c r="Q2044" s="270"/>
      <c r="R2044" s="270"/>
      <c r="S2044" s="270"/>
      <c r="T2044" s="271"/>
      <c r="AT2044" s="272" t="s">
        <v>252</v>
      </c>
      <c r="AU2044" s="272" t="s">
        <v>85</v>
      </c>
      <c r="AV2044" s="13" t="s">
        <v>85</v>
      </c>
      <c r="AW2044" s="13" t="s">
        <v>38</v>
      </c>
      <c r="AX2044" s="13" t="s">
        <v>75</v>
      </c>
      <c r="AY2044" s="272" t="s">
        <v>182</v>
      </c>
    </row>
    <row r="2045" s="12" customFormat="1">
      <c r="B2045" s="251"/>
      <c r="C2045" s="252"/>
      <c r="D2045" s="253" t="s">
        <v>252</v>
      </c>
      <c r="E2045" s="254" t="s">
        <v>21</v>
      </c>
      <c r="F2045" s="255" t="s">
        <v>738</v>
      </c>
      <c r="G2045" s="252"/>
      <c r="H2045" s="254" t="s">
        <v>21</v>
      </c>
      <c r="I2045" s="256"/>
      <c r="J2045" s="252"/>
      <c r="K2045" s="252"/>
      <c r="L2045" s="257"/>
      <c r="M2045" s="258"/>
      <c r="N2045" s="259"/>
      <c r="O2045" s="259"/>
      <c r="P2045" s="259"/>
      <c r="Q2045" s="259"/>
      <c r="R2045" s="259"/>
      <c r="S2045" s="259"/>
      <c r="T2045" s="260"/>
      <c r="AT2045" s="261" t="s">
        <v>252</v>
      </c>
      <c r="AU2045" s="261" t="s">
        <v>85</v>
      </c>
      <c r="AV2045" s="12" t="s">
        <v>83</v>
      </c>
      <c r="AW2045" s="12" t="s">
        <v>38</v>
      </c>
      <c r="AX2045" s="12" t="s">
        <v>75</v>
      </c>
      <c r="AY2045" s="261" t="s">
        <v>182</v>
      </c>
    </row>
    <row r="2046" s="12" customFormat="1">
      <c r="B2046" s="251"/>
      <c r="C2046" s="252"/>
      <c r="D2046" s="253" t="s">
        <v>252</v>
      </c>
      <c r="E2046" s="254" t="s">
        <v>21</v>
      </c>
      <c r="F2046" s="255" t="s">
        <v>739</v>
      </c>
      <c r="G2046" s="252"/>
      <c r="H2046" s="254" t="s">
        <v>21</v>
      </c>
      <c r="I2046" s="256"/>
      <c r="J2046" s="252"/>
      <c r="K2046" s="252"/>
      <c r="L2046" s="257"/>
      <c r="M2046" s="258"/>
      <c r="N2046" s="259"/>
      <c r="O2046" s="259"/>
      <c r="P2046" s="259"/>
      <c r="Q2046" s="259"/>
      <c r="R2046" s="259"/>
      <c r="S2046" s="259"/>
      <c r="T2046" s="260"/>
      <c r="AT2046" s="261" t="s">
        <v>252</v>
      </c>
      <c r="AU2046" s="261" t="s">
        <v>85</v>
      </c>
      <c r="AV2046" s="12" t="s">
        <v>83</v>
      </c>
      <c r="AW2046" s="12" t="s">
        <v>38</v>
      </c>
      <c r="AX2046" s="12" t="s">
        <v>75</v>
      </c>
      <c r="AY2046" s="261" t="s">
        <v>182</v>
      </c>
    </row>
    <row r="2047" s="13" customFormat="1">
      <c r="B2047" s="262"/>
      <c r="C2047" s="263"/>
      <c r="D2047" s="253" t="s">
        <v>252</v>
      </c>
      <c r="E2047" s="264" t="s">
        <v>21</v>
      </c>
      <c r="F2047" s="265" t="s">
        <v>1088</v>
      </c>
      <c r="G2047" s="263"/>
      <c r="H2047" s="266">
        <v>6.2999999999999998</v>
      </c>
      <c r="I2047" s="267"/>
      <c r="J2047" s="263"/>
      <c r="K2047" s="263"/>
      <c r="L2047" s="268"/>
      <c r="M2047" s="269"/>
      <c r="N2047" s="270"/>
      <c r="O2047" s="270"/>
      <c r="P2047" s="270"/>
      <c r="Q2047" s="270"/>
      <c r="R2047" s="270"/>
      <c r="S2047" s="270"/>
      <c r="T2047" s="271"/>
      <c r="AT2047" s="272" t="s">
        <v>252</v>
      </c>
      <c r="AU2047" s="272" t="s">
        <v>85</v>
      </c>
      <c r="AV2047" s="13" t="s">
        <v>85</v>
      </c>
      <c r="AW2047" s="13" t="s">
        <v>38</v>
      </c>
      <c r="AX2047" s="13" t="s">
        <v>75</v>
      </c>
      <c r="AY2047" s="272" t="s">
        <v>182</v>
      </c>
    </row>
    <row r="2048" s="13" customFormat="1">
      <c r="B2048" s="262"/>
      <c r="C2048" s="263"/>
      <c r="D2048" s="253" t="s">
        <v>252</v>
      </c>
      <c r="E2048" s="264" t="s">
        <v>21</v>
      </c>
      <c r="F2048" s="265" t="s">
        <v>21</v>
      </c>
      <c r="G2048" s="263"/>
      <c r="H2048" s="266">
        <v>0</v>
      </c>
      <c r="I2048" s="267"/>
      <c r="J2048" s="263"/>
      <c r="K2048" s="263"/>
      <c r="L2048" s="268"/>
      <c r="M2048" s="269"/>
      <c r="N2048" s="270"/>
      <c r="O2048" s="270"/>
      <c r="P2048" s="270"/>
      <c r="Q2048" s="270"/>
      <c r="R2048" s="270"/>
      <c r="S2048" s="270"/>
      <c r="T2048" s="271"/>
      <c r="AT2048" s="272" t="s">
        <v>252</v>
      </c>
      <c r="AU2048" s="272" t="s">
        <v>85</v>
      </c>
      <c r="AV2048" s="13" t="s">
        <v>85</v>
      </c>
      <c r="AW2048" s="13" t="s">
        <v>38</v>
      </c>
      <c r="AX2048" s="13" t="s">
        <v>75</v>
      </c>
      <c r="AY2048" s="272" t="s">
        <v>182</v>
      </c>
    </row>
    <row r="2049" s="12" customFormat="1">
      <c r="B2049" s="251"/>
      <c r="C2049" s="252"/>
      <c r="D2049" s="253" t="s">
        <v>252</v>
      </c>
      <c r="E2049" s="254" t="s">
        <v>21</v>
      </c>
      <c r="F2049" s="255" t="s">
        <v>749</v>
      </c>
      <c r="G2049" s="252"/>
      <c r="H2049" s="254" t="s">
        <v>21</v>
      </c>
      <c r="I2049" s="256"/>
      <c r="J2049" s="252"/>
      <c r="K2049" s="252"/>
      <c r="L2049" s="257"/>
      <c r="M2049" s="258"/>
      <c r="N2049" s="259"/>
      <c r="O2049" s="259"/>
      <c r="P2049" s="259"/>
      <c r="Q2049" s="259"/>
      <c r="R2049" s="259"/>
      <c r="S2049" s="259"/>
      <c r="T2049" s="260"/>
      <c r="AT2049" s="261" t="s">
        <v>252</v>
      </c>
      <c r="AU2049" s="261" t="s">
        <v>85</v>
      </c>
      <c r="AV2049" s="12" t="s">
        <v>83</v>
      </c>
      <c r="AW2049" s="12" t="s">
        <v>38</v>
      </c>
      <c r="AX2049" s="12" t="s">
        <v>75</v>
      </c>
      <c r="AY2049" s="261" t="s">
        <v>182</v>
      </c>
    </row>
    <row r="2050" s="12" customFormat="1">
      <c r="B2050" s="251"/>
      <c r="C2050" s="252"/>
      <c r="D2050" s="253" t="s">
        <v>252</v>
      </c>
      <c r="E2050" s="254" t="s">
        <v>21</v>
      </c>
      <c r="F2050" s="255" t="s">
        <v>750</v>
      </c>
      <c r="G2050" s="252"/>
      <c r="H2050" s="254" t="s">
        <v>21</v>
      </c>
      <c r="I2050" s="256"/>
      <c r="J2050" s="252"/>
      <c r="K2050" s="252"/>
      <c r="L2050" s="257"/>
      <c r="M2050" s="258"/>
      <c r="N2050" s="259"/>
      <c r="O2050" s="259"/>
      <c r="P2050" s="259"/>
      <c r="Q2050" s="259"/>
      <c r="R2050" s="259"/>
      <c r="S2050" s="259"/>
      <c r="T2050" s="260"/>
      <c r="AT2050" s="261" t="s">
        <v>252</v>
      </c>
      <c r="AU2050" s="261" t="s">
        <v>85</v>
      </c>
      <c r="AV2050" s="12" t="s">
        <v>83</v>
      </c>
      <c r="AW2050" s="12" t="s">
        <v>38</v>
      </c>
      <c r="AX2050" s="12" t="s">
        <v>75</v>
      </c>
      <c r="AY2050" s="261" t="s">
        <v>182</v>
      </c>
    </row>
    <row r="2051" s="13" customFormat="1">
      <c r="B2051" s="262"/>
      <c r="C2051" s="263"/>
      <c r="D2051" s="253" t="s">
        <v>252</v>
      </c>
      <c r="E2051" s="264" t="s">
        <v>21</v>
      </c>
      <c r="F2051" s="265" t="s">
        <v>1092</v>
      </c>
      <c r="G2051" s="263"/>
      <c r="H2051" s="266">
        <v>7.9000000000000004</v>
      </c>
      <c r="I2051" s="267"/>
      <c r="J2051" s="263"/>
      <c r="K2051" s="263"/>
      <c r="L2051" s="268"/>
      <c r="M2051" s="269"/>
      <c r="N2051" s="270"/>
      <c r="O2051" s="270"/>
      <c r="P2051" s="270"/>
      <c r="Q2051" s="270"/>
      <c r="R2051" s="270"/>
      <c r="S2051" s="270"/>
      <c r="T2051" s="271"/>
      <c r="AT2051" s="272" t="s">
        <v>252</v>
      </c>
      <c r="AU2051" s="272" t="s">
        <v>85</v>
      </c>
      <c r="AV2051" s="13" t="s">
        <v>85</v>
      </c>
      <c r="AW2051" s="13" t="s">
        <v>38</v>
      </c>
      <c r="AX2051" s="13" t="s">
        <v>75</v>
      </c>
      <c r="AY2051" s="272" t="s">
        <v>182</v>
      </c>
    </row>
    <row r="2052" s="13" customFormat="1">
      <c r="B2052" s="262"/>
      <c r="C2052" s="263"/>
      <c r="D2052" s="253" t="s">
        <v>252</v>
      </c>
      <c r="E2052" s="264" t="s">
        <v>21</v>
      </c>
      <c r="F2052" s="265" t="s">
        <v>21</v>
      </c>
      <c r="G2052" s="263"/>
      <c r="H2052" s="266">
        <v>0</v>
      </c>
      <c r="I2052" s="267"/>
      <c r="J2052" s="263"/>
      <c r="K2052" s="263"/>
      <c r="L2052" s="268"/>
      <c r="M2052" s="269"/>
      <c r="N2052" s="270"/>
      <c r="O2052" s="270"/>
      <c r="P2052" s="270"/>
      <c r="Q2052" s="270"/>
      <c r="R2052" s="270"/>
      <c r="S2052" s="270"/>
      <c r="T2052" s="271"/>
      <c r="AT2052" s="272" t="s">
        <v>252</v>
      </c>
      <c r="AU2052" s="272" t="s">
        <v>85</v>
      </c>
      <c r="AV2052" s="13" t="s">
        <v>85</v>
      </c>
      <c r="AW2052" s="13" t="s">
        <v>38</v>
      </c>
      <c r="AX2052" s="13" t="s">
        <v>75</v>
      </c>
      <c r="AY2052" s="272" t="s">
        <v>182</v>
      </c>
    </row>
    <row r="2053" s="12" customFormat="1">
      <c r="B2053" s="251"/>
      <c r="C2053" s="252"/>
      <c r="D2053" s="253" t="s">
        <v>252</v>
      </c>
      <c r="E2053" s="254" t="s">
        <v>21</v>
      </c>
      <c r="F2053" s="255" t="s">
        <v>752</v>
      </c>
      <c r="G2053" s="252"/>
      <c r="H2053" s="254" t="s">
        <v>21</v>
      </c>
      <c r="I2053" s="256"/>
      <c r="J2053" s="252"/>
      <c r="K2053" s="252"/>
      <c r="L2053" s="257"/>
      <c r="M2053" s="258"/>
      <c r="N2053" s="259"/>
      <c r="O2053" s="259"/>
      <c r="P2053" s="259"/>
      <c r="Q2053" s="259"/>
      <c r="R2053" s="259"/>
      <c r="S2053" s="259"/>
      <c r="T2053" s="260"/>
      <c r="AT2053" s="261" t="s">
        <v>252</v>
      </c>
      <c r="AU2053" s="261" t="s">
        <v>85</v>
      </c>
      <c r="AV2053" s="12" t="s">
        <v>83</v>
      </c>
      <c r="AW2053" s="12" t="s">
        <v>38</v>
      </c>
      <c r="AX2053" s="12" t="s">
        <v>75</v>
      </c>
      <c r="AY2053" s="261" t="s">
        <v>182</v>
      </c>
    </row>
    <row r="2054" s="12" customFormat="1">
      <c r="B2054" s="251"/>
      <c r="C2054" s="252"/>
      <c r="D2054" s="253" t="s">
        <v>252</v>
      </c>
      <c r="E2054" s="254" t="s">
        <v>21</v>
      </c>
      <c r="F2054" s="255" t="s">
        <v>753</v>
      </c>
      <c r="G2054" s="252"/>
      <c r="H2054" s="254" t="s">
        <v>21</v>
      </c>
      <c r="I2054" s="256"/>
      <c r="J2054" s="252"/>
      <c r="K2054" s="252"/>
      <c r="L2054" s="257"/>
      <c r="M2054" s="258"/>
      <c r="N2054" s="259"/>
      <c r="O2054" s="259"/>
      <c r="P2054" s="259"/>
      <c r="Q2054" s="259"/>
      <c r="R2054" s="259"/>
      <c r="S2054" s="259"/>
      <c r="T2054" s="260"/>
      <c r="AT2054" s="261" t="s">
        <v>252</v>
      </c>
      <c r="AU2054" s="261" t="s">
        <v>85</v>
      </c>
      <c r="AV2054" s="12" t="s">
        <v>83</v>
      </c>
      <c r="AW2054" s="12" t="s">
        <v>38</v>
      </c>
      <c r="AX2054" s="12" t="s">
        <v>75</v>
      </c>
      <c r="AY2054" s="261" t="s">
        <v>182</v>
      </c>
    </row>
    <row r="2055" s="13" customFormat="1">
      <c r="B2055" s="262"/>
      <c r="C2055" s="263"/>
      <c r="D2055" s="253" t="s">
        <v>252</v>
      </c>
      <c r="E2055" s="264" t="s">
        <v>21</v>
      </c>
      <c r="F2055" s="265" t="s">
        <v>1093</v>
      </c>
      <c r="G2055" s="263"/>
      <c r="H2055" s="266">
        <v>18.5</v>
      </c>
      <c r="I2055" s="267"/>
      <c r="J2055" s="263"/>
      <c r="K2055" s="263"/>
      <c r="L2055" s="268"/>
      <c r="M2055" s="269"/>
      <c r="N2055" s="270"/>
      <c r="O2055" s="270"/>
      <c r="P2055" s="270"/>
      <c r="Q2055" s="270"/>
      <c r="R2055" s="270"/>
      <c r="S2055" s="270"/>
      <c r="T2055" s="271"/>
      <c r="AT2055" s="272" t="s">
        <v>252</v>
      </c>
      <c r="AU2055" s="272" t="s">
        <v>85</v>
      </c>
      <c r="AV2055" s="13" t="s">
        <v>85</v>
      </c>
      <c r="AW2055" s="13" t="s">
        <v>38</v>
      </c>
      <c r="AX2055" s="13" t="s">
        <v>75</v>
      </c>
      <c r="AY2055" s="272" t="s">
        <v>182</v>
      </c>
    </row>
    <row r="2056" s="13" customFormat="1">
      <c r="B2056" s="262"/>
      <c r="C2056" s="263"/>
      <c r="D2056" s="253" t="s">
        <v>252</v>
      </c>
      <c r="E2056" s="264" t="s">
        <v>21</v>
      </c>
      <c r="F2056" s="265" t="s">
        <v>21</v>
      </c>
      <c r="G2056" s="263"/>
      <c r="H2056" s="266">
        <v>0</v>
      </c>
      <c r="I2056" s="267"/>
      <c r="J2056" s="263"/>
      <c r="K2056" s="263"/>
      <c r="L2056" s="268"/>
      <c r="M2056" s="269"/>
      <c r="N2056" s="270"/>
      <c r="O2056" s="270"/>
      <c r="P2056" s="270"/>
      <c r="Q2056" s="270"/>
      <c r="R2056" s="270"/>
      <c r="S2056" s="270"/>
      <c r="T2056" s="271"/>
      <c r="AT2056" s="272" t="s">
        <v>252</v>
      </c>
      <c r="AU2056" s="272" t="s">
        <v>85</v>
      </c>
      <c r="AV2056" s="13" t="s">
        <v>85</v>
      </c>
      <c r="AW2056" s="13" t="s">
        <v>38</v>
      </c>
      <c r="AX2056" s="13" t="s">
        <v>75</v>
      </c>
      <c r="AY2056" s="272" t="s">
        <v>182</v>
      </c>
    </row>
    <row r="2057" s="12" customFormat="1">
      <c r="B2057" s="251"/>
      <c r="C2057" s="252"/>
      <c r="D2057" s="253" t="s">
        <v>252</v>
      </c>
      <c r="E2057" s="254" t="s">
        <v>21</v>
      </c>
      <c r="F2057" s="255" t="s">
        <v>755</v>
      </c>
      <c r="G2057" s="252"/>
      <c r="H2057" s="254" t="s">
        <v>21</v>
      </c>
      <c r="I2057" s="256"/>
      <c r="J2057" s="252"/>
      <c r="K2057" s="252"/>
      <c r="L2057" s="257"/>
      <c r="M2057" s="258"/>
      <c r="N2057" s="259"/>
      <c r="O2057" s="259"/>
      <c r="P2057" s="259"/>
      <c r="Q2057" s="259"/>
      <c r="R2057" s="259"/>
      <c r="S2057" s="259"/>
      <c r="T2057" s="260"/>
      <c r="AT2057" s="261" t="s">
        <v>252</v>
      </c>
      <c r="AU2057" s="261" t="s">
        <v>85</v>
      </c>
      <c r="AV2057" s="12" t="s">
        <v>83</v>
      </c>
      <c r="AW2057" s="12" t="s">
        <v>38</v>
      </c>
      <c r="AX2057" s="12" t="s">
        <v>75</v>
      </c>
      <c r="AY2057" s="261" t="s">
        <v>182</v>
      </c>
    </row>
    <row r="2058" s="12" customFormat="1">
      <c r="B2058" s="251"/>
      <c r="C2058" s="252"/>
      <c r="D2058" s="253" t="s">
        <v>252</v>
      </c>
      <c r="E2058" s="254" t="s">
        <v>21</v>
      </c>
      <c r="F2058" s="255" t="s">
        <v>756</v>
      </c>
      <c r="G2058" s="252"/>
      <c r="H2058" s="254" t="s">
        <v>21</v>
      </c>
      <c r="I2058" s="256"/>
      <c r="J2058" s="252"/>
      <c r="K2058" s="252"/>
      <c r="L2058" s="257"/>
      <c r="M2058" s="258"/>
      <c r="N2058" s="259"/>
      <c r="O2058" s="259"/>
      <c r="P2058" s="259"/>
      <c r="Q2058" s="259"/>
      <c r="R2058" s="259"/>
      <c r="S2058" s="259"/>
      <c r="T2058" s="260"/>
      <c r="AT2058" s="261" t="s">
        <v>252</v>
      </c>
      <c r="AU2058" s="261" t="s">
        <v>85</v>
      </c>
      <c r="AV2058" s="12" t="s">
        <v>83</v>
      </c>
      <c r="AW2058" s="12" t="s">
        <v>38</v>
      </c>
      <c r="AX2058" s="12" t="s">
        <v>75</v>
      </c>
      <c r="AY2058" s="261" t="s">
        <v>182</v>
      </c>
    </row>
    <row r="2059" s="13" customFormat="1">
      <c r="B2059" s="262"/>
      <c r="C2059" s="263"/>
      <c r="D2059" s="253" t="s">
        <v>252</v>
      </c>
      <c r="E2059" s="264" t="s">
        <v>21</v>
      </c>
      <c r="F2059" s="265" t="s">
        <v>1094</v>
      </c>
      <c r="G2059" s="263"/>
      <c r="H2059" s="266">
        <v>18.100000000000001</v>
      </c>
      <c r="I2059" s="267"/>
      <c r="J2059" s="263"/>
      <c r="K2059" s="263"/>
      <c r="L2059" s="268"/>
      <c r="M2059" s="269"/>
      <c r="N2059" s="270"/>
      <c r="O2059" s="270"/>
      <c r="P2059" s="270"/>
      <c r="Q2059" s="270"/>
      <c r="R2059" s="270"/>
      <c r="S2059" s="270"/>
      <c r="T2059" s="271"/>
      <c r="AT2059" s="272" t="s">
        <v>252</v>
      </c>
      <c r="AU2059" s="272" t="s">
        <v>85</v>
      </c>
      <c r="AV2059" s="13" t="s">
        <v>85</v>
      </c>
      <c r="AW2059" s="13" t="s">
        <v>38</v>
      </c>
      <c r="AX2059" s="13" t="s">
        <v>75</v>
      </c>
      <c r="AY2059" s="272" t="s">
        <v>182</v>
      </c>
    </row>
    <row r="2060" s="13" customFormat="1">
      <c r="B2060" s="262"/>
      <c r="C2060" s="263"/>
      <c r="D2060" s="253" t="s">
        <v>252</v>
      </c>
      <c r="E2060" s="264" t="s">
        <v>21</v>
      </c>
      <c r="F2060" s="265" t="s">
        <v>21</v>
      </c>
      <c r="G2060" s="263"/>
      <c r="H2060" s="266">
        <v>0</v>
      </c>
      <c r="I2060" s="267"/>
      <c r="J2060" s="263"/>
      <c r="K2060" s="263"/>
      <c r="L2060" s="268"/>
      <c r="M2060" s="269"/>
      <c r="N2060" s="270"/>
      <c r="O2060" s="270"/>
      <c r="P2060" s="270"/>
      <c r="Q2060" s="270"/>
      <c r="R2060" s="270"/>
      <c r="S2060" s="270"/>
      <c r="T2060" s="271"/>
      <c r="AT2060" s="272" t="s">
        <v>252</v>
      </c>
      <c r="AU2060" s="272" t="s">
        <v>85</v>
      </c>
      <c r="AV2060" s="13" t="s">
        <v>85</v>
      </c>
      <c r="AW2060" s="13" t="s">
        <v>38</v>
      </c>
      <c r="AX2060" s="13" t="s">
        <v>75</v>
      </c>
      <c r="AY2060" s="272" t="s">
        <v>182</v>
      </c>
    </row>
    <row r="2061" s="12" customFormat="1">
      <c r="B2061" s="251"/>
      <c r="C2061" s="252"/>
      <c r="D2061" s="253" t="s">
        <v>252</v>
      </c>
      <c r="E2061" s="254" t="s">
        <v>21</v>
      </c>
      <c r="F2061" s="255" t="s">
        <v>758</v>
      </c>
      <c r="G2061" s="252"/>
      <c r="H2061" s="254" t="s">
        <v>21</v>
      </c>
      <c r="I2061" s="256"/>
      <c r="J2061" s="252"/>
      <c r="K2061" s="252"/>
      <c r="L2061" s="257"/>
      <c r="M2061" s="258"/>
      <c r="N2061" s="259"/>
      <c r="O2061" s="259"/>
      <c r="P2061" s="259"/>
      <c r="Q2061" s="259"/>
      <c r="R2061" s="259"/>
      <c r="S2061" s="259"/>
      <c r="T2061" s="260"/>
      <c r="AT2061" s="261" t="s">
        <v>252</v>
      </c>
      <c r="AU2061" s="261" t="s">
        <v>85</v>
      </c>
      <c r="AV2061" s="12" t="s">
        <v>83</v>
      </c>
      <c r="AW2061" s="12" t="s">
        <v>38</v>
      </c>
      <c r="AX2061" s="12" t="s">
        <v>75</v>
      </c>
      <c r="AY2061" s="261" t="s">
        <v>182</v>
      </c>
    </row>
    <row r="2062" s="12" customFormat="1">
      <c r="B2062" s="251"/>
      <c r="C2062" s="252"/>
      <c r="D2062" s="253" t="s">
        <v>252</v>
      </c>
      <c r="E2062" s="254" t="s">
        <v>21</v>
      </c>
      <c r="F2062" s="255" t="s">
        <v>759</v>
      </c>
      <c r="G2062" s="252"/>
      <c r="H2062" s="254" t="s">
        <v>21</v>
      </c>
      <c r="I2062" s="256"/>
      <c r="J2062" s="252"/>
      <c r="K2062" s="252"/>
      <c r="L2062" s="257"/>
      <c r="M2062" s="258"/>
      <c r="N2062" s="259"/>
      <c r="O2062" s="259"/>
      <c r="P2062" s="259"/>
      <c r="Q2062" s="259"/>
      <c r="R2062" s="259"/>
      <c r="S2062" s="259"/>
      <c r="T2062" s="260"/>
      <c r="AT2062" s="261" t="s">
        <v>252</v>
      </c>
      <c r="AU2062" s="261" t="s">
        <v>85</v>
      </c>
      <c r="AV2062" s="12" t="s">
        <v>83</v>
      </c>
      <c r="AW2062" s="12" t="s">
        <v>38</v>
      </c>
      <c r="AX2062" s="12" t="s">
        <v>75</v>
      </c>
      <c r="AY2062" s="261" t="s">
        <v>182</v>
      </c>
    </row>
    <row r="2063" s="13" customFormat="1">
      <c r="B2063" s="262"/>
      <c r="C2063" s="263"/>
      <c r="D2063" s="253" t="s">
        <v>252</v>
      </c>
      <c r="E2063" s="264" t="s">
        <v>21</v>
      </c>
      <c r="F2063" s="265" t="s">
        <v>1095</v>
      </c>
      <c r="G2063" s="263"/>
      <c r="H2063" s="266">
        <v>11.300000000000001</v>
      </c>
      <c r="I2063" s="267"/>
      <c r="J2063" s="263"/>
      <c r="K2063" s="263"/>
      <c r="L2063" s="268"/>
      <c r="M2063" s="269"/>
      <c r="N2063" s="270"/>
      <c r="O2063" s="270"/>
      <c r="P2063" s="270"/>
      <c r="Q2063" s="270"/>
      <c r="R2063" s="270"/>
      <c r="S2063" s="270"/>
      <c r="T2063" s="271"/>
      <c r="AT2063" s="272" t="s">
        <v>252</v>
      </c>
      <c r="AU2063" s="272" t="s">
        <v>85</v>
      </c>
      <c r="AV2063" s="13" t="s">
        <v>85</v>
      </c>
      <c r="AW2063" s="13" t="s">
        <v>38</v>
      </c>
      <c r="AX2063" s="13" t="s">
        <v>75</v>
      </c>
      <c r="AY2063" s="272" t="s">
        <v>182</v>
      </c>
    </row>
    <row r="2064" s="13" customFormat="1">
      <c r="B2064" s="262"/>
      <c r="C2064" s="263"/>
      <c r="D2064" s="253" t="s">
        <v>252</v>
      </c>
      <c r="E2064" s="264" t="s">
        <v>21</v>
      </c>
      <c r="F2064" s="265" t="s">
        <v>21</v>
      </c>
      <c r="G2064" s="263"/>
      <c r="H2064" s="266">
        <v>0</v>
      </c>
      <c r="I2064" s="267"/>
      <c r="J2064" s="263"/>
      <c r="K2064" s="263"/>
      <c r="L2064" s="268"/>
      <c r="M2064" s="269"/>
      <c r="N2064" s="270"/>
      <c r="O2064" s="270"/>
      <c r="P2064" s="270"/>
      <c r="Q2064" s="270"/>
      <c r="R2064" s="270"/>
      <c r="S2064" s="270"/>
      <c r="T2064" s="271"/>
      <c r="AT2064" s="272" t="s">
        <v>252</v>
      </c>
      <c r="AU2064" s="272" t="s">
        <v>85</v>
      </c>
      <c r="AV2064" s="13" t="s">
        <v>85</v>
      </c>
      <c r="AW2064" s="13" t="s">
        <v>38</v>
      </c>
      <c r="AX2064" s="13" t="s">
        <v>75</v>
      </c>
      <c r="AY2064" s="272" t="s">
        <v>182</v>
      </c>
    </row>
    <row r="2065" s="14" customFormat="1">
      <c r="B2065" s="273"/>
      <c r="C2065" s="274"/>
      <c r="D2065" s="253" t="s">
        <v>252</v>
      </c>
      <c r="E2065" s="275" t="s">
        <v>21</v>
      </c>
      <c r="F2065" s="276" t="s">
        <v>270</v>
      </c>
      <c r="G2065" s="274"/>
      <c r="H2065" s="277">
        <v>119.2</v>
      </c>
      <c r="I2065" s="278"/>
      <c r="J2065" s="274"/>
      <c r="K2065" s="274"/>
      <c r="L2065" s="279"/>
      <c r="M2065" s="280"/>
      <c r="N2065" s="281"/>
      <c r="O2065" s="281"/>
      <c r="P2065" s="281"/>
      <c r="Q2065" s="281"/>
      <c r="R2065" s="281"/>
      <c r="S2065" s="281"/>
      <c r="T2065" s="282"/>
      <c r="AT2065" s="283" t="s">
        <v>252</v>
      </c>
      <c r="AU2065" s="283" t="s">
        <v>85</v>
      </c>
      <c r="AV2065" s="14" t="s">
        <v>198</v>
      </c>
      <c r="AW2065" s="14" t="s">
        <v>38</v>
      </c>
      <c r="AX2065" s="14" t="s">
        <v>83</v>
      </c>
      <c r="AY2065" s="283" t="s">
        <v>182</v>
      </c>
    </row>
    <row r="2066" s="1" customFormat="1" ht="16.5" customHeight="1">
      <c r="B2066" s="47"/>
      <c r="C2066" s="235" t="s">
        <v>1853</v>
      </c>
      <c r="D2066" s="235" t="s">
        <v>185</v>
      </c>
      <c r="E2066" s="236" t="s">
        <v>1854</v>
      </c>
      <c r="F2066" s="237" t="s">
        <v>1855</v>
      </c>
      <c r="G2066" s="238" t="s">
        <v>250</v>
      </c>
      <c r="H2066" s="239">
        <v>207.43799999999999</v>
      </c>
      <c r="I2066" s="240"/>
      <c r="J2066" s="241">
        <f>ROUND(I2066*H2066,2)</f>
        <v>0</v>
      </c>
      <c r="K2066" s="237" t="s">
        <v>189</v>
      </c>
      <c r="L2066" s="73"/>
      <c r="M2066" s="242" t="s">
        <v>21</v>
      </c>
      <c r="N2066" s="243" t="s">
        <v>46</v>
      </c>
      <c r="O2066" s="48"/>
      <c r="P2066" s="244">
        <f>O2066*H2066</f>
        <v>0</v>
      </c>
      <c r="Q2066" s="244">
        <v>0</v>
      </c>
      <c r="R2066" s="244">
        <f>Q2066*H2066</f>
        <v>0</v>
      </c>
      <c r="S2066" s="244">
        <v>0</v>
      </c>
      <c r="T2066" s="245">
        <f>S2066*H2066</f>
        <v>0</v>
      </c>
      <c r="AR2066" s="25" t="s">
        <v>198</v>
      </c>
      <c r="AT2066" s="25" t="s">
        <v>185</v>
      </c>
      <c r="AU2066" s="25" t="s">
        <v>85</v>
      </c>
      <c r="AY2066" s="25" t="s">
        <v>182</v>
      </c>
      <c r="BE2066" s="246">
        <f>IF(N2066="základní",J2066,0)</f>
        <v>0</v>
      </c>
      <c r="BF2066" s="246">
        <f>IF(N2066="snížená",J2066,0)</f>
        <v>0</v>
      </c>
      <c r="BG2066" s="246">
        <f>IF(N2066="zákl. přenesená",J2066,0)</f>
        <v>0</v>
      </c>
      <c r="BH2066" s="246">
        <f>IF(N2066="sníž. přenesená",J2066,0)</f>
        <v>0</v>
      </c>
      <c r="BI2066" s="246">
        <f>IF(N2066="nulová",J2066,0)</f>
        <v>0</v>
      </c>
      <c r="BJ2066" s="25" t="s">
        <v>83</v>
      </c>
      <c r="BK2066" s="246">
        <f>ROUND(I2066*H2066,2)</f>
        <v>0</v>
      </c>
      <c r="BL2066" s="25" t="s">
        <v>198</v>
      </c>
      <c r="BM2066" s="25" t="s">
        <v>1856</v>
      </c>
    </row>
    <row r="2067" s="1" customFormat="1" ht="16.5" customHeight="1">
      <c r="B2067" s="47"/>
      <c r="C2067" s="235" t="s">
        <v>1857</v>
      </c>
      <c r="D2067" s="235" t="s">
        <v>185</v>
      </c>
      <c r="E2067" s="236" t="s">
        <v>1858</v>
      </c>
      <c r="F2067" s="237" t="s">
        <v>1859</v>
      </c>
      <c r="G2067" s="238" t="s">
        <v>303</v>
      </c>
      <c r="H2067" s="239">
        <v>3.5899999999999999</v>
      </c>
      <c r="I2067" s="240"/>
      <c r="J2067" s="241">
        <f>ROUND(I2067*H2067,2)</f>
        <v>0</v>
      </c>
      <c r="K2067" s="237" t="s">
        <v>189</v>
      </c>
      <c r="L2067" s="73"/>
      <c r="M2067" s="242" t="s">
        <v>21</v>
      </c>
      <c r="N2067" s="243" t="s">
        <v>46</v>
      </c>
      <c r="O2067" s="48"/>
      <c r="P2067" s="244">
        <f>O2067*H2067</f>
        <v>0</v>
      </c>
      <c r="Q2067" s="244">
        <v>0</v>
      </c>
      <c r="R2067" s="244">
        <f>Q2067*H2067</f>
        <v>0</v>
      </c>
      <c r="S2067" s="244">
        <v>0</v>
      </c>
      <c r="T2067" s="245">
        <f>S2067*H2067</f>
        <v>0</v>
      </c>
      <c r="AR2067" s="25" t="s">
        <v>430</v>
      </c>
      <c r="AT2067" s="25" t="s">
        <v>185</v>
      </c>
      <c r="AU2067" s="25" t="s">
        <v>85</v>
      </c>
      <c r="AY2067" s="25" t="s">
        <v>182</v>
      </c>
      <c r="BE2067" s="246">
        <f>IF(N2067="základní",J2067,0)</f>
        <v>0</v>
      </c>
      <c r="BF2067" s="246">
        <f>IF(N2067="snížená",J2067,0)</f>
        <v>0</v>
      </c>
      <c r="BG2067" s="246">
        <f>IF(N2067="zákl. přenesená",J2067,0)</f>
        <v>0</v>
      </c>
      <c r="BH2067" s="246">
        <f>IF(N2067="sníž. přenesená",J2067,0)</f>
        <v>0</v>
      </c>
      <c r="BI2067" s="246">
        <f>IF(N2067="nulová",J2067,0)</f>
        <v>0</v>
      </c>
      <c r="BJ2067" s="25" t="s">
        <v>83</v>
      </c>
      <c r="BK2067" s="246">
        <f>ROUND(I2067*H2067,2)</f>
        <v>0</v>
      </c>
      <c r="BL2067" s="25" t="s">
        <v>430</v>
      </c>
      <c r="BM2067" s="25" t="s">
        <v>1860</v>
      </c>
    </row>
    <row r="2068" s="11" customFormat="1" ht="29.88" customHeight="1">
      <c r="B2068" s="219"/>
      <c r="C2068" s="220"/>
      <c r="D2068" s="221" t="s">
        <v>74</v>
      </c>
      <c r="E2068" s="233" t="s">
        <v>1861</v>
      </c>
      <c r="F2068" s="233" t="s">
        <v>1862</v>
      </c>
      <c r="G2068" s="220"/>
      <c r="H2068" s="220"/>
      <c r="I2068" s="223"/>
      <c r="J2068" s="234">
        <f>BK2068</f>
        <v>0</v>
      </c>
      <c r="K2068" s="220"/>
      <c r="L2068" s="225"/>
      <c r="M2068" s="226"/>
      <c r="N2068" s="227"/>
      <c r="O2068" s="227"/>
      <c r="P2068" s="228">
        <f>SUM(P2069:P2091)</f>
        <v>0</v>
      </c>
      <c r="Q2068" s="227"/>
      <c r="R2068" s="228">
        <f>SUM(R2069:R2091)</f>
        <v>0.37835115000000002</v>
      </c>
      <c r="S2068" s="227"/>
      <c r="T2068" s="229">
        <f>SUM(T2069:T2091)</f>
        <v>0</v>
      </c>
      <c r="AR2068" s="230" t="s">
        <v>85</v>
      </c>
      <c r="AT2068" s="231" t="s">
        <v>74</v>
      </c>
      <c r="AU2068" s="231" t="s">
        <v>83</v>
      </c>
      <c r="AY2068" s="230" t="s">
        <v>182</v>
      </c>
      <c r="BK2068" s="232">
        <f>SUM(BK2069:BK2091)</f>
        <v>0</v>
      </c>
    </row>
    <row r="2069" s="1" customFormat="1" ht="25.5" customHeight="1">
      <c r="B2069" s="47"/>
      <c r="C2069" s="235" t="s">
        <v>1863</v>
      </c>
      <c r="D2069" s="235" t="s">
        <v>185</v>
      </c>
      <c r="E2069" s="236" t="s">
        <v>1864</v>
      </c>
      <c r="F2069" s="237" t="s">
        <v>1865</v>
      </c>
      <c r="G2069" s="238" t="s">
        <v>250</v>
      </c>
      <c r="H2069" s="239">
        <v>445.11900000000003</v>
      </c>
      <c r="I2069" s="240"/>
      <c r="J2069" s="241">
        <f>ROUND(I2069*H2069,2)</f>
        <v>0</v>
      </c>
      <c r="K2069" s="237" t="s">
        <v>189</v>
      </c>
      <c r="L2069" s="73"/>
      <c r="M2069" s="242" t="s">
        <v>21</v>
      </c>
      <c r="N2069" s="243" t="s">
        <v>46</v>
      </c>
      <c r="O2069" s="48"/>
      <c r="P2069" s="244">
        <f>O2069*H2069</f>
        <v>0</v>
      </c>
      <c r="Q2069" s="244">
        <v>0.00011</v>
      </c>
      <c r="R2069" s="244">
        <f>Q2069*H2069</f>
        <v>0.048963090000000008</v>
      </c>
      <c r="S2069" s="244">
        <v>0</v>
      </c>
      <c r="T2069" s="245">
        <f>S2069*H2069</f>
        <v>0</v>
      </c>
      <c r="AR2069" s="25" t="s">
        <v>430</v>
      </c>
      <c r="AT2069" s="25" t="s">
        <v>185</v>
      </c>
      <c r="AU2069" s="25" t="s">
        <v>85</v>
      </c>
      <c r="AY2069" s="25" t="s">
        <v>182</v>
      </c>
      <c r="BE2069" s="246">
        <f>IF(N2069="základní",J2069,0)</f>
        <v>0</v>
      </c>
      <c r="BF2069" s="246">
        <f>IF(N2069="snížená",J2069,0)</f>
        <v>0</v>
      </c>
      <c r="BG2069" s="246">
        <f>IF(N2069="zákl. přenesená",J2069,0)</f>
        <v>0</v>
      </c>
      <c r="BH2069" s="246">
        <f>IF(N2069="sníž. přenesená",J2069,0)</f>
        <v>0</v>
      </c>
      <c r="BI2069" s="246">
        <f>IF(N2069="nulová",J2069,0)</f>
        <v>0</v>
      </c>
      <c r="BJ2069" s="25" t="s">
        <v>83</v>
      </c>
      <c r="BK2069" s="246">
        <f>ROUND(I2069*H2069,2)</f>
        <v>0</v>
      </c>
      <c r="BL2069" s="25" t="s">
        <v>430</v>
      </c>
      <c r="BM2069" s="25" t="s">
        <v>1866</v>
      </c>
    </row>
    <row r="2070" s="12" customFormat="1">
      <c r="B2070" s="251"/>
      <c r="C2070" s="252"/>
      <c r="D2070" s="253" t="s">
        <v>252</v>
      </c>
      <c r="E2070" s="254" t="s">
        <v>21</v>
      </c>
      <c r="F2070" s="255" t="s">
        <v>902</v>
      </c>
      <c r="G2070" s="252"/>
      <c r="H2070" s="254" t="s">
        <v>21</v>
      </c>
      <c r="I2070" s="256"/>
      <c r="J2070" s="252"/>
      <c r="K2070" s="252"/>
      <c r="L2070" s="257"/>
      <c r="M2070" s="258"/>
      <c r="N2070" s="259"/>
      <c r="O2070" s="259"/>
      <c r="P2070" s="259"/>
      <c r="Q2070" s="259"/>
      <c r="R2070" s="259"/>
      <c r="S2070" s="259"/>
      <c r="T2070" s="260"/>
      <c r="AT2070" s="261" t="s">
        <v>252</v>
      </c>
      <c r="AU2070" s="261" t="s">
        <v>85</v>
      </c>
      <c r="AV2070" s="12" t="s">
        <v>83</v>
      </c>
      <c r="AW2070" s="12" t="s">
        <v>38</v>
      </c>
      <c r="AX2070" s="12" t="s">
        <v>75</v>
      </c>
      <c r="AY2070" s="261" t="s">
        <v>182</v>
      </c>
    </row>
    <row r="2071" s="13" customFormat="1">
      <c r="B2071" s="262"/>
      <c r="C2071" s="263"/>
      <c r="D2071" s="253" t="s">
        <v>252</v>
      </c>
      <c r="E2071" s="264" t="s">
        <v>21</v>
      </c>
      <c r="F2071" s="265" t="s">
        <v>21</v>
      </c>
      <c r="G2071" s="263"/>
      <c r="H2071" s="266">
        <v>0</v>
      </c>
      <c r="I2071" s="267"/>
      <c r="J2071" s="263"/>
      <c r="K2071" s="263"/>
      <c r="L2071" s="268"/>
      <c r="M2071" s="269"/>
      <c r="N2071" s="270"/>
      <c r="O2071" s="270"/>
      <c r="P2071" s="270"/>
      <c r="Q2071" s="270"/>
      <c r="R2071" s="270"/>
      <c r="S2071" s="270"/>
      <c r="T2071" s="271"/>
      <c r="AT2071" s="272" t="s">
        <v>252</v>
      </c>
      <c r="AU2071" s="272" t="s">
        <v>85</v>
      </c>
      <c r="AV2071" s="13" t="s">
        <v>85</v>
      </c>
      <c r="AW2071" s="13" t="s">
        <v>38</v>
      </c>
      <c r="AX2071" s="13" t="s">
        <v>75</v>
      </c>
      <c r="AY2071" s="272" t="s">
        <v>182</v>
      </c>
    </row>
    <row r="2072" s="13" customFormat="1">
      <c r="B2072" s="262"/>
      <c r="C2072" s="263"/>
      <c r="D2072" s="253" t="s">
        <v>252</v>
      </c>
      <c r="E2072" s="264" t="s">
        <v>21</v>
      </c>
      <c r="F2072" s="265" t="s">
        <v>903</v>
      </c>
      <c r="G2072" s="263"/>
      <c r="H2072" s="266">
        <v>186.96000000000001</v>
      </c>
      <c r="I2072" s="267"/>
      <c r="J2072" s="263"/>
      <c r="K2072" s="263"/>
      <c r="L2072" s="268"/>
      <c r="M2072" s="269"/>
      <c r="N2072" s="270"/>
      <c r="O2072" s="270"/>
      <c r="P2072" s="270"/>
      <c r="Q2072" s="270"/>
      <c r="R2072" s="270"/>
      <c r="S2072" s="270"/>
      <c r="T2072" s="271"/>
      <c r="AT2072" s="272" t="s">
        <v>252</v>
      </c>
      <c r="AU2072" s="272" t="s">
        <v>85</v>
      </c>
      <c r="AV2072" s="13" t="s">
        <v>85</v>
      </c>
      <c r="AW2072" s="13" t="s">
        <v>38</v>
      </c>
      <c r="AX2072" s="13" t="s">
        <v>75</v>
      </c>
      <c r="AY2072" s="272" t="s">
        <v>182</v>
      </c>
    </row>
    <row r="2073" s="13" customFormat="1">
      <c r="B2073" s="262"/>
      <c r="C2073" s="263"/>
      <c r="D2073" s="253" t="s">
        <v>252</v>
      </c>
      <c r="E2073" s="264" t="s">
        <v>21</v>
      </c>
      <c r="F2073" s="265" t="s">
        <v>904</v>
      </c>
      <c r="G2073" s="263"/>
      <c r="H2073" s="266">
        <v>-23.004999999999999</v>
      </c>
      <c r="I2073" s="267"/>
      <c r="J2073" s="263"/>
      <c r="K2073" s="263"/>
      <c r="L2073" s="268"/>
      <c r="M2073" s="269"/>
      <c r="N2073" s="270"/>
      <c r="O2073" s="270"/>
      <c r="P2073" s="270"/>
      <c r="Q2073" s="270"/>
      <c r="R2073" s="270"/>
      <c r="S2073" s="270"/>
      <c r="T2073" s="271"/>
      <c r="AT2073" s="272" t="s">
        <v>252</v>
      </c>
      <c r="AU2073" s="272" t="s">
        <v>85</v>
      </c>
      <c r="AV2073" s="13" t="s">
        <v>85</v>
      </c>
      <c r="AW2073" s="13" t="s">
        <v>38</v>
      </c>
      <c r="AX2073" s="13" t="s">
        <v>75</v>
      </c>
      <c r="AY2073" s="272" t="s">
        <v>182</v>
      </c>
    </row>
    <row r="2074" s="13" customFormat="1">
      <c r="B2074" s="262"/>
      <c r="C2074" s="263"/>
      <c r="D2074" s="253" t="s">
        <v>252</v>
      </c>
      <c r="E2074" s="264" t="s">
        <v>21</v>
      </c>
      <c r="F2074" s="265" t="s">
        <v>21</v>
      </c>
      <c r="G2074" s="263"/>
      <c r="H2074" s="266">
        <v>0</v>
      </c>
      <c r="I2074" s="267"/>
      <c r="J2074" s="263"/>
      <c r="K2074" s="263"/>
      <c r="L2074" s="268"/>
      <c r="M2074" s="269"/>
      <c r="N2074" s="270"/>
      <c r="O2074" s="270"/>
      <c r="P2074" s="270"/>
      <c r="Q2074" s="270"/>
      <c r="R2074" s="270"/>
      <c r="S2074" s="270"/>
      <c r="T2074" s="271"/>
      <c r="AT2074" s="272" t="s">
        <v>252</v>
      </c>
      <c r="AU2074" s="272" t="s">
        <v>85</v>
      </c>
      <c r="AV2074" s="13" t="s">
        <v>85</v>
      </c>
      <c r="AW2074" s="13" t="s">
        <v>38</v>
      </c>
      <c r="AX2074" s="13" t="s">
        <v>75</v>
      </c>
      <c r="AY2074" s="272" t="s">
        <v>182</v>
      </c>
    </row>
    <row r="2075" s="12" customFormat="1">
      <c r="B2075" s="251"/>
      <c r="C2075" s="252"/>
      <c r="D2075" s="253" t="s">
        <v>252</v>
      </c>
      <c r="E2075" s="254" t="s">
        <v>21</v>
      </c>
      <c r="F2075" s="255" t="s">
        <v>379</v>
      </c>
      <c r="G2075" s="252"/>
      <c r="H2075" s="254" t="s">
        <v>21</v>
      </c>
      <c r="I2075" s="256"/>
      <c r="J2075" s="252"/>
      <c r="K2075" s="252"/>
      <c r="L2075" s="257"/>
      <c r="M2075" s="258"/>
      <c r="N2075" s="259"/>
      <c r="O2075" s="259"/>
      <c r="P2075" s="259"/>
      <c r="Q2075" s="259"/>
      <c r="R2075" s="259"/>
      <c r="S2075" s="259"/>
      <c r="T2075" s="260"/>
      <c r="AT2075" s="261" t="s">
        <v>252</v>
      </c>
      <c r="AU2075" s="261" t="s">
        <v>85</v>
      </c>
      <c r="AV2075" s="12" t="s">
        <v>83</v>
      </c>
      <c r="AW2075" s="12" t="s">
        <v>38</v>
      </c>
      <c r="AX2075" s="12" t="s">
        <v>75</v>
      </c>
      <c r="AY2075" s="261" t="s">
        <v>182</v>
      </c>
    </row>
    <row r="2076" s="13" customFormat="1">
      <c r="B2076" s="262"/>
      <c r="C2076" s="263"/>
      <c r="D2076" s="253" t="s">
        <v>252</v>
      </c>
      <c r="E2076" s="264" t="s">
        <v>21</v>
      </c>
      <c r="F2076" s="265" t="s">
        <v>905</v>
      </c>
      <c r="G2076" s="263"/>
      <c r="H2076" s="266">
        <v>294.58600000000001</v>
      </c>
      <c r="I2076" s="267"/>
      <c r="J2076" s="263"/>
      <c r="K2076" s="263"/>
      <c r="L2076" s="268"/>
      <c r="M2076" s="269"/>
      <c r="N2076" s="270"/>
      <c r="O2076" s="270"/>
      <c r="P2076" s="270"/>
      <c r="Q2076" s="270"/>
      <c r="R2076" s="270"/>
      <c r="S2076" s="270"/>
      <c r="T2076" s="271"/>
      <c r="AT2076" s="272" t="s">
        <v>252</v>
      </c>
      <c r="AU2076" s="272" t="s">
        <v>85</v>
      </c>
      <c r="AV2076" s="13" t="s">
        <v>85</v>
      </c>
      <c r="AW2076" s="13" t="s">
        <v>38</v>
      </c>
      <c r="AX2076" s="13" t="s">
        <v>75</v>
      </c>
      <c r="AY2076" s="272" t="s">
        <v>182</v>
      </c>
    </row>
    <row r="2077" s="13" customFormat="1">
      <c r="B2077" s="262"/>
      <c r="C2077" s="263"/>
      <c r="D2077" s="253" t="s">
        <v>252</v>
      </c>
      <c r="E2077" s="264" t="s">
        <v>21</v>
      </c>
      <c r="F2077" s="265" t="s">
        <v>906</v>
      </c>
      <c r="G2077" s="263"/>
      <c r="H2077" s="266">
        <v>-20</v>
      </c>
      <c r="I2077" s="267"/>
      <c r="J2077" s="263"/>
      <c r="K2077" s="263"/>
      <c r="L2077" s="268"/>
      <c r="M2077" s="269"/>
      <c r="N2077" s="270"/>
      <c r="O2077" s="270"/>
      <c r="P2077" s="270"/>
      <c r="Q2077" s="270"/>
      <c r="R2077" s="270"/>
      <c r="S2077" s="270"/>
      <c r="T2077" s="271"/>
      <c r="AT2077" s="272" t="s">
        <v>252</v>
      </c>
      <c r="AU2077" s="272" t="s">
        <v>85</v>
      </c>
      <c r="AV2077" s="13" t="s">
        <v>85</v>
      </c>
      <c r="AW2077" s="13" t="s">
        <v>38</v>
      </c>
      <c r="AX2077" s="13" t="s">
        <v>75</v>
      </c>
      <c r="AY2077" s="272" t="s">
        <v>182</v>
      </c>
    </row>
    <row r="2078" s="13" customFormat="1">
      <c r="B2078" s="262"/>
      <c r="C2078" s="263"/>
      <c r="D2078" s="253" t="s">
        <v>252</v>
      </c>
      <c r="E2078" s="264" t="s">
        <v>21</v>
      </c>
      <c r="F2078" s="265" t="s">
        <v>907</v>
      </c>
      <c r="G2078" s="263"/>
      <c r="H2078" s="266">
        <v>-4.7999999999999998</v>
      </c>
      <c r="I2078" s="267"/>
      <c r="J2078" s="263"/>
      <c r="K2078" s="263"/>
      <c r="L2078" s="268"/>
      <c r="M2078" s="269"/>
      <c r="N2078" s="270"/>
      <c r="O2078" s="270"/>
      <c r="P2078" s="270"/>
      <c r="Q2078" s="270"/>
      <c r="R2078" s="270"/>
      <c r="S2078" s="270"/>
      <c r="T2078" s="271"/>
      <c r="AT2078" s="272" t="s">
        <v>252</v>
      </c>
      <c r="AU2078" s="272" t="s">
        <v>85</v>
      </c>
      <c r="AV2078" s="13" t="s">
        <v>85</v>
      </c>
      <c r="AW2078" s="13" t="s">
        <v>38</v>
      </c>
      <c r="AX2078" s="13" t="s">
        <v>75</v>
      </c>
      <c r="AY2078" s="272" t="s">
        <v>182</v>
      </c>
    </row>
    <row r="2079" s="15" customFormat="1">
      <c r="B2079" s="299"/>
      <c r="C2079" s="300"/>
      <c r="D2079" s="253" t="s">
        <v>252</v>
      </c>
      <c r="E2079" s="301" t="s">
        <v>21</v>
      </c>
      <c r="F2079" s="302" t="s">
        <v>371</v>
      </c>
      <c r="G2079" s="300"/>
      <c r="H2079" s="303">
        <v>433.74099999999999</v>
      </c>
      <c r="I2079" s="304"/>
      <c r="J2079" s="300"/>
      <c r="K2079" s="300"/>
      <c r="L2079" s="305"/>
      <c r="M2079" s="306"/>
      <c r="N2079" s="307"/>
      <c r="O2079" s="307"/>
      <c r="P2079" s="307"/>
      <c r="Q2079" s="307"/>
      <c r="R2079" s="307"/>
      <c r="S2079" s="307"/>
      <c r="T2079" s="308"/>
      <c r="AT2079" s="309" t="s">
        <v>252</v>
      </c>
      <c r="AU2079" s="309" t="s">
        <v>85</v>
      </c>
      <c r="AV2079" s="15" t="s">
        <v>104</v>
      </c>
      <c r="AW2079" s="15" t="s">
        <v>38</v>
      </c>
      <c r="AX2079" s="15" t="s">
        <v>75</v>
      </c>
      <c r="AY2079" s="309" t="s">
        <v>182</v>
      </c>
    </row>
    <row r="2080" s="13" customFormat="1">
      <c r="B2080" s="262"/>
      <c r="C2080" s="263"/>
      <c r="D2080" s="253" t="s">
        <v>252</v>
      </c>
      <c r="E2080" s="264" t="s">
        <v>21</v>
      </c>
      <c r="F2080" s="265" t="s">
        <v>21</v>
      </c>
      <c r="G2080" s="263"/>
      <c r="H2080" s="266">
        <v>0</v>
      </c>
      <c r="I2080" s="267"/>
      <c r="J2080" s="263"/>
      <c r="K2080" s="263"/>
      <c r="L2080" s="268"/>
      <c r="M2080" s="269"/>
      <c r="N2080" s="270"/>
      <c r="O2080" s="270"/>
      <c r="P2080" s="270"/>
      <c r="Q2080" s="270"/>
      <c r="R2080" s="270"/>
      <c r="S2080" s="270"/>
      <c r="T2080" s="271"/>
      <c r="AT2080" s="272" t="s">
        <v>252</v>
      </c>
      <c r="AU2080" s="272" t="s">
        <v>85</v>
      </c>
      <c r="AV2080" s="13" t="s">
        <v>85</v>
      </c>
      <c r="AW2080" s="13" t="s">
        <v>38</v>
      </c>
      <c r="AX2080" s="13" t="s">
        <v>75</v>
      </c>
      <c r="AY2080" s="272" t="s">
        <v>182</v>
      </c>
    </row>
    <row r="2081" s="12" customFormat="1">
      <c r="B2081" s="251"/>
      <c r="C2081" s="252"/>
      <c r="D2081" s="253" t="s">
        <v>252</v>
      </c>
      <c r="E2081" s="254" t="s">
        <v>21</v>
      </c>
      <c r="F2081" s="255" t="s">
        <v>908</v>
      </c>
      <c r="G2081" s="252"/>
      <c r="H2081" s="254" t="s">
        <v>21</v>
      </c>
      <c r="I2081" s="256"/>
      <c r="J2081" s="252"/>
      <c r="K2081" s="252"/>
      <c r="L2081" s="257"/>
      <c r="M2081" s="258"/>
      <c r="N2081" s="259"/>
      <c r="O2081" s="259"/>
      <c r="P2081" s="259"/>
      <c r="Q2081" s="259"/>
      <c r="R2081" s="259"/>
      <c r="S2081" s="259"/>
      <c r="T2081" s="260"/>
      <c r="AT2081" s="261" t="s">
        <v>252</v>
      </c>
      <c r="AU2081" s="261" t="s">
        <v>85</v>
      </c>
      <c r="AV2081" s="12" t="s">
        <v>83</v>
      </c>
      <c r="AW2081" s="12" t="s">
        <v>38</v>
      </c>
      <c r="AX2081" s="12" t="s">
        <v>75</v>
      </c>
      <c r="AY2081" s="261" t="s">
        <v>182</v>
      </c>
    </row>
    <row r="2082" s="13" customFormat="1">
      <c r="B2082" s="262"/>
      <c r="C2082" s="263"/>
      <c r="D2082" s="253" t="s">
        <v>252</v>
      </c>
      <c r="E2082" s="264" t="s">
        <v>21</v>
      </c>
      <c r="F2082" s="265" t="s">
        <v>909</v>
      </c>
      <c r="G2082" s="263"/>
      <c r="H2082" s="266">
        <v>7.6580000000000004</v>
      </c>
      <c r="I2082" s="267"/>
      <c r="J2082" s="263"/>
      <c r="K2082" s="263"/>
      <c r="L2082" s="268"/>
      <c r="M2082" s="269"/>
      <c r="N2082" s="270"/>
      <c r="O2082" s="270"/>
      <c r="P2082" s="270"/>
      <c r="Q2082" s="270"/>
      <c r="R2082" s="270"/>
      <c r="S2082" s="270"/>
      <c r="T2082" s="271"/>
      <c r="AT2082" s="272" t="s">
        <v>252</v>
      </c>
      <c r="AU2082" s="272" t="s">
        <v>85</v>
      </c>
      <c r="AV2082" s="13" t="s">
        <v>85</v>
      </c>
      <c r="AW2082" s="13" t="s">
        <v>38</v>
      </c>
      <c r="AX2082" s="13" t="s">
        <v>75</v>
      </c>
      <c r="AY2082" s="272" t="s">
        <v>182</v>
      </c>
    </row>
    <row r="2083" s="13" customFormat="1">
      <c r="B2083" s="262"/>
      <c r="C2083" s="263"/>
      <c r="D2083" s="253" t="s">
        <v>252</v>
      </c>
      <c r="E2083" s="264" t="s">
        <v>21</v>
      </c>
      <c r="F2083" s="265" t="s">
        <v>21</v>
      </c>
      <c r="G2083" s="263"/>
      <c r="H2083" s="266">
        <v>0</v>
      </c>
      <c r="I2083" s="267"/>
      <c r="J2083" s="263"/>
      <c r="K2083" s="263"/>
      <c r="L2083" s="268"/>
      <c r="M2083" s="269"/>
      <c r="N2083" s="270"/>
      <c r="O2083" s="270"/>
      <c r="P2083" s="270"/>
      <c r="Q2083" s="270"/>
      <c r="R2083" s="270"/>
      <c r="S2083" s="270"/>
      <c r="T2083" s="271"/>
      <c r="AT2083" s="272" t="s">
        <v>252</v>
      </c>
      <c r="AU2083" s="272" t="s">
        <v>85</v>
      </c>
      <c r="AV2083" s="13" t="s">
        <v>85</v>
      </c>
      <c r="AW2083" s="13" t="s">
        <v>38</v>
      </c>
      <c r="AX2083" s="13" t="s">
        <v>75</v>
      </c>
      <c r="AY2083" s="272" t="s">
        <v>182</v>
      </c>
    </row>
    <row r="2084" s="13" customFormat="1">
      <c r="B2084" s="262"/>
      <c r="C2084" s="263"/>
      <c r="D2084" s="253" t="s">
        <v>252</v>
      </c>
      <c r="E2084" s="264" t="s">
        <v>21</v>
      </c>
      <c r="F2084" s="265" t="s">
        <v>910</v>
      </c>
      <c r="G2084" s="263"/>
      <c r="H2084" s="266">
        <v>2.7000000000000002</v>
      </c>
      <c r="I2084" s="267"/>
      <c r="J2084" s="263"/>
      <c r="K2084" s="263"/>
      <c r="L2084" s="268"/>
      <c r="M2084" s="269"/>
      <c r="N2084" s="270"/>
      <c r="O2084" s="270"/>
      <c r="P2084" s="270"/>
      <c r="Q2084" s="270"/>
      <c r="R2084" s="270"/>
      <c r="S2084" s="270"/>
      <c r="T2084" s="271"/>
      <c r="AT2084" s="272" t="s">
        <v>252</v>
      </c>
      <c r="AU2084" s="272" t="s">
        <v>85</v>
      </c>
      <c r="AV2084" s="13" t="s">
        <v>85</v>
      </c>
      <c r="AW2084" s="13" t="s">
        <v>38</v>
      </c>
      <c r="AX2084" s="13" t="s">
        <v>75</v>
      </c>
      <c r="AY2084" s="272" t="s">
        <v>182</v>
      </c>
    </row>
    <row r="2085" s="13" customFormat="1">
      <c r="B2085" s="262"/>
      <c r="C2085" s="263"/>
      <c r="D2085" s="253" t="s">
        <v>252</v>
      </c>
      <c r="E2085" s="264" t="s">
        <v>21</v>
      </c>
      <c r="F2085" s="265" t="s">
        <v>911</v>
      </c>
      <c r="G2085" s="263"/>
      <c r="H2085" s="266">
        <v>1.02</v>
      </c>
      <c r="I2085" s="267"/>
      <c r="J2085" s="263"/>
      <c r="K2085" s="263"/>
      <c r="L2085" s="268"/>
      <c r="M2085" s="269"/>
      <c r="N2085" s="270"/>
      <c r="O2085" s="270"/>
      <c r="P2085" s="270"/>
      <c r="Q2085" s="270"/>
      <c r="R2085" s="270"/>
      <c r="S2085" s="270"/>
      <c r="T2085" s="271"/>
      <c r="AT2085" s="272" t="s">
        <v>252</v>
      </c>
      <c r="AU2085" s="272" t="s">
        <v>85</v>
      </c>
      <c r="AV2085" s="13" t="s">
        <v>85</v>
      </c>
      <c r="AW2085" s="13" t="s">
        <v>38</v>
      </c>
      <c r="AX2085" s="13" t="s">
        <v>75</v>
      </c>
      <c r="AY2085" s="272" t="s">
        <v>182</v>
      </c>
    </row>
    <row r="2086" s="15" customFormat="1">
      <c r="B2086" s="299"/>
      <c r="C2086" s="300"/>
      <c r="D2086" s="253" t="s">
        <v>252</v>
      </c>
      <c r="E2086" s="301" t="s">
        <v>21</v>
      </c>
      <c r="F2086" s="302" t="s">
        <v>371</v>
      </c>
      <c r="G2086" s="300"/>
      <c r="H2086" s="303">
        <v>11.378</v>
      </c>
      <c r="I2086" s="304"/>
      <c r="J2086" s="300"/>
      <c r="K2086" s="300"/>
      <c r="L2086" s="305"/>
      <c r="M2086" s="306"/>
      <c r="N2086" s="307"/>
      <c r="O2086" s="307"/>
      <c r="P2086" s="307"/>
      <c r="Q2086" s="307"/>
      <c r="R2086" s="307"/>
      <c r="S2086" s="307"/>
      <c r="T2086" s="308"/>
      <c r="AT2086" s="309" t="s">
        <v>252</v>
      </c>
      <c r="AU2086" s="309" t="s">
        <v>85</v>
      </c>
      <c r="AV2086" s="15" t="s">
        <v>104</v>
      </c>
      <c r="AW2086" s="15" t="s">
        <v>38</v>
      </c>
      <c r="AX2086" s="15" t="s">
        <v>75</v>
      </c>
      <c r="AY2086" s="309" t="s">
        <v>182</v>
      </c>
    </row>
    <row r="2087" s="13" customFormat="1">
      <c r="B2087" s="262"/>
      <c r="C2087" s="263"/>
      <c r="D2087" s="253" t="s">
        <v>252</v>
      </c>
      <c r="E2087" s="264" t="s">
        <v>21</v>
      </c>
      <c r="F2087" s="265" t="s">
        <v>21</v>
      </c>
      <c r="G2087" s="263"/>
      <c r="H2087" s="266">
        <v>0</v>
      </c>
      <c r="I2087" s="267"/>
      <c r="J2087" s="263"/>
      <c r="K2087" s="263"/>
      <c r="L2087" s="268"/>
      <c r="M2087" s="269"/>
      <c r="N2087" s="270"/>
      <c r="O2087" s="270"/>
      <c r="P2087" s="270"/>
      <c r="Q2087" s="270"/>
      <c r="R2087" s="270"/>
      <c r="S2087" s="270"/>
      <c r="T2087" s="271"/>
      <c r="AT2087" s="272" t="s">
        <v>252</v>
      </c>
      <c r="AU2087" s="272" t="s">
        <v>85</v>
      </c>
      <c r="AV2087" s="13" t="s">
        <v>85</v>
      </c>
      <c r="AW2087" s="13" t="s">
        <v>38</v>
      </c>
      <c r="AX2087" s="13" t="s">
        <v>75</v>
      </c>
      <c r="AY2087" s="272" t="s">
        <v>182</v>
      </c>
    </row>
    <row r="2088" s="13" customFormat="1">
      <c r="B2088" s="262"/>
      <c r="C2088" s="263"/>
      <c r="D2088" s="253" t="s">
        <v>252</v>
      </c>
      <c r="E2088" s="264" t="s">
        <v>21</v>
      </c>
      <c r="F2088" s="265" t="s">
        <v>21</v>
      </c>
      <c r="G2088" s="263"/>
      <c r="H2088" s="266">
        <v>0</v>
      </c>
      <c r="I2088" s="267"/>
      <c r="J2088" s="263"/>
      <c r="K2088" s="263"/>
      <c r="L2088" s="268"/>
      <c r="M2088" s="269"/>
      <c r="N2088" s="270"/>
      <c r="O2088" s="270"/>
      <c r="P2088" s="270"/>
      <c r="Q2088" s="270"/>
      <c r="R2088" s="270"/>
      <c r="S2088" s="270"/>
      <c r="T2088" s="271"/>
      <c r="AT2088" s="272" t="s">
        <v>252</v>
      </c>
      <c r="AU2088" s="272" t="s">
        <v>85</v>
      </c>
      <c r="AV2088" s="13" t="s">
        <v>85</v>
      </c>
      <c r="AW2088" s="13" t="s">
        <v>38</v>
      </c>
      <c r="AX2088" s="13" t="s">
        <v>75</v>
      </c>
      <c r="AY2088" s="272" t="s">
        <v>182</v>
      </c>
    </row>
    <row r="2089" s="14" customFormat="1">
      <c r="B2089" s="273"/>
      <c r="C2089" s="274"/>
      <c r="D2089" s="253" t="s">
        <v>252</v>
      </c>
      <c r="E2089" s="275" t="s">
        <v>21</v>
      </c>
      <c r="F2089" s="276" t="s">
        <v>270</v>
      </c>
      <c r="G2089" s="274"/>
      <c r="H2089" s="277">
        <v>445.11900000000003</v>
      </c>
      <c r="I2089" s="278"/>
      <c r="J2089" s="274"/>
      <c r="K2089" s="274"/>
      <c r="L2089" s="279"/>
      <c r="M2089" s="280"/>
      <c r="N2089" s="281"/>
      <c r="O2089" s="281"/>
      <c r="P2089" s="281"/>
      <c r="Q2089" s="281"/>
      <c r="R2089" s="281"/>
      <c r="S2089" s="281"/>
      <c r="T2089" s="282"/>
      <c r="AT2089" s="283" t="s">
        <v>252</v>
      </c>
      <c r="AU2089" s="283" t="s">
        <v>85</v>
      </c>
      <c r="AV2089" s="14" t="s">
        <v>198</v>
      </c>
      <c r="AW2089" s="14" t="s">
        <v>38</v>
      </c>
      <c r="AX2089" s="14" t="s">
        <v>83</v>
      </c>
      <c r="AY2089" s="283" t="s">
        <v>182</v>
      </c>
    </row>
    <row r="2090" s="1" customFormat="1" ht="16.5" customHeight="1">
      <c r="B2090" s="47"/>
      <c r="C2090" s="235" t="s">
        <v>1867</v>
      </c>
      <c r="D2090" s="235" t="s">
        <v>185</v>
      </c>
      <c r="E2090" s="236" t="s">
        <v>1868</v>
      </c>
      <c r="F2090" s="237" t="s">
        <v>1869</v>
      </c>
      <c r="G2090" s="238" t="s">
        <v>250</v>
      </c>
      <c r="H2090" s="239">
        <v>445.11900000000003</v>
      </c>
      <c r="I2090" s="240"/>
      <c r="J2090" s="241">
        <f>ROUND(I2090*H2090,2)</f>
        <v>0</v>
      </c>
      <c r="K2090" s="237" t="s">
        <v>189</v>
      </c>
      <c r="L2090" s="73"/>
      <c r="M2090" s="242" t="s">
        <v>21</v>
      </c>
      <c r="N2090" s="243" t="s">
        <v>46</v>
      </c>
      <c r="O2090" s="48"/>
      <c r="P2090" s="244">
        <f>O2090*H2090</f>
        <v>0</v>
      </c>
      <c r="Q2090" s="244">
        <v>0.00072000000000000005</v>
      </c>
      <c r="R2090" s="244">
        <f>Q2090*H2090</f>
        <v>0.32048568000000005</v>
      </c>
      <c r="S2090" s="244">
        <v>0</v>
      </c>
      <c r="T2090" s="245">
        <f>S2090*H2090</f>
        <v>0</v>
      </c>
      <c r="AR2090" s="25" t="s">
        <v>430</v>
      </c>
      <c r="AT2090" s="25" t="s">
        <v>185</v>
      </c>
      <c r="AU2090" s="25" t="s">
        <v>85</v>
      </c>
      <c r="AY2090" s="25" t="s">
        <v>182</v>
      </c>
      <c r="BE2090" s="246">
        <f>IF(N2090="základní",J2090,0)</f>
        <v>0</v>
      </c>
      <c r="BF2090" s="246">
        <f>IF(N2090="snížená",J2090,0)</f>
        <v>0</v>
      </c>
      <c r="BG2090" s="246">
        <f>IF(N2090="zákl. přenesená",J2090,0)</f>
        <v>0</v>
      </c>
      <c r="BH2090" s="246">
        <f>IF(N2090="sníž. přenesená",J2090,0)</f>
        <v>0</v>
      </c>
      <c r="BI2090" s="246">
        <f>IF(N2090="nulová",J2090,0)</f>
        <v>0</v>
      </c>
      <c r="BJ2090" s="25" t="s">
        <v>83</v>
      </c>
      <c r="BK2090" s="246">
        <f>ROUND(I2090*H2090,2)</f>
        <v>0</v>
      </c>
      <c r="BL2090" s="25" t="s">
        <v>430</v>
      </c>
      <c r="BM2090" s="25" t="s">
        <v>1870</v>
      </c>
    </row>
    <row r="2091" s="1" customFormat="1" ht="25.5" customHeight="1">
      <c r="B2091" s="47"/>
      <c r="C2091" s="235" t="s">
        <v>1871</v>
      </c>
      <c r="D2091" s="235" t="s">
        <v>185</v>
      </c>
      <c r="E2091" s="236" t="s">
        <v>1872</v>
      </c>
      <c r="F2091" s="237" t="s">
        <v>1873</v>
      </c>
      <c r="G2091" s="238" t="s">
        <v>250</v>
      </c>
      <c r="H2091" s="239">
        <v>445.11900000000003</v>
      </c>
      <c r="I2091" s="240"/>
      <c r="J2091" s="241">
        <f>ROUND(I2091*H2091,2)</f>
        <v>0</v>
      </c>
      <c r="K2091" s="237" t="s">
        <v>189</v>
      </c>
      <c r="L2091" s="73"/>
      <c r="M2091" s="242" t="s">
        <v>21</v>
      </c>
      <c r="N2091" s="243" t="s">
        <v>46</v>
      </c>
      <c r="O2091" s="48"/>
      <c r="P2091" s="244">
        <f>O2091*H2091</f>
        <v>0</v>
      </c>
      <c r="Q2091" s="244">
        <v>2.0000000000000002E-05</v>
      </c>
      <c r="R2091" s="244">
        <f>Q2091*H2091</f>
        <v>0.0089023800000000014</v>
      </c>
      <c r="S2091" s="244">
        <v>0</v>
      </c>
      <c r="T2091" s="245">
        <f>S2091*H2091</f>
        <v>0</v>
      </c>
      <c r="AR2091" s="25" t="s">
        <v>430</v>
      </c>
      <c r="AT2091" s="25" t="s">
        <v>185</v>
      </c>
      <c r="AU2091" s="25" t="s">
        <v>85</v>
      </c>
      <c r="AY2091" s="25" t="s">
        <v>182</v>
      </c>
      <c r="BE2091" s="246">
        <f>IF(N2091="základní",J2091,0)</f>
        <v>0</v>
      </c>
      <c r="BF2091" s="246">
        <f>IF(N2091="snížená",J2091,0)</f>
        <v>0</v>
      </c>
      <c r="BG2091" s="246">
        <f>IF(N2091="zákl. přenesená",J2091,0)</f>
        <v>0</v>
      </c>
      <c r="BH2091" s="246">
        <f>IF(N2091="sníž. přenesená",J2091,0)</f>
        <v>0</v>
      </c>
      <c r="BI2091" s="246">
        <f>IF(N2091="nulová",J2091,0)</f>
        <v>0</v>
      </c>
      <c r="BJ2091" s="25" t="s">
        <v>83</v>
      </c>
      <c r="BK2091" s="246">
        <f>ROUND(I2091*H2091,2)</f>
        <v>0</v>
      </c>
      <c r="BL2091" s="25" t="s">
        <v>430</v>
      </c>
      <c r="BM2091" s="25" t="s">
        <v>1874</v>
      </c>
    </row>
    <row r="2092" s="11" customFormat="1" ht="29.88" customHeight="1">
      <c r="B2092" s="219"/>
      <c r="C2092" s="220"/>
      <c r="D2092" s="221" t="s">
        <v>74</v>
      </c>
      <c r="E2092" s="233" t="s">
        <v>1875</v>
      </c>
      <c r="F2092" s="233" t="s">
        <v>1876</v>
      </c>
      <c r="G2092" s="220"/>
      <c r="H2092" s="220"/>
      <c r="I2092" s="223"/>
      <c r="J2092" s="234">
        <f>BK2092</f>
        <v>0</v>
      </c>
      <c r="K2092" s="220"/>
      <c r="L2092" s="225"/>
      <c r="M2092" s="226"/>
      <c r="N2092" s="227"/>
      <c r="O2092" s="227"/>
      <c r="P2092" s="228">
        <f>SUM(P2093:P2129)</f>
        <v>0</v>
      </c>
      <c r="Q2092" s="227"/>
      <c r="R2092" s="228">
        <f>SUM(R2093:R2129)</f>
        <v>1.5333211732000001</v>
      </c>
      <c r="S2092" s="227"/>
      <c r="T2092" s="229">
        <f>SUM(T2093:T2129)</f>
        <v>0</v>
      </c>
      <c r="AR2092" s="230" t="s">
        <v>83</v>
      </c>
      <c r="AT2092" s="231" t="s">
        <v>74</v>
      </c>
      <c r="AU2092" s="231" t="s">
        <v>83</v>
      </c>
      <c r="AY2092" s="230" t="s">
        <v>182</v>
      </c>
      <c r="BK2092" s="232">
        <f>SUM(BK2093:BK2129)</f>
        <v>0</v>
      </c>
    </row>
    <row r="2093" s="1" customFormat="1" ht="25.5" customHeight="1">
      <c r="B2093" s="47"/>
      <c r="C2093" s="235" t="s">
        <v>1877</v>
      </c>
      <c r="D2093" s="235" t="s">
        <v>185</v>
      </c>
      <c r="E2093" s="236" t="s">
        <v>1878</v>
      </c>
      <c r="F2093" s="237" t="s">
        <v>1879</v>
      </c>
      <c r="G2093" s="238" t="s">
        <v>250</v>
      </c>
      <c r="H2093" s="239">
        <v>973.36099999999999</v>
      </c>
      <c r="I2093" s="240"/>
      <c r="J2093" s="241">
        <f>ROUND(I2093*H2093,2)</f>
        <v>0</v>
      </c>
      <c r="K2093" s="237" t="s">
        <v>189</v>
      </c>
      <c r="L2093" s="73"/>
      <c r="M2093" s="242" t="s">
        <v>21</v>
      </c>
      <c r="N2093" s="243" t="s">
        <v>46</v>
      </c>
      <c r="O2093" s="48"/>
      <c r="P2093" s="244">
        <f>O2093*H2093</f>
        <v>0</v>
      </c>
      <c r="Q2093" s="244">
        <v>0.00020120000000000001</v>
      </c>
      <c r="R2093" s="244">
        <f>Q2093*H2093</f>
        <v>0.19584023320000002</v>
      </c>
      <c r="S2093" s="244">
        <v>0</v>
      </c>
      <c r="T2093" s="245">
        <f>S2093*H2093</f>
        <v>0</v>
      </c>
      <c r="AR2093" s="25" t="s">
        <v>198</v>
      </c>
      <c r="AT2093" s="25" t="s">
        <v>185</v>
      </c>
      <c r="AU2093" s="25" t="s">
        <v>85</v>
      </c>
      <c r="AY2093" s="25" t="s">
        <v>182</v>
      </c>
      <c r="BE2093" s="246">
        <f>IF(N2093="základní",J2093,0)</f>
        <v>0</v>
      </c>
      <c r="BF2093" s="246">
        <f>IF(N2093="snížená",J2093,0)</f>
        <v>0</v>
      </c>
      <c r="BG2093" s="246">
        <f>IF(N2093="zákl. přenesená",J2093,0)</f>
        <v>0</v>
      </c>
      <c r="BH2093" s="246">
        <f>IF(N2093="sníž. přenesená",J2093,0)</f>
        <v>0</v>
      </c>
      <c r="BI2093" s="246">
        <f>IF(N2093="nulová",J2093,0)</f>
        <v>0</v>
      </c>
      <c r="BJ2093" s="25" t="s">
        <v>83</v>
      </c>
      <c r="BK2093" s="246">
        <f>ROUND(I2093*H2093,2)</f>
        <v>0</v>
      </c>
      <c r="BL2093" s="25" t="s">
        <v>198</v>
      </c>
      <c r="BM2093" s="25" t="s">
        <v>1880</v>
      </c>
    </row>
    <row r="2094" s="12" customFormat="1">
      <c r="B2094" s="251"/>
      <c r="C2094" s="252"/>
      <c r="D2094" s="253" t="s">
        <v>252</v>
      </c>
      <c r="E2094" s="254" t="s">
        <v>21</v>
      </c>
      <c r="F2094" s="255" t="s">
        <v>1881</v>
      </c>
      <c r="G2094" s="252"/>
      <c r="H2094" s="254" t="s">
        <v>21</v>
      </c>
      <c r="I2094" s="256"/>
      <c r="J2094" s="252"/>
      <c r="K2094" s="252"/>
      <c r="L2094" s="257"/>
      <c r="M2094" s="258"/>
      <c r="N2094" s="259"/>
      <c r="O2094" s="259"/>
      <c r="P2094" s="259"/>
      <c r="Q2094" s="259"/>
      <c r="R2094" s="259"/>
      <c r="S2094" s="259"/>
      <c r="T2094" s="260"/>
      <c r="AT2094" s="261" t="s">
        <v>252</v>
      </c>
      <c r="AU2094" s="261" t="s">
        <v>85</v>
      </c>
      <c r="AV2094" s="12" t="s">
        <v>83</v>
      </c>
      <c r="AW2094" s="12" t="s">
        <v>38</v>
      </c>
      <c r="AX2094" s="12" t="s">
        <v>75</v>
      </c>
      <c r="AY2094" s="261" t="s">
        <v>182</v>
      </c>
    </row>
    <row r="2095" s="13" customFormat="1">
      <c r="B2095" s="262"/>
      <c r="C2095" s="263"/>
      <c r="D2095" s="253" t="s">
        <v>252</v>
      </c>
      <c r="E2095" s="264" t="s">
        <v>21</v>
      </c>
      <c r="F2095" s="265" t="s">
        <v>1882</v>
      </c>
      <c r="G2095" s="263"/>
      <c r="H2095" s="266">
        <v>248.80000000000001</v>
      </c>
      <c r="I2095" s="267"/>
      <c r="J2095" s="263"/>
      <c r="K2095" s="263"/>
      <c r="L2095" s="268"/>
      <c r="M2095" s="269"/>
      <c r="N2095" s="270"/>
      <c r="O2095" s="270"/>
      <c r="P2095" s="270"/>
      <c r="Q2095" s="270"/>
      <c r="R2095" s="270"/>
      <c r="S2095" s="270"/>
      <c r="T2095" s="271"/>
      <c r="AT2095" s="272" t="s">
        <v>252</v>
      </c>
      <c r="AU2095" s="272" t="s">
        <v>85</v>
      </c>
      <c r="AV2095" s="13" t="s">
        <v>85</v>
      </c>
      <c r="AW2095" s="13" t="s">
        <v>38</v>
      </c>
      <c r="AX2095" s="13" t="s">
        <v>75</v>
      </c>
      <c r="AY2095" s="272" t="s">
        <v>182</v>
      </c>
    </row>
    <row r="2096" s="13" customFormat="1">
      <c r="B2096" s="262"/>
      <c r="C2096" s="263"/>
      <c r="D2096" s="253" t="s">
        <v>252</v>
      </c>
      <c r="E2096" s="264" t="s">
        <v>21</v>
      </c>
      <c r="F2096" s="265" t="s">
        <v>21</v>
      </c>
      <c r="G2096" s="263"/>
      <c r="H2096" s="266">
        <v>0</v>
      </c>
      <c r="I2096" s="267"/>
      <c r="J2096" s="263"/>
      <c r="K2096" s="263"/>
      <c r="L2096" s="268"/>
      <c r="M2096" s="269"/>
      <c r="N2096" s="270"/>
      <c r="O2096" s="270"/>
      <c r="P2096" s="270"/>
      <c r="Q2096" s="270"/>
      <c r="R2096" s="270"/>
      <c r="S2096" s="270"/>
      <c r="T2096" s="271"/>
      <c r="AT2096" s="272" t="s">
        <v>252</v>
      </c>
      <c r="AU2096" s="272" t="s">
        <v>85</v>
      </c>
      <c r="AV2096" s="13" t="s">
        <v>85</v>
      </c>
      <c r="AW2096" s="13" t="s">
        <v>38</v>
      </c>
      <c r="AX2096" s="13" t="s">
        <v>75</v>
      </c>
      <c r="AY2096" s="272" t="s">
        <v>182</v>
      </c>
    </row>
    <row r="2097" s="12" customFormat="1">
      <c r="B2097" s="251"/>
      <c r="C2097" s="252"/>
      <c r="D2097" s="253" t="s">
        <v>252</v>
      </c>
      <c r="E2097" s="254" t="s">
        <v>21</v>
      </c>
      <c r="F2097" s="255" t="s">
        <v>1883</v>
      </c>
      <c r="G2097" s="252"/>
      <c r="H2097" s="254" t="s">
        <v>21</v>
      </c>
      <c r="I2097" s="256"/>
      <c r="J2097" s="252"/>
      <c r="K2097" s="252"/>
      <c r="L2097" s="257"/>
      <c r="M2097" s="258"/>
      <c r="N2097" s="259"/>
      <c r="O2097" s="259"/>
      <c r="P2097" s="259"/>
      <c r="Q2097" s="259"/>
      <c r="R2097" s="259"/>
      <c r="S2097" s="259"/>
      <c r="T2097" s="260"/>
      <c r="AT2097" s="261" t="s">
        <v>252</v>
      </c>
      <c r="AU2097" s="261" t="s">
        <v>85</v>
      </c>
      <c r="AV2097" s="12" t="s">
        <v>83</v>
      </c>
      <c r="AW2097" s="12" t="s">
        <v>38</v>
      </c>
      <c r="AX2097" s="12" t="s">
        <v>75</v>
      </c>
      <c r="AY2097" s="261" t="s">
        <v>182</v>
      </c>
    </row>
    <row r="2098" s="13" customFormat="1">
      <c r="B2098" s="262"/>
      <c r="C2098" s="263"/>
      <c r="D2098" s="253" t="s">
        <v>252</v>
      </c>
      <c r="E2098" s="264" t="s">
        <v>21</v>
      </c>
      <c r="F2098" s="265" t="s">
        <v>835</v>
      </c>
      <c r="G2098" s="263"/>
      <c r="H2098" s="266">
        <v>665.48099999999999</v>
      </c>
      <c r="I2098" s="267"/>
      <c r="J2098" s="263"/>
      <c r="K2098" s="263"/>
      <c r="L2098" s="268"/>
      <c r="M2098" s="269"/>
      <c r="N2098" s="270"/>
      <c r="O2098" s="270"/>
      <c r="P2098" s="270"/>
      <c r="Q2098" s="270"/>
      <c r="R2098" s="270"/>
      <c r="S2098" s="270"/>
      <c r="T2098" s="271"/>
      <c r="AT2098" s="272" t="s">
        <v>252</v>
      </c>
      <c r="AU2098" s="272" t="s">
        <v>85</v>
      </c>
      <c r="AV2098" s="13" t="s">
        <v>85</v>
      </c>
      <c r="AW2098" s="13" t="s">
        <v>38</v>
      </c>
      <c r="AX2098" s="13" t="s">
        <v>75</v>
      </c>
      <c r="AY2098" s="272" t="s">
        <v>182</v>
      </c>
    </row>
    <row r="2099" s="13" customFormat="1">
      <c r="B2099" s="262"/>
      <c r="C2099" s="263"/>
      <c r="D2099" s="253" t="s">
        <v>252</v>
      </c>
      <c r="E2099" s="264" t="s">
        <v>21</v>
      </c>
      <c r="F2099" s="265" t="s">
        <v>21</v>
      </c>
      <c r="G2099" s="263"/>
      <c r="H2099" s="266">
        <v>0</v>
      </c>
      <c r="I2099" s="267"/>
      <c r="J2099" s="263"/>
      <c r="K2099" s="263"/>
      <c r="L2099" s="268"/>
      <c r="M2099" s="269"/>
      <c r="N2099" s="270"/>
      <c r="O2099" s="270"/>
      <c r="P2099" s="270"/>
      <c r="Q2099" s="270"/>
      <c r="R2099" s="270"/>
      <c r="S2099" s="270"/>
      <c r="T2099" s="271"/>
      <c r="AT2099" s="272" t="s">
        <v>252</v>
      </c>
      <c r="AU2099" s="272" t="s">
        <v>85</v>
      </c>
      <c r="AV2099" s="13" t="s">
        <v>85</v>
      </c>
      <c r="AW2099" s="13" t="s">
        <v>38</v>
      </c>
      <c r="AX2099" s="13" t="s">
        <v>75</v>
      </c>
      <c r="AY2099" s="272" t="s">
        <v>182</v>
      </c>
    </row>
    <row r="2100" s="12" customFormat="1">
      <c r="B2100" s="251"/>
      <c r="C2100" s="252"/>
      <c r="D2100" s="253" t="s">
        <v>252</v>
      </c>
      <c r="E2100" s="254" t="s">
        <v>21</v>
      </c>
      <c r="F2100" s="255" t="s">
        <v>1884</v>
      </c>
      <c r="G2100" s="252"/>
      <c r="H2100" s="254" t="s">
        <v>21</v>
      </c>
      <c r="I2100" s="256"/>
      <c r="J2100" s="252"/>
      <c r="K2100" s="252"/>
      <c r="L2100" s="257"/>
      <c r="M2100" s="258"/>
      <c r="N2100" s="259"/>
      <c r="O2100" s="259"/>
      <c r="P2100" s="259"/>
      <c r="Q2100" s="259"/>
      <c r="R2100" s="259"/>
      <c r="S2100" s="259"/>
      <c r="T2100" s="260"/>
      <c r="AT2100" s="261" t="s">
        <v>252</v>
      </c>
      <c r="AU2100" s="261" t="s">
        <v>85</v>
      </c>
      <c r="AV2100" s="12" t="s">
        <v>83</v>
      </c>
      <c r="AW2100" s="12" t="s">
        <v>38</v>
      </c>
      <c r="AX2100" s="12" t="s">
        <v>75</v>
      </c>
      <c r="AY2100" s="261" t="s">
        <v>182</v>
      </c>
    </row>
    <row r="2101" s="13" customFormat="1">
      <c r="B2101" s="262"/>
      <c r="C2101" s="263"/>
      <c r="D2101" s="253" t="s">
        <v>252</v>
      </c>
      <c r="E2101" s="264" t="s">
        <v>21</v>
      </c>
      <c r="F2101" s="265" t="s">
        <v>1885</v>
      </c>
      <c r="G2101" s="263"/>
      <c r="H2101" s="266">
        <v>3.6000000000000001</v>
      </c>
      <c r="I2101" s="267"/>
      <c r="J2101" s="263"/>
      <c r="K2101" s="263"/>
      <c r="L2101" s="268"/>
      <c r="M2101" s="269"/>
      <c r="N2101" s="270"/>
      <c r="O2101" s="270"/>
      <c r="P2101" s="270"/>
      <c r="Q2101" s="270"/>
      <c r="R2101" s="270"/>
      <c r="S2101" s="270"/>
      <c r="T2101" s="271"/>
      <c r="AT2101" s="272" t="s">
        <v>252</v>
      </c>
      <c r="AU2101" s="272" t="s">
        <v>85</v>
      </c>
      <c r="AV2101" s="13" t="s">
        <v>85</v>
      </c>
      <c r="AW2101" s="13" t="s">
        <v>38</v>
      </c>
      <c r="AX2101" s="13" t="s">
        <v>75</v>
      </c>
      <c r="AY2101" s="272" t="s">
        <v>182</v>
      </c>
    </row>
    <row r="2102" s="13" customFormat="1">
      <c r="B2102" s="262"/>
      <c r="C2102" s="263"/>
      <c r="D2102" s="253" t="s">
        <v>252</v>
      </c>
      <c r="E2102" s="264" t="s">
        <v>21</v>
      </c>
      <c r="F2102" s="265" t="s">
        <v>1886</v>
      </c>
      <c r="G2102" s="263"/>
      <c r="H2102" s="266">
        <v>55.479999999999997</v>
      </c>
      <c r="I2102" s="267"/>
      <c r="J2102" s="263"/>
      <c r="K2102" s="263"/>
      <c r="L2102" s="268"/>
      <c r="M2102" s="269"/>
      <c r="N2102" s="270"/>
      <c r="O2102" s="270"/>
      <c r="P2102" s="270"/>
      <c r="Q2102" s="270"/>
      <c r="R2102" s="270"/>
      <c r="S2102" s="270"/>
      <c r="T2102" s="271"/>
      <c r="AT2102" s="272" t="s">
        <v>252</v>
      </c>
      <c r="AU2102" s="272" t="s">
        <v>85</v>
      </c>
      <c r="AV2102" s="13" t="s">
        <v>85</v>
      </c>
      <c r="AW2102" s="13" t="s">
        <v>38</v>
      </c>
      <c r="AX2102" s="13" t="s">
        <v>75</v>
      </c>
      <c r="AY2102" s="272" t="s">
        <v>182</v>
      </c>
    </row>
    <row r="2103" s="13" customFormat="1">
      <c r="B2103" s="262"/>
      <c r="C2103" s="263"/>
      <c r="D2103" s="253" t="s">
        <v>252</v>
      </c>
      <c r="E2103" s="264" t="s">
        <v>21</v>
      </c>
      <c r="F2103" s="265" t="s">
        <v>21</v>
      </c>
      <c r="G2103" s="263"/>
      <c r="H2103" s="266">
        <v>0</v>
      </c>
      <c r="I2103" s="267"/>
      <c r="J2103" s="263"/>
      <c r="K2103" s="263"/>
      <c r="L2103" s="268"/>
      <c r="M2103" s="269"/>
      <c r="N2103" s="270"/>
      <c r="O2103" s="270"/>
      <c r="P2103" s="270"/>
      <c r="Q2103" s="270"/>
      <c r="R2103" s="270"/>
      <c r="S2103" s="270"/>
      <c r="T2103" s="271"/>
      <c r="AT2103" s="272" t="s">
        <v>252</v>
      </c>
      <c r="AU2103" s="272" t="s">
        <v>85</v>
      </c>
      <c r="AV2103" s="13" t="s">
        <v>85</v>
      </c>
      <c r="AW2103" s="13" t="s">
        <v>38</v>
      </c>
      <c r="AX2103" s="13" t="s">
        <v>75</v>
      </c>
      <c r="AY2103" s="272" t="s">
        <v>182</v>
      </c>
    </row>
    <row r="2104" s="14" customFormat="1">
      <c r="B2104" s="273"/>
      <c r="C2104" s="274"/>
      <c r="D2104" s="253" t="s">
        <v>252</v>
      </c>
      <c r="E2104" s="275" t="s">
        <v>21</v>
      </c>
      <c r="F2104" s="276" t="s">
        <v>270</v>
      </c>
      <c r="G2104" s="274"/>
      <c r="H2104" s="277">
        <v>973.36099999999999</v>
      </c>
      <c r="I2104" s="278"/>
      <c r="J2104" s="274"/>
      <c r="K2104" s="274"/>
      <c r="L2104" s="279"/>
      <c r="M2104" s="280"/>
      <c r="N2104" s="281"/>
      <c r="O2104" s="281"/>
      <c r="P2104" s="281"/>
      <c r="Q2104" s="281"/>
      <c r="R2104" s="281"/>
      <c r="S2104" s="281"/>
      <c r="T2104" s="282"/>
      <c r="AT2104" s="283" t="s">
        <v>252</v>
      </c>
      <c r="AU2104" s="283" t="s">
        <v>85</v>
      </c>
      <c r="AV2104" s="14" t="s">
        <v>198</v>
      </c>
      <c r="AW2104" s="14" t="s">
        <v>38</v>
      </c>
      <c r="AX2104" s="14" t="s">
        <v>83</v>
      </c>
      <c r="AY2104" s="283" t="s">
        <v>182</v>
      </c>
    </row>
    <row r="2105" s="1" customFormat="1" ht="25.5" customHeight="1">
      <c r="B2105" s="47"/>
      <c r="C2105" s="235" t="s">
        <v>1887</v>
      </c>
      <c r="D2105" s="235" t="s">
        <v>185</v>
      </c>
      <c r="E2105" s="236" t="s">
        <v>1888</v>
      </c>
      <c r="F2105" s="237" t="s">
        <v>1889</v>
      </c>
      <c r="G2105" s="238" t="s">
        <v>250</v>
      </c>
      <c r="H2105" s="239">
        <v>973.36099999999999</v>
      </c>
      <c r="I2105" s="240"/>
      <c r="J2105" s="241">
        <f>ROUND(I2105*H2105,2)</f>
        <v>0</v>
      </c>
      <c r="K2105" s="237" t="s">
        <v>189</v>
      </c>
      <c r="L2105" s="73"/>
      <c r="M2105" s="242" t="s">
        <v>21</v>
      </c>
      <c r="N2105" s="243" t="s">
        <v>46</v>
      </c>
      <c r="O2105" s="48"/>
      <c r="P2105" s="244">
        <f>O2105*H2105</f>
        <v>0</v>
      </c>
      <c r="Q2105" s="244">
        <v>0.00029</v>
      </c>
      <c r="R2105" s="244">
        <f>Q2105*H2105</f>
        <v>0.28227468999999999</v>
      </c>
      <c r="S2105" s="244">
        <v>0</v>
      </c>
      <c r="T2105" s="245">
        <f>S2105*H2105</f>
        <v>0</v>
      </c>
      <c r="AR2105" s="25" t="s">
        <v>198</v>
      </c>
      <c r="AT2105" s="25" t="s">
        <v>185</v>
      </c>
      <c r="AU2105" s="25" t="s">
        <v>85</v>
      </c>
      <c r="AY2105" s="25" t="s">
        <v>182</v>
      </c>
      <c r="BE2105" s="246">
        <f>IF(N2105="základní",J2105,0)</f>
        <v>0</v>
      </c>
      <c r="BF2105" s="246">
        <f>IF(N2105="snížená",J2105,0)</f>
        <v>0</v>
      </c>
      <c r="BG2105" s="246">
        <f>IF(N2105="zákl. přenesená",J2105,0)</f>
        <v>0</v>
      </c>
      <c r="BH2105" s="246">
        <f>IF(N2105="sníž. přenesená",J2105,0)</f>
        <v>0</v>
      </c>
      <c r="BI2105" s="246">
        <f>IF(N2105="nulová",J2105,0)</f>
        <v>0</v>
      </c>
      <c r="BJ2105" s="25" t="s">
        <v>83</v>
      </c>
      <c r="BK2105" s="246">
        <f>ROUND(I2105*H2105,2)</f>
        <v>0</v>
      </c>
      <c r="BL2105" s="25" t="s">
        <v>198</v>
      </c>
      <c r="BM2105" s="25" t="s">
        <v>1890</v>
      </c>
    </row>
    <row r="2106" s="1" customFormat="1" ht="16.5" customHeight="1">
      <c r="B2106" s="47"/>
      <c r="C2106" s="235" t="s">
        <v>1891</v>
      </c>
      <c r="D2106" s="235" t="s">
        <v>185</v>
      </c>
      <c r="E2106" s="236" t="s">
        <v>1892</v>
      </c>
      <c r="F2106" s="237" t="s">
        <v>1893</v>
      </c>
      <c r="G2106" s="238" t="s">
        <v>250</v>
      </c>
      <c r="H2106" s="239">
        <v>120.595</v>
      </c>
      <c r="I2106" s="240"/>
      <c r="J2106" s="241">
        <f>ROUND(I2106*H2106,2)</f>
        <v>0</v>
      </c>
      <c r="K2106" s="237" t="s">
        <v>189</v>
      </c>
      <c r="L2106" s="73"/>
      <c r="M2106" s="242" t="s">
        <v>21</v>
      </c>
      <c r="N2106" s="243" t="s">
        <v>46</v>
      </c>
      <c r="O2106" s="48"/>
      <c r="P2106" s="244">
        <f>O2106*H2106</f>
        <v>0</v>
      </c>
      <c r="Q2106" s="244">
        <v>0.0087500000000000008</v>
      </c>
      <c r="R2106" s="244">
        <f>Q2106*H2106</f>
        <v>1.0552062500000001</v>
      </c>
      <c r="S2106" s="244">
        <v>0</v>
      </c>
      <c r="T2106" s="245">
        <f>S2106*H2106</f>
        <v>0</v>
      </c>
      <c r="AR2106" s="25" t="s">
        <v>198</v>
      </c>
      <c r="AT2106" s="25" t="s">
        <v>185</v>
      </c>
      <c r="AU2106" s="25" t="s">
        <v>85</v>
      </c>
      <c r="AY2106" s="25" t="s">
        <v>182</v>
      </c>
      <c r="BE2106" s="246">
        <f>IF(N2106="základní",J2106,0)</f>
        <v>0</v>
      </c>
      <c r="BF2106" s="246">
        <f>IF(N2106="snížená",J2106,0)</f>
        <v>0</v>
      </c>
      <c r="BG2106" s="246">
        <f>IF(N2106="zákl. přenesená",J2106,0)</f>
        <v>0</v>
      </c>
      <c r="BH2106" s="246">
        <f>IF(N2106="sníž. přenesená",J2106,0)</f>
        <v>0</v>
      </c>
      <c r="BI2106" s="246">
        <f>IF(N2106="nulová",J2106,0)</f>
        <v>0</v>
      </c>
      <c r="BJ2106" s="25" t="s">
        <v>83</v>
      </c>
      <c r="BK2106" s="246">
        <f>ROUND(I2106*H2106,2)</f>
        <v>0</v>
      </c>
      <c r="BL2106" s="25" t="s">
        <v>198</v>
      </c>
      <c r="BM2106" s="25" t="s">
        <v>1894</v>
      </c>
    </row>
    <row r="2107" s="12" customFormat="1">
      <c r="B2107" s="251"/>
      <c r="C2107" s="252"/>
      <c r="D2107" s="253" t="s">
        <v>252</v>
      </c>
      <c r="E2107" s="254" t="s">
        <v>21</v>
      </c>
      <c r="F2107" s="255" t="s">
        <v>1895</v>
      </c>
      <c r="G2107" s="252"/>
      <c r="H2107" s="254" t="s">
        <v>21</v>
      </c>
      <c r="I2107" s="256"/>
      <c r="J2107" s="252"/>
      <c r="K2107" s="252"/>
      <c r="L2107" s="257"/>
      <c r="M2107" s="258"/>
      <c r="N2107" s="259"/>
      <c r="O2107" s="259"/>
      <c r="P2107" s="259"/>
      <c r="Q2107" s="259"/>
      <c r="R2107" s="259"/>
      <c r="S2107" s="259"/>
      <c r="T2107" s="260"/>
      <c r="AT2107" s="261" t="s">
        <v>252</v>
      </c>
      <c r="AU2107" s="261" t="s">
        <v>85</v>
      </c>
      <c r="AV2107" s="12" t="s">
        <v>83</v>
      </c>
      <c r="AW2107" s="12" t="s">
        <v>38</v>
      </c>
      <c r="AX2107" s="12" t="s">
        <v>75</v>
      </c>
      <c r="AY2107" s="261" t="s">
        <v>182</v>
      </c>
    </row>
    <row r="2108" s="13" customFormat="1">
      <c r="B2108" s="262"/>
      <c r="C2108" s="263"/>
      <c r="D2108" s="253" t="s">
        <v>252</v>
      </c>
      <c r="E2108" s="264" t="s">
        <v>21</v>
      </c>
      <c r="F2108" s="265" t="s">
        <v>21</v>
      </c>
      <c r="G2108" s="263"/>
      <c r="H2108" s="266">
        <v>0</v>
      </c>
      <c r="I2108" s="267"/>
      <c r="J2108" s="263"/>
      <c r="K2108" s="263"/>
      <c r="L2108" s="268"/>
      <c r="M2108" s="269"/>
      <c r="N2108" s="270"/>
      <c r="O2108" s="270"/>
      <c r="P2108" s="270"/>
      <c r="Q2108" s="270"/>
      <c r="R2108" s="270"/>
      <c r="S2108" s="270"/>
      <c r="T2108" s="271"/>
      <c r="AT2108" s="272" t="s">
        <v>252</v>
      </c>
      <c r="AU2108" s="272" t="s">
        <v>85</v>
      </c>
      <c r="AV2108" s="13" t="s">
        <v>85</v>
      </c>
      <c r="AW2108" s="13" t="s">
        <v>38</v>
      </c>
      <c r="AX2108" s="13" t="s">
        <v>75</v>
      </c>
      <c r="AY2108" s="272" t="s">
        <v>182</v>
      </c>
    </row>
    <row r="2109" s="12" customFormat="1">
      <c r="B2109" s="251"/>
      <c r="C2109" s="252"/>
      <c r="D2109" s="253" t="s">
        <v>252</v>
      </c>
      <c r="E2109" s="254" t="s">
        <v>21</v>
      </c>
      <c r="F2109" s="255" t="s">
        <v>722</v>
      </c>
      <c r="G2109" s="252"/>
      <c r="H2109" s="254" t="s">
        <v>21</v>
      </c>
      <c r="I2109" s="256"/>
      <c r="J2109" s="252"/>
      <c r="K2109" s="252"/>
      <c r="L2109" s="257"/>
      <c r="M2109" s="258"/>
      <c r="N2109" s="259"/>
      <c r="O2109" s="259"/>
      <c r="P2109" s="259"/>
      <c r="Q2109" s="259"/>
      <c r="R2109" s="259"/>
      <c r="S2109" s="259"/>
      <c r="T2109" s="260"/>
      <c r="AT2109" s="261" t="s">
        <v>252</v>
      </c>
      <c r="AU2109" s="261" t="s">
        <v>85</v>
      </c>
      <c r="AV2109" s="12" t="s">
        <v>83</v>
      </c>
      <c r="AW2109" s="12" t="s">
        <v>38</v>
      </c>
      <c r="AX2109" s="12" t="s">
        <v>75</v>
      </c>
      <c r="AY2109" s="261" t="s">
        <v>182</v>
      </c>
    </row>
    <row r="2110" s="12" customFormat="1">
      <c r="B2110" s="251"/>
      <c r="C2110" s="252"/>
      <c r="D2110" s="253" t="s">
        <v>252</v>
      </c>
      <c r="E2110" s="254" t="s">
        <v>21</v>
      </c>
      <c r="F2110" s="255" t="s">
        <v>723</v>
      </c>
      <c r="G2110" s="252"/>
      <c r="H2110" s="254" t="s">
        <v>21</v>
      </c>
      <c r="I2110" s="256"/>
      <c r="J2110" s="252"/>
      <c r="K2110" s="252"/>
      <c r="L2110" s="257"/>
      <c r="M2110" s="258"/>
      <c r="N2110" s="259"/>
      <c r="O2110" s="259"/>
      <c r="P2110" s="259"/>
      <c r="Q2110" s="259"/>
      <c r="R2110" s="259"/>
      <c r="S2110" s="259"/>
      <c r="T2110" s="260"/>
      <c r="AT2110" s="261" t="s">
        <v>252</v>
      </c>
      <c r="AU2110" s="261" t="s">
        <v>85</v>
      </c>
      <c r="AV2110" s="12" t="s">
        <v>83</v>
      </c>
      <c r="AW2110" s="12" t="s">
        <v>38</v>
      </c>
      <c r="AX2110" s="12" t="s">
        <v>75</v>
      </c>
      <c r="AY2110" s="261" t="s">
        <v>182</v>
      </c>
    </row>
    <row r="2111" s="13" customFormat="1">
      <c r="B2111" s="262"/>
      <c r="C2111" s="263"/>
      <c r="D2111" s="253" t="s">
        <v>252</v>
      </c>
      <c r="E2111" s="264" t="s">
        <v>21</v>
      </c>
      <c r="F2111" s="265" t="s">
        <v>1896</v>
      </c>
      <c r="G2111" s="263"/>
      <c r="H2111" s="266">
        <v>34.399999999999999</v>
      </c>
      <c r="I2111" s="267"/>
      <c r="J2111" s="263"/>
      <c r="K2111" s="263"/>
      <c r="L2111" s="268"/>
      <c r="M2111" s="269"/>
      <c r="N2111" s="270"/>
      <c r="O2111" s="270"/>
      <c r="P2111" s="270"/>
      <c r="Q2111" s="270"/>
      <c r="R2111" s="270"/>
      <c r="S2111" s="270"/>
      <c r="T2111" s="271"/>
      <c r="AT2111" s="272" t="s">
        <v>252</v>
      </c>
      <c r="AU2111" s="272" t="s">
        <v>85</v>
      </c>
      <c r="AV2111" s="13" t="s">
        <v>85</v>
      </c>
      <c r="AW2111" s="13" t="s">
        <v>38</v>
      </c>
      <c r="AX2111" s="13" t="s">
        <v>75</v>
      </c>
      <c r="AY2111" s="272" t="s">
        <v>182</v>
      </c>
    </row>
    <row r="2112" s="13" customFormat="1">
      <c r="B2112" s="262"/>
      <c r="C2112" s="263"/>
      <c r="D2112" s="253" t="s">
        <v>252</v>
      </c>
      <c r="E2112" s="264" t="s">
        <v>21</v>
      </c>
      <c r="F2112" s="265" t="s">
        <v>21</v>
      </c>
      <c r="G2112" s="263"/>
      <c r="H2112" s="266">
        <v>0</v>
      </c>
      <c r="I2112" s="267"/>
      <c r="J2112" s="263"/>
      <c r="K2112" s="263"/>
      <c r="L2112" s="268"/>
      <c r="M2112" s="269"/>
      <c r="N2112" s="270"/>
      <c r="O2112" s="270"/>
      <c r="P2112" s="270"/>
      <c r="Q2112" s="270"/>
      <c r="R2112" s="270"/>
      <c r="S2112" s="270"/>
      <c r="T2112" s="271"/>
      <c r="AT2112" s="272" t="s">
        <v>252</v>
      </c>
      <c r="AU2112" s="272" t="s">
        <v>85</v>
      </c>
      <c r="AV2112" s="13" t="s">
        <v>85</v>
      </c>
      <c r="AW2112" s="13" t="s">
        <v>38</v>
      </c>
      <c r="AX2112" s="13" t="s">
        <v>75</v>
      </c>
      <c r="AY2112" s="272" t="s">
        <v>182</v>
      </c>
    </row>
    <row r="2113" s="12" customFormat="1">
      <c r="B2113" s="251"/>
      <c r="C2113" s="252"/>
      <c r="D2113" s="253" t="s">
        <v>252</v>
      </c>
      <c r="E2113" s="254" t="s">
        <v>21</v>
      </c>
      <c r="F2113" s="255" t="s">
        <v>730</v>
      </c>
      <c r="G2113" s="252"/>
      <c r="H2113" s="254" t="s">
        <v>21</v>
      </c>
      <c r="I2113" s="256"/>
      <c r="J2113" s="252"/>
      <c r="K2113" s="252"/>
      <c r="L2113" s="257"/>
      <c r="M2113" s="258"/>
      <c r="N2113" s="259"/>
      <c r="O2113" s="259"/>
      <c r="P2113" s="259"/>
      <c r="Q2113" s="259"/>
      <c r="R2113" s="259"/>
      <c r="S2113" s="259"/>
      <c r="T2113" s="260"/>
      <c r="AT2113" s="261" t="s">
        <v>252</v>
      </c>
      <c r="AU2113" s="261" t="s">
        <v>85</v>
      </c>
      <c r="AV2113" s="12" t="s">
        <v>83</v>
      </c>
      <c r="AW2113" s="12" t="s">
        <v>38</v>
      </c>
      <c r="AX2113" s="12" t="s">
        <v>75</v>
      </c>
      <c r="AY2113" s="261" t="s">
        <v>182</v>
      </c>
    </row>
    <row r="2114" s="12" customFormat="1">
      <c r="B2114" s="251"/>
      <c r="C2114" s="252"/>
      <c r="D2114" s="253" t="s">
        <v>252</v>
      </c>
      <c r="E2114" s="254" t="s">
        <v>21</v>
      </c>
      <c r="F2114" s="255" t="s">
        <v>731</v>
      </c>
      <c r="G2114" s="252"/>
      <c r="H2114" s="254" t="s">
        <v>21</v>
      </c>
      <c r="I2114" s="256"/>
      <c r="J2114" s="252"/>
      <c r="K2114" s="252"/>
      <c r="L2114" s="257"/>
      <c r="M2114" s="258"/>
      <c r="N2114" s="259"/>
      <c r="O2114" s="259"/>
      <c r="P2114" s="259"/>
      <c r="Q2114" s="259"/>
      <c r="R2114" s="259"/>
      <c r="S2114" s="259"/>
      <c r="T2114" s="260"/>
      <c r="AT2114" s="261" t="s">
        <v>252</v>
      </c>
      <c r="AU2114" s="261" t="s">
        <v>85</v>
      </c>
      <c r="AV2114" s="12" t="s">
        <v>83</v>
      </c>
      <c r="AW2114" s="12" t="s">
        <v>38</v>
      </c>
      <c r="AX2114" s="12" t="s">
        <v>75</v>
      </c>
      <c r="AY2114" s="261" t="s">
        <v>182</v>
      </c>
    </row>
    <row r="2115" s="13" customFormat="1">
      <c r="B2115" s="262"/>
      <c r="C2115" s="263"/>
      <c r="D2115" s="253" t="s">
        <v>252</v>
      </c>
      <c r="E2115" s="264" t="s">
        <v>21</v>
      </c>
      <c r="F2115" s="265" t="s">
        <v>1897</v>
      </c>
      <c r="G2115" s="263"/>
      <c r="H2115" s="266">
        <v>33.100000000000001</v>
      </c>
      <c r="I2115" s="267"/>
      <c r="J2115" s="263"/>
      <c r="K2115" s="263"/>
      <c r="L2115" s="268"/>
      <c r="M2115" s="269"/>
      <c r="N2115" s="270"/>
      <c r="O2115" s="270"/>
      <c r="P2115" s="270"/>
      <c r="Q2115" s="270"/>
      <c r="R2115" s="270"/>
      <c r="S2115" s="270"/>
      <c r="T2115" s="271"/>
      <c r="AT2115" s="272" t="s">
        <v>252</v>
      </c>
      <c r="AU2115" s="272" t="s">
        <v>85</v>
      </c>
      <c r="AV2115" s="13" t="s">
        <v>85</v>
      </c>
      <c r="AW2115" s="13" t="s">
        <v>38</v>
      </c>
      <c r="AX2115" s="13" t="s">
        <v>75</v>
      </c>
      <c r="AY2115" s="272" t="s">
        <v>182</v>
      </c>
    </row>
    <row r="2116" s="13" customFormat="1">
      <c r="B2116" s="262"/>
      <c r="C2116" s="263"/>
      <c r="D2116" s="253" t="s">
        <v>252</v>
      </c>
      <c r="E2116" s="264" t="s">
        <v>21</v>
      </c>
      <c r="F2116" s="265" t="s">
        <v>21</v>
      </c>
      <c r="G2116" s="263"/>
      <c r="H2116" s="266">
        <v>0</v>
      </c>
      <c r="I2116" s="267"/>
      <c r="J2116" s="263"/>
      <c r="K2116" s="263"/>
      <c r="L2116" s="268"/>
      <c r="M2116" s="269"/>
      <c r="N2116" s="270"/>
      <c r="O2116" s="270"/>
      <c r="P2116" s="270"/>
      <c r="Q2116" s="270"/>
      <c r="R2116" s="270"/>
      <c r="S2116" s="270"/>
      <c r="T2116" s="271"/>
      <c r="AT2116" s="272" t="s">
        <v>252</v>
      </c>
      <c r="AU2116" s="272" t="s">
        <v>85</v>
      </c>
      <c r="AV2116" s="13" t="s">
        <v>85</v>
      </c>
      <c r="AW2116" s="13" t="s">
        <v>38</v>
      </c>
      <c r="AX2116" s="13" t="s">
        <v>75</v>
      </c>
      <c r="AY2116" s="272" t="s">
        <v>182</v>
      </c>
    </row>
    <row r="2117" s="12" customFormat="1">
      <c r="B2117" s="251"/>
      <c r="C2117" s="252"/>
      <c r="D2117" s="253" t="s">
        <v>252</v>
      </c>
      <c r="E2117" s="254" t="s">
        <v>21</v>
      </c>
      <c r="F2117" s="255" t="s">
        <v>733</v>
      </c>
      <c r="G2117" s="252"/>
      <c r="H2117" s="254" t="s">
        <v>21</v>
      </c>
      <c r="I2117" s="256"/>
      <c r="J2117" s="252"/>
      <c r="K2117" s="252"/>
      <c r="L2117" s="257"/>
      <c r="M2117" s="258"/>
      <c r="N2117" s="259"/>
      <c r="O2117" s="259"/>
      <c r="P2117" s="259"/>
      <c r="Q2117" s="259"/>
      <c r="R2117" s="259"/>
      <c r="S2117" s="259"/>
      <c r="T2117" s="260"/>
      <c r="AT2117" s="261" t="s">
        <v>252</v>
      </c>
      <c r="AU2117" s="261" t="s">
        <v>85</v>
      </c>
      <c r="AV2117" s="12" t="s">
        <v>83</v>
      </c>
      <c r="AW2117" s="12" t="s">
        <v>38</v>
      </c>
      <c r="AX2117" s="12" t="s">
        <v>75</v>
      </c>
      <c r="AY2117" s="261" t="s">
        <v>182</v>
      </c>
    </row>
    <row r="2118" s="12" customFormat="1">
      <c r="B2118" s="251"/>
      <c r="C2118" s="252"/>
      <c r="D2118" s="253" t="s">
        <v>252</v>
      </c>
      <c r="E2118" s="254" t="s">
        <v>21</v>
      </c>
      <c r="F2118" s="255" t="s">
        <v>734</v>
      </c>
      <c r="G2118" s="252"/>
      <c r="H2118" s="254" t="s">
        <v>21</v>
      </c>
      <c r="I2118" s="256"/>
      <c r="J2118" s="252"/>
      <c r="K2118" s="252"/>
      <c r="L2118" s="257"/>
      <c r="M2118" s="258"/>
      <c r="N2118" s="259"/>
      <c r="O2118" s="259"/>
      <c r="P2118" s="259"/>
      <c r="Q2118" s="259"/>
      <c r="R2118" s="259"/>
      <c r="S2118" s="259"/>
      <c r="T2118" s="260"/>
      <c r="AT2118" s="261" t="s">
        <v>252</v>
      </c>
      <c r="AU2118" s="261" t="s">
        <v>85</v>
      </c>
      <c r="AV2118" s="12" t="s">
        <v>83</v>
      </c>
      <c r="AW2118" s="12" t="s">
        <v>38</v>
      </c>
      <c r="AX2118" s="12" t="s">
        <v>75</v>
      </c>
      <c r="AY2118" s="261" t="s">
        <v>182</v>
      </c>
    </row>
    <row r="2119" s="13" customFormat="1">
      <c r="B2119" s="262"/>
      <c r="C2119" s="263"/>
      <c r="D2119" s="253" t="s">
        <v>252</v>
      </c>
      <c r="E2119" s="264" t="s">
        <v>21</v>
      </c>
      <c r="F2119" s="265" t="s">
        <v>1897</v>
      </c>
      <c r="G2119" s="263"/>
      <c r="H2119" s="266">
        <v>33.100000000000001</v>
      </c>
      <c r="I2119" s="267"/>
      <c r="J2119" s="263"/>
      <c r="K2119" s="263"/>
      <c r="L2119" s="268"/>
      <c r="M2119" s="269"/>
      <c r="N2119" s="270"/>
      <c r="O2119" s="270"/>
      <c r="P2119" s="270"/>
      <c r="Q2119" s="270"/>
      <c r="R2119" s="270"/>
      <c r="S2119" s="270"/>
      <c r="T2119" s="271"/>
      <c r="AT2119" s="272" t="s">
        <v>252</v>
      </c>
      <c r="AU2119" s="272" t="s">
        <v>85</v>
      </c>
      <c r="AV2119" s="13" t="s">
        <v>85</v>
      </c>
      <c r="AW2119" s="13" t="s">
        <v>38</v>
      </c>
      <c r="AX2119" s="13" t="s">
        <v>75</v>
      </c>
      <c r="AY2119" s="272" t="s">
        <v>182</v>
      </c>
    </row>
    <row r="2120" s="13" customFormat="1">
      <c r="B2120" s="262"/>
      <c r="C2120" s="263"/>
      <c r="D2120" s="253" t="s">
        <v>252</v>
      </c>
      <c r="E2120" s="264" t="s">
        <v>21</v>
      </c>
      <c r="F2120" s="265" t="s">
        <v>21</v>
      </c>
      <c r="G2120" s="263"/>
      <c r="H2120" s="266">
        <v>0</v>
      </c>
      <c r="I2120" s="267"/>
      <c r="J2120" s="263"/>
      <c r="K2120" s="263"/>
      <c r="L2120" s="268"/>
      <c r="M2120" s="269"/>
      <c r="N2120" s="270"/>
      <c r="O2120" s="270"/>
      <c r="P2120" s="270"/>
      <c r="Q2120" s="270"/>
      <c r="R2120" s="270"/>
      <c r="S2120" s="270"/>
      <c r="T2120" s="271"/>
      <c r="AT2120" s="272" t="s">
        <v>252</v>
      </c>
      <c r="AU2120" s="272" t="s">
        <v>85</v>
      </c>
      <c r="AV2120" s="13" t="s">
        <v>85</v>
      </c>
      <c r="AW2120" s="13" t="s">
        <v>38</v>
      </c>
      <c r="AX2120" s="13" t="s">
        <v>75</v>
      </c>
      <c r="AY2120" s="272" t="s">
        <v>182</v>
      </c>
    </row>
    <row r="2121" s="12" customFormat="1">
      <c r="B2121" s="251"/>
      <c r="C2121" s="252"/>
      <c r="D2121" s="253" t="s">
        <v>252</v>
      </c>
      <c r="E2121" s="254" t="s">
        <v>21</v>
      </c>
      <c r="F2121" s="255" t="s">
        <v>741</v>
      </c>
      <c r="G2121" s="252"/>
      <c r="H2121" s="254" t="s">
        <v>21</v>
      </c>
      <c r="I2121" s="256"/>
      <c r="J2121" s="252"/>
      <c r="K2121" s="252"/>
      <c r="L2121" s="257"/>
      <c r="M2121" s="258"/>
      <c r="N2121" s="259"/>
      <c r="O2121" s="259"/>
      <c r="P2121" s="259"/>
      <c r="Q2121" s="259"/>
      <c r="R2121" s="259"/>
      <c r="S2121" s="259"/>
      <c r="T2121" s="260"/>
      <c r="AT2121" s="261" t="s">
        <v>252</v>
      </c>
      <c r="AU2121" s="261" t="s">
        <v>85</v>
      </c>
      <c r="AV2121" s="12" t="s">
        <v>83</v>
      </c>
      <c r="AW2121" s="12" t="s">
        <v>38</v>
      </c>
      <c r="AX2121" s="12" t="s">
        <v>75</v>
      </c>
      <c r="AY2121" s="261" t="s">
        <v>182</v>
      </c>
    </row>
    <row r="2122" s="12" customFormat="1">
      <c r="B2122" s="251"/>
      <c r="C2122" s="252"/>
      <c r="D2122" s="253" t="s">
        <v>252</v>
      </c>
      <c r="E2122" s="254" t="s">
        <v>21</v>
      </c>
      <c r="F2122" s="255" t="s">
        <v>742</v>
      </c>
      <c r="G2122" s="252"/>
      <c r="H2122" s="254" t="s">
        <v>21</v>
      </c>
      <c r="I2122" s="256"/>
      <c r="J2122" s="252"/>
      <c r="K2122" s="252"/>
      <c r="L2122" s="257"/>
      <c r="M2122" s="258"/>
      <c r="N2122" s="259"/>
      <c r="O2122" s="259"/>
      <c r="P2122" s="259"/>
      <c r="Q2122" s="259"/>
      <c r="R2122" s="259"/>
      <c r="S2122" s="259"/>
      <c r="T2122" s="260"/>
      <c r="AT2122" s="261" t="s">
        <v>252</v>
      </c>
      <c r="AU2122" s="261" t="s">
        <v>85</v>
      </c>
      <c r="AV2122" s="12" t="s">
        <v>83</v>
      </c>
      <c r="AW2122" s="12" t="s">
        <v>38</v>
      </c>
      <c r="AX2122" s="12" t="s">
        <v>75</v>
      </c>
      <c r="AY2122" s="261" t="s">
        <v>182</v>
      </c>
    </row>
    <row r="2123" s="13" customFormat="1">
      <c r="B2123" s="262"/>
      <c r="C2123" s="263"/>
      <c r="D2123" s="253" t="s">
        <v>252</v>
      </c>
      <c r="E2123" s="264" t="s">
        <v>21</v>
      </c>
      <c r="F2123" s="265" t="s">
        <v>1898</v>
      </c>
      <c r="G2123" s="263"/>
      <c r="H2123" s="266">
        <v>32.799999999999997</v>
      </c>
      <c r="I2123" s="267"/>
      <c r="J2123" s="263"/>
      <c r="K2123" s="263"/>
      <c r="L2123" s="268"/>
      <c r="M2123" s="269"/>
      <c r="N2123" s="270"/>
      <c r="O2123" s="270"/>
      <c r="P2123" s="270"/>
      <c r="Q2123" s="270"/>
      <c r="R2123" s="270"/>
      <c r="S2123" s="270"/>
      <c r="T2123" s="271"/>
      <c r="AT2123" s="272" t="s">
        <v>252</v>
      </c>
      <c r="AU2123" s="272" t="s">
        <v>85</v>
      </c>
      <c r="AV2123" s="13" t="s">
        <v>85</v>
      </c>
      <c r="AW2123" s="13" t="s">
        <v>38</v>
      </c>
      <c r="AX2123" s="13" t="s">
        <v>75</v>
      </c>
      <c r="AY2123" s="272" t="s">
        <v>182</v>
      </c>
    </row>
    <row r="2124" s="15" customFormat="1">
      <c r="B2124" s="299"/>
      <c r="C2124" s="300"/>
      <c r="D2124" s="253" t="s">
        <v>252</v>
      </c>
      <c r="E2124" s="301" t="s">
        <v>21</v>
      </c>
      <c r="F2124" s="302" t="s">
        <v>371</v>
      </c>
      <c r="G2124" s="300"/>
      <c r="H2124" s="303">
        <v>133.40000000000001</v>
      </c>
      <c r="I2124" s="304"/>
      <c r="J2124" s="300"/>
      <c r="K2124" s="300"/>
      <c r="L2124" s="305"/>
      <c r="M2124" s="306"/>
      <c r="N2124" s="307"/>
      <c r="O2124" s="307"/>
      <c r="P2124" s="307"/>
      <c r="Q2124" s="307"/>
      <c r="R2124" s="307"/>
      <c r="S2124" s="307"/>
      <c r="T2124" s="308"/>
      <c r="AT2124" s="309" t="s">
        <v>252</v>
      </c>
      <c r="AU2124" s="309" t="s">
        <v>85</v>
      </c>
      <c r="AV2124" s="15" t="s">
        <v>104</v>
      </c>
      <c r="AW2124" s="15" t="s">
        <v>38</v>
      </c>
      <c r="AX2124" s="15" t="s">
        <v>75</v>
      </c>
      <c r="AY2124" s="309" t="s">
        <v>182</v>
      </c>
    </row>
    <row r="2125" s="13" customFormat="1">
      <c r="B2125" s="262"/>
      <c r="C2125" s="263"/>
      <c r="D2125" s="253" t="s">
        <v>252</v>
      </c>
      <c r="E2125" s="264" t="s">
        <v>21</v>
      </c>
      <c r="F2125" s="265" t="s">
        <v>21</v>
      </c>
      <c r="G2125" s="263"/>
      <c r="H2125" s="266">
        <v>0</v>
      </c>
      <c r="I2125" s="267"/>
      <c r="J2125" s="263"/>
      <c r="K2125" s="263"/>
      <c r="L2125" s="268"/>
      <c r="M2125" s="269"/>
      <c r="N2125" s="270"/>
      <c r="O2125" s="270"/>
      <c r="P2125" s="270"/>
      <c r="Q2125" s="270"/>
      <c r="R2125" s="270"/>
      <c r="S2125" s="270"/>
      <c r="T2125" s="271"/>
      <c r="AT2125" s="272" t="s">
        <v>252</v>
      </c>
      <c r="AU2125" s="272" t="s">
        <v>85</v>
      </c>
      <c r="AV2125" s="13" t="s">
        <v>85</v>
      </c>
      <c r="AW2125" s="13" t="s">
        <v>38</v>
      </c>
      <c r="AX2125" s="13" t="s">
        <v>75</v>
      </c>
      <c r="AY2125" s="272" t="s">
        <v>182</v>
      </c>
    </row>
    <row r="2126" s="12" customFormat="1">
      <c r="B2126" s="251"/>
      <c r="C2126" s="252"/>
      <c r="D2126" s="253" t="s">
        <v>252</v>
      </c>
      <c r="E2126" s="254" t="s">
        <v>21</v>
      </c>
      <c r="F2126" s="255" t="s">
        <v>803</v>
      </c>
      <c r="G2126" s="252"/>
      <c r="H2126" s="254" t="s">
        <v>21</v>
      </c>
      <c r="I2126" s="256"/>
      <c r="J2126" s="252"/>
      <c r="K2126" s="252"/>
      <c r="L2126" s="257"/>
      <c r="M2126" s="258"/>
      <c r="N2126" s="259"/>
      <c r="O2126" s="259"/>
      <c r="P2126" s="259"/>
      <c r="Q2126" s="259"/>
      <c r="R2126" s="259"/>
      <c r="S2126" s="259"/>
      <c r="T2126" s="260"/>
      <c r="AT2126" s="261" t="s">
        <v>252</v>
      </c>
      <c r="AU2126" s="261" t="s">
        <v>85</v>
      </c>
      <c r="AV2126" s="12" t="s">
        <v>83</v>
      </c>
      <c r="AW2126" s="12" t="s">
        <v>38</v>
      </c>
      <c r="AX2126" s="12" t="s">
        <v>75</v>
      </c>
      <c r="AY2126" s="261" t="s">
        <v>182</v>
      </c>
    </row>
    <row r="2127" s="13" customFormat="1">
      <c r="B2127" s="262"/>
      <c r="C2127" s="263"/>
      <c r="D2127" s="253" t="s">
        <v>252</v>
      </c>
      <c r="E2127" s="264" t="s">
        <v>21</v>
      </c>
      <c r="F2127" s="265" t="s">
        <v>1899</v>
      </c>
      <c r="G2127" s="263"/>
      <c r="H2127" s="266">
        <v>-12.805</v>
      </c>
      <c r="I2127" s="267"/>
      <c r="J2127" s="263"/>
      <c r="K2127" s="263"/>
      <c r="L2127" s="268"/>
      <c r="M2127" s="269"/>
      <c r="N2127" s="270"/>
      <c r="O2127" s="270"/>
      <c r="P2127" s="270"/>
      <c r="Q2127" s="270"/>
      <c r="R2127" s="270"/>
      <c r="S2127" s="270"/>
      <c r="T2127" s="271"/>
      <c r="AT2127" s="272" t="s">
        <v>252</v>
      </c>
      <c r="AU2127" s="272" t="s">
        <v>85</v>
      </c>
      <c r="AV2127" s="13" t="s">
        <v>85</v>
      </c>
      <c r="AW2127" s="13" t="s">
        <v>38</v>
      </c>
      <c r="AX2127" s="13" t="s">
        <v>75</v>
      </c>
      <c r="AY2127" s="272" t="s">
        <v>182</v>
      </c>
    </row>
    <row r="2128" s="15" customFormat="1">
      <c r="B2128" s="299"/>
      <c r="C2128" s="300"/>
      <c r="D2128" s="253" t="s">
        <v>252</v>
      </c>
      <c r="E2128" s="301" t="s">
        <v>21</v>
      </c>
      <c r="F2128" s="302" t="s">
        <v>371</v>
      </c>
      <c r="G2128" s="300"/>
      <c r="H2128" s="303">
        <v>-12.805</v>
      </c>
      <c r="I2128" s="304"/>
      <c r="J2128" s="300"/>
      <c r="K2128" s="300"/>
      <c r="L2128" s="305"/>
      <c r="M2128" s="306"/>
      <c r="N2128" s="307"/>
      <c r="O2128" s="307"/>
      <c r="P2128" s="307"/>
      <c r="Q2128" s="307"/>
      <c r="R2128" s="307"/>
      <c r="S2128" s="307"/>
      <c r="T2128" s="308"/>
      <c r="AT2128" s="309" t="s">
        <v>252</v>
      </c>
      <c r="AU2128" s="309" t="s">
        <v>85</v>
      </c>
      <c r="AV2128" s="15" t="s">
        <v>104</v>
      </c>
      <c r="AW2128" s="15" t="s">
        <v>38</v>
      </c>
      <c r="AX2128" s="15" t="s">
        <v>75</v>
      </c>
      <c r="AY2128" s="309" t="s">
        <v>182</v>
      </c>
    </row>
    <row r="2129" s="14" customFormat="1">
      <c r="B2129" s="273"/>
      <c r="C2129" s="274"/>
      <c r="D2129" s="253" t="s">
        <v>252</v>
      </c>
      <c r="E2129" s="275" t="s">
        <v>21</v>
      </c>
      <c r="F2129" s="276" t="s">
        <v>270</v>
      </c>
      <c r="G2129" s="274"/>
      <c r="H2129" s="277">
        <v>120.595</v>
      </c>
      <c r="I2129" s="278"/>
      <c r="J2129" s="274"/>
      <c r="K2129" s="274"/>
      <c r="L2129" s="279"/>
      <c r="M2129" s="310"/>
      <c r="N2129" s="311"/>
      <c r="O2129" s="311"/>
      <c r="P2129" s="311"/>
      <c r="Q2129" s="311"/>
      <c r="R2129" s="311"/>
      <c r="S2129" s="311"/>
      <c r="T2129" s="312"/>
      <c r="AT2129" s="283" t="s">
        <v>252</v>
      </c>
      <c r="AU2129" s="283" t="s">
        <v>85</v>
      </c>
      <c r="AV2129" s="14" t="s">
        <v>198</v>
      </c>
      <c r="AW2129" s="14" t="s">
        <v>38</v>
      </c>
      <c r="AX2129" s="14" t="s">
        <v>83</v>
      </c>
      <c r="AY2129" s="283" t="s">
        <v>182</v>
      </c>
    </row>
    <row r="2130" s="1" customFormat="1" ht="6.96" customHeight="1">
      <c r="B2130" s="68"/>
      <c r="C2130" s="69"/>
      <c r="D2130" s="69"/>
      <c r="E2130" s="69"/>
      <c r="F2130" s="69"/>
      <c r="G2130" s="69"/>
      <c r="H2130" s="69"/>
      <c r="I2130" s="180"/>
      <c r="J2130" s="69"/>
      <c r="K2130" s="69"/>
      <c r="L2130" s="73"/>
    </row>
  </sheetData>
  <sheetProtection sheet="1" autoFilter="0" formatColumns="0" formatRows="0" objects="1" scenarios="1" spinCount="100000" saltValue="9xZyY9mlTvSP6doM/lBaYjCyWF2iwxmdJxmhINhPInacCNPcvMvp+nBBpzZWIpRx587RLa8mitCdbz94KbkaUA==" hashValue="F9jfW/7lx7UyIUp/xaXqSigfmLKlI+xqCC9nGe3AML7ygqZ7tXUx/1Ly5Sj/4DH7QuYaLmz3avYcCYxj/oTXsQ==" algorithmName="SHA-512" password="CC35"/>
  <autoFilter ref="C107:K2129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96:H96"/>
    <mergeCell ref="E98:H98"/>
    <mergeCell ref="E100:H100"/>
    <mergeCell ref="G1:H1"/>
    <mergeCell ref="L2:V2"/>
  </mergeCells>
  <hyperlinks>
    <hyperlink ref="F1:G1" location="C2" display="1) Krycí list soupisu"/>
    <hyperlink ref="G1:H1" location="C58" display="2) Rekapitulace"/>
    <hyperlink ref="J1" location="C10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98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s="1" customFormat="1" ht="16.5" customHeight="1">
      <c r="B9" s="47"/>
      <c r="C9" s="48"/>
      <c r="D9" s="48"/>
      <c r="E9" s="157" t="s">
        <v>318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1" t="s">
        <v>319</v>
      </c>
      <c r="E10" s="48"/>
      <c r="F10" s="48"/>
      <c r="G10" s="48"/>
      <c r="H10" s="48"/>
      <c r="I10" s="158"/>
      <c r="J10" s="48"/>
      <c r="K10" s="52"/>
    </row>
    <row r="11" s="1" customFormat="1" ht="36.96" customHeight="1">
      <c r="B11" s="47"/>
      <c r="C11" s="48"/>
      <c r="D11" s="48"/>
      <c r="E11" s="159" t="s">
        <v>1900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8"/>
      <c r="E12" s="48"/>
      <c r="F12" s="48"/>
      <c r="G12" s="48"/>
      <c r="H12" s="48"/>
      <c r="I12" s="158"/>
      <c r="J12" s="48"/>
      <c r="K12" s="52"/>
    </row>
    <row r="13" s="1" customFormat="1" ht="14.4" customHeight="1">
      <c r="B13" s="47"/>
      <c r="C13" s="48"/>
      <c r="D13" s="41" t="s">
        <v>20</v>
      </c>
      <c r="E13" s="48"/>
      <c r="F13" s="36" t="s">
        <v>21</v>
      </c>
      <c r="G13" s="48"/>
      <c r="H13" s="48"/>
      <c r="I13" s="160" t="s">
        <v>22</v>
      </c>
      <c r="J13" s="36" t="s">
        <v>21</v>
      </c>
      <c r="K13" s="52"/>
    </row>
    <row r="14" s="1" customFormat="1" ht="14.4" customHeight="1">
      <c r="B14" s="47"/>
      <c r="C14" s="48"/>
      <c r="D14" s="41" t="s">
        <v>23</v>
      </c>
      <c r="E14" s="48"/>
      <c r="F14" s="36" t="s">
        <v>24</v>
      </c>
      <c r="G14" s="48"/>
      <c r="H14" s="48"/>
      <c r="I14" s="160" t="s">
        <v>25</v>
      </c>
      <c r="J14" s="161" t="str">
        <f>'Rekapitulace stavby'!AN8</f>
        <v>4. 9. 2018</v>
      </c>
      <c r="K14" s="52"/>
    </row>
    <row r="15" s="1" customFormat="1" ht="10.8" customHeight="1">
      <c r="B15" s="47"/>
      <c r="C15" s="48"/>
      <c r="D15" s="48"/>
      <c r="E15" s="48"/>
      <c r="F15" s="48"/>
      <c r="G15" s="48"/>
      <c r="H15" s="48"/>
      <c r="I15" s="158"/>
      <c r="J15" s="48"/>
      <c r="K15" s="52"/>
    </row>
    <row r="16" s="1" customFormat="1" ht="14.4" customHeight="1">
      <c r="B16" s="47"/>
      <c r="C16" s="48"/>
      <c r="D16" s="41" t="s">
        <v>27</v>
      </c>
      <c r="E16" s="48"/>
      <c r="F16" s="48"/>
      <c r="G16" s="48"/>
      <c r="H16" s="48"/>
      <c r="I16" s="160" t="s">
        <v>28</v>
      </c>
      <c r="J16" s="36" t="s">
        <v>29</v>
      </c>
      <c r="K16" s="52"/>
    </row>
    <row r="17" s="1" customFormat="1" ht="18" customHeight="1">
      <c r="B17" s="47"/>
      <c r="C17" s="48"/>
      <c r="D17" s="48"/>
      <c r="E17" s="36" t="s">
        <v>31</v>
      </c>
      <c r="F17" s="48"/>
      <c r="G17" s="48"/>
      <c r="H17" s="48"/>
      <c r="I17" s="160" t="s">
        <v>32</v>
      </c>
      <c r="J17" s="36" t="s">
        <v>21</v>
      </c>
      <c r="K17" s="52"/>
    </row>
    <row r="18" s="1" customFormat="1" ht="6.96" customHeight="1">
      <c r="B18" s="47"/>
      <c r="C18" s="48"/>
      <c r="D18" s="48"/>
      <c r="E18" s="48"/>
      <c r="F18" s="48"/>
      <c r="G18" s="48"/>
      <c r="H18" s="48"/>
      <c r="I18" s="158"/>
      <c r="J18" s="48"/>
      <c r="K18" s="52"/>
    </row>
    <row r="19" s="1" customFormat="1" ht="14.4" customHeight="1">
      <c r="B19" s="47"/>
      <c r="C19" s="48"/>
      <c r="D19" s="41" t="s">
        <v>33</v>
      </c>
      <c r="E19" s="48"/>
      <c r="F19" s="48"/>
      <c r="G19" s="48"/>
      <c r="H19" s="48"/>
      <c r="I19" s="160" t="s">
        <v>28</v>
      </c>
      <c r="J19" s="36" t="str">
        <f>IF('Rekapitulace stavby'!AN13="Vyplň údaj","",IF('Rekapitulace stavby'!AN13="","",'Rekapitulace stavby'!AN13))</f>
        <v/>
      </c>
      <c r="K19" s="52"/>
    </row>
    <row r="20" s="1" customFormat="1" ht="18" customHeight="1">
      <c r="B20" s="47"/>
      <c r="C20" s="48"/>
      <c r="D20" s="48"/>
      <c r="E20" s="36" t="str">
        <f>IF('Rekapitulace stavby'!E14="Vyplň údaj","",IF('Rekapitulace stavby'!E14="","",'Rekapitulace stavby'!E14))</f>
        <v/>
      </c>
      <c r="F20" s="48"/>
      <c r="G20" s="48"/>
      <c r="H20" s="48"/>
      <c r="I20" s="160" t="s">
        <v>32</v>
      </c>
      <c r="J20" s="36" t="str">
        <f>IF('Rekapitulace stavby'!AN14="Vyplň údaj","",IF('Rekapitulace stavby'!AN14="","",'Rekapitulace stavby'!AN14))</f>
        <v/>
      </c>
      <c r="K20" s="52"/>
    </row>
    <row r="21" s="1" customFormat="1" ht="6.96" customHeight="1">
      <c r="B21" s="47"/>
      <c r="C21" s="48"/>
      <c r="D21" s="48"/>
      <c r="E21" s="48"/>
      <c r="F21" s="48"/>
      <c r="G21" s="48"/>
      <c r="H21" s="48"/>
      <c r="I21" s="158"/>
      <c r="J21" s="48"/>
      <c r="K21" s="52"/>
    </row>
    <row r="22" s="1" customFormat="1" ht="14.4" customHeight="1">
      <c r="B22" s="47"/>
      <c r="C22" s="48"/>
      <c r="D22" s="41" t="s">
        <v>35</v>
      </c>
      <c r="E22" s="48"/>
      <c r="F22" s="48"/>
      <c r="G22" s="48"/>
      <c r="H22" s="48"/>
      <c r="I22" s="160" t="s">
        <v>28</v>
      </c>
      <c r="J22" s="36" t="s">
        <v>36</v>
      </c>
      <c r="K22" s="52"/>
    </row>
    <row r="23" s="1" customFormat="1" ht="18" customHeight="1">
      <c r="B23" s="47"/>
      <c r="C23" s="48"/>
      <c r="D23" s="48"/>
      <c r="E23" s="36" t="s">
        <v>37</v>
      </c>
      <c r="F23" s="48"/>
      <c r="G23" s="48"/>
      <c r="H23" s="48"/>
      <c r="I23" s="160" t="s">
        <v>32</v>
      </c>
      <c r="J23" s="36" t="s">
        <v>21</v>
      </c>
      <c r="K23" s="52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158"/>
      <c r="J24" s="48"/>
      <c r="K24" s="52"/>
    </row>
    <row r="25" s="1" customFormat="1" ht="14.4" customHeight="1">
      <c r="B25" s="47"/>
      <c r="C25" s="48"/>
      <c r="D25" s="41" t="s">
        <v>39</v>
      </c>
      <c r="E25" s="48"/>
      <c r="F25" s="48"/>
      <c r="G25" s="48"/>
      <c r="H25" s="48"/>
      <c r="I25" s="158"/>
      <c r="J25" s="48"/>
      <c r="K25" s="52"/>
    </row>
    <row r="26" s="7" customFormat="1" ht="99.75" customHeight="1">
      <c r="B26" s="162"/>
      <c r="C26" s="163"/>
      <c r="D26" s="163"/>
      <c r="E26" s="45" t="s">
        <v>242</v>
      </c>
      <c r="F26" s="45"/>
      <c r="G26" s="45"/>
      <c r="H26" s="45"/>
      <c r="I26" s="164"/>
      <c r="J26" s="163"/>
      <c r="K26" s="165"/>
    </row>
    <row r="27" s="1" customFormat="1" ht="6.96" customHeight="1">
      <c r="B27" s="47"/>
      <c r="C27" s="48"/>
      <c r="D27" s="48"/>
      <c r="E27" s="48"/>
      <c r="F27" s="48"/>
      <c r="G27" s="48"/>
      <c r="H27" s="48"/>
      <c r="I27" s="158"/>
      <c r="J27" s="48"/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25.44" customHeight="1">
      <c r="B29" s="47"/>
      <c r="C29" s="48"/>
      <c r="D29" s="168" t="s">
        <v>41</v>
      </c>
      <c r="E29" s="48"/>
      <c r="F29" s="48"/>
      <c r="G29" s="48"/>
      <c r="H29" s="48"/>
      <c r="I29" s="158"/>
      <c r="J29" s="169">
        <f>ROUND(J89,2)</f>
        <v>0</v>
      </c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14.4" customHeight="1">
      <c r="B31" s="47"/>
      <c r="C31" s="48"/>
      <c r="D31" s="48"/>
      <c r="E31" s="48"/>
      <c r="F31" s="53" t="s">
        <v>43</v>
      </c>
      <c r="G31" s="48"/>
      <c r="H31" s="48"/>
      <c r="I31" s="170" t="s">
        <v>42</v>
      </c>
      <c r="J31" s="53" t="s">
        <v>44</v>
      </c>
      <c r="K31" s="52"/>
    </row>
    <row r="32" s="1" customFormat="1" ht="14.4" customHeight="1">
      <c r="B32" s="47"/>
      <c r="C32" s="48"/>
      <c r="D32" s="56" t="s">
        <v>45</v>
      </c>
      <c r="E32" s="56" t="s">
        <v>46</v>
      </c>
      <c r="F32" s="171">
        <f>ROUND(SUM(BE89:BE363), 2)</f>
        <v>0</v>
      </c>
      <c r="G32" s="48"/>
      <c r="H32" s="48"/>
      <c r="I32" s="172">
        <v>0.20999999999999999</v>
      </c>
      <c r="J32" s="171">
        <f>ROUND(ROUND((SUM(BE89:BE363)), 2)*I32, 2)</f>
        <v>0</v>
      </c>
      <c r="K32" s="52"/>
    </row>
    <row r="33" s="1" customFormat="1" ht="14.4" customHeight="1">
      <c r="B33" s="47"/>
      <c r="C33" s="48"/>
      <c r="D33" s="48"/>
      <c r="E33" s="56" t="s">
        <v>47</v>
      </c>
      <c r="F33" s="171">
        <f>ROUND(SUM(BF89:BF363), 2)</f>
        <v>0</v>
      </c>
      <c r="G33" s="48"/>
      <c r="H33" s="48"/>
      <c r="I33" s="172">
        <v>0.14999999999999999</v>
      </c>
      <c r="J33" s="171">
        <f>ROUND(ROUND((SUM(BF89:BF363)), 2)*I33, 2)</f>
        <v>0</v>
      </c>
      <c r="K33" s="52"/>
    </row>
    <row r="34" hidden="1" s="1" customFormat="1" ht="14.4" customHeight="1">
      <c r="B34" s="47"/>
      <c r="C34" s="48"/>
      <c r="D34" s="48"/>
      <c r="E34" s="56" t="s">
        <v>48</v>
      </c>
      <c r="F34" s="171">
        <f>ROUND(SUM(BG89:BG363), 2)</f>
        <v>0</v>
      </c>
      <c r="G34" s="48"/>
      <c r="H34" s="48"/>
      <c r="I34" s="172">
        <v>0.20999999999999999</v>
      </c>
      <c r="J34" s="171">
        <v>0</v>
      </c>
      <c r="K34" s="52"/>
    </row>
    <row r="35" hidden="1" s="1" customFormat="1" ht="14.4" customHeight="1">
      <c r="B35" s="47"/>
      <c r="C35" s="48"/>
      <c r="D35" s="48"/>
      <c r="E35" s="56" t="s">
        <v>49</v>
      </c>
      <c r="F35" s="171">
        <f>ROUND(SUM(BH89:BH363), 2)</f>
        <v>0</v>
      </c>
      <c r="G35" s="48"/>
      <c r="H35" s="48"/>
      <c r="I35" s="172">
        <v>0.14999999999999999</v>
      </c>
      <c r="J35" s="171">
        <v>0</v>
      </c>
      <c r="K35" s="52"/>
    </row>
    <row r="36" hidden="1" s="1" customFormat="1" ht="14.4" customHeight="1">
      <c r="B36" s="47"/>
      <c r="C36" s="48"/>
      <c r="D36" s="48"/>
      <c r="E36" s="56" t="s">
        <v>50</v>
      </c>
      <c r="F36" s="171">
        <f>ROUND(SUM(BI89:BI363), 2)</f>
        <v>0</v>
      </c>
      <c r="G36" s="48"/>
      <c r="H36" s="48"/>
      <c r="I36" s="172">
        <v>0</v>
      </c>
      <c r="J36" s="171">
        <v>0</v>
      </c>
      <c r="K36" s="52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158"/>
      <c r="J37" s="48"/>
      <c r="K37" s="52"/>
    </row>
    <row r="38" s="1" customFormat="1" ht="25.44" customHeight="1">
      <c r="B38" s="47"/>
      <c r="C38" s="173"/>
      <c r="D38" s="174" t="s">
        <v>51</v>
      </c>
      <c r="E38" s="99"/>
      <c r="F38" s="99"/>
      <c r="G38" s="175" t="s">
        <v>52</v>
      </c>
      <c r="H38" s="176" t="s">
        <v>53</v>
      </c>
      <c r="I38" s="177"/>
      <c r="J38" s="178">
        <f>SUM(J29:J36)</f>
        <v>0</v>
      </c>
      <c r="K38" s="179"/>
    </row>
    <row r="39" s="1" customFormat="1" ht="14.4" customHeight="1">
      <c r="B39" s="68"/>
      <c r="C39" s="69"/>
      <c r="D39" s="69"/>
      <c r="E39" s="69"/>
      <c r="F39" s="69"/>
      <c r="G39" s="69"/>
      <c r="H39" s="69"/>
      <c r="I39" s="180"/>
      <c r="J39" s="69"/>
      <c r="K39" s="70"/>
    </row>
    <row r="43" s="1" customFormat="1" ht="6.96" customHeight="1">
      <c r="B43" s="181"/>
      <c r="C43" s="182"/>
      <c r="D43" s="182"/>
      <c r="E43" s="182"/>
      <c r="F43" s="182"/>
      <c r="G43" s="182"/>
      <c r="H43" s="182"/>
      <c r="I43" s="183"/>
      <c r="J43" s="182"/>
      <c r="K43" s="184"/>
    </row>
    <row r="44" s="1" customFormat="1" ht="36.96" customHeight="1">
      <c r="B44" s="47"/>
      <c r="C44" s="31" t="s">
        <v>155</v>
      </c>
      <c r="D44" s="48"/>
      <c r="E44" s="48"/>
      <c r="F44" s="48"/>
      <c r="G44" s="48"/>
      <c r="H44" s="48"/>
      <c r="I44" s="158"/>
      <c r="J44" s="48"/>
      <c r="K44" s="52"/>
    </row>
    <row r="45" s="1" customFormat="1" ht="6.96" customHeight="1">
      <c r="B45" s="47"/>
      <c r="C45" s="48"/>
      <c r="D45" s="48"/>
      <c r="E45" s="48"/>
      <c r="F45" s="48"/>
      <c r="G45" s="48"/>
      <c r="H45" s="48"/>
      <c r="I45" s="158"/>
      <c r="J45" s="48"/>
      <c r="K45" s="52"/>
    </row>
    <row r="46" s="1" customFormat="1" ht="14.4" customHeight="1">
      <c r="B46" s="47"/>
      <c r="C46" s="41" t="s">
        <v>18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6.5" customHeight="1">
      <c r="B47" s="47"/>
      <c r="C47" s="48"/>
      <c r="D47" s="48"/>
      <c r="E47" s="157" t="str">
        <f>E7</f>
        <v>Obec Řenče – Zóna za školou</v>
      </c>
      <c r="F47" s="41"/>
      <c r="G47" s="41"/>
      <c r="H47" s="41"/>
      <c r="I47" s="158"/>
      <c r="J47" s="48"/>
      <c r="K47" s="52"/>
    </row>
    <row r="48">
      <c r="B48" s="29"/>
      <c r="C48" s="41" t="s">
        <v>152</v>
      </c>
      <c r="D48" s="30"/>
      <c r="E48" s="30"/>
      <c r="F48" s="30"/>
      <c r="G48" s="30"/>
      <c r="H48" s="30"/>
      <c r="I48" s="156"/>
      <c r="J48" s="30"/>
      <c r="K48" s="32"/>
    </row>
    <row r="49" s="1" customFormat="1" ht="16.5" customHeight="1">
      <c r="B49" s="47"/>
      <c r="C49" s="48"/>
      <c r="D49" s="48"/>
      <c r="E49" s="157" t="s">
        <v>318</v>
      </c>
      <c r="F49" s="48"/>
      <c r="G49" s="48"/>
      <c r="H49" s="48"/>
      <c r="I49" s="158"/>
      <c r="J49" s="48"/>
      <c r="K49" s="52"/>
    </row>
    <row r="50" s="1" customFormat="1" ht="14.4" customHeight="1">
      <c r="B50" s="47"/>
      <c r="C50" s="41" t="s">
        <v>319</v>
      </c>
      <c r="D50" s="48"/>
      <c r="E50" s="48"/>
      <c r="F50" s="48"/>
      <c r="G50" s="48"/>
      <c r="H50" s="48"/>
      <c r="I50" s="158"/>
      <c r="J50" s="48"/>
      <c r="K50" s="52"/>
    </row>
    <row r="51" s="1" customFormat="1" ht="17.25" customHeight="1">
      <c r="B51" s="47"/>
      <c r="C51" s="48"/>
      <c r="D51" s="48"/>
      <c r="E51" s="159" t="str">
        <f>E11</f>
        <v>D.2.2 - Stavebně konstrukční řešení</v>
      </c>
      <c r="F51" s="48"/>
      <c r="G51" s="48"/>
      <c r="H51" s="48"/>
      <c r="I51" s="158"/>
      <c r="J51" s="48"/>
      <c r="K51" s="52"/>
    </row>
    <row r="52" s="1" customFormat="1" ht="6.96" customHeight="1">
      <c r="B52" s="47"/>
      <c r="C52" s="48"/>
      <c r="D52" s="48"/>
      <c r="E52" s="48"/>
      <c r="F52" s="48"/>
      <c r="G52" s="48"/>
      <c r="H52" s="48"/>
      <c r="I52" s="158"/>
      <c r="J52" s="48"/>
      <c r="K52" s="52"/>
    </row>
    <row r="53" s="1" customFormat="1" ht="18" customHeight="1">
      <c r="B53" s="47"/>
      <c r="C53" s="41" t="s">
        <v>23</v>
      </c>
      <c r="D53" s="48"/>
      <c r="E53" s="48"/>
      <c r="F53" s="36" t="str">
        <f>F14</f>
        <v xml:space="preserve">Obec Řenče, č. p. 54, </v>
      </c>
      <c r="G53" s="48"/>
      <c r="H53" s="48"/>
      <c r="I53" s="160" t="s">
        <v>25</v>
      </c>
      <c r="J53" s="161" t="str">
        <f>IF(J14="","",J14)</f>
        <v>4. 9. 2018</v>
      </c>
      <c r="K53" s="52"/>
    </row>
    <row r="54" s="1" customFormat="1" ht="6.96" customHeight="1">
      <c r="B54" s="47"/>
      <c r="C54" s="48"/>
      <c r="D54" s="48"/>
      <c r="E54" s="48"/>
      <c r="F54" s="48"/>
      <c r="G54" s="48"/>
      <c r="H54" s="48"/>
      <c r="I54" s="158"/>
      <c r="J54" s="48"/>
      <c r="K54" s="52"/>
    </row>
    <row r="55" s="1" customFormat="1">
      <c r="B55" s="47"/>
      <c r="C55" s="41" t="s">
        <v>27</v>
      </c>
      <c r="D55" s="48"/>
      <c r="E55" s="48"/>
      <c r="F55" s="36" t="str">
        <f>E17</f>
        <v>Obec Řenče, Řenče 54, 334 01 Přeštice</v>
      </c>
      <c r="G55" s="48"/>
      <c r="H55" s="48"/>
      <c r="I55" s="160" t="s">
        <v>35</v>
      </c>
      <c r="J55" s="45" t="str">
        <f>E23</f>
        <v>INDBau DESIGN s r.o.,Houškova 1187/25,326 00 Plzen</v>
      </c>
      <c r="K55" s="52"/>
    </row>
    <row r="56" s="1" customFormat="1" ht="14.4" customHeight="1">
      <c r="B56" s="47"/>
      <c r="C56" s="41" t="s">
        <v>33</v>
      </c>
      <c r="D56" s="48"/>
      <c r="E56" s="48"/>
      <c r="F56" s="36" t="str">
        <f>IF(E20="","",E20)</f>
        <v/>
      </c>
      <c r="G56" s="48"/>
      <c r="H56" s="48"/>
      <c r="I56" s="158"/>
      <c r="J56" s="185"/>
      <c r="K56" s="52"/>
    </row>
    <row r="57" s="1" customFormat="1" ht="10.32" customHeight="1">
      <c r="B57" s="47"/>
      <c r="C57" s="48"/>
      <c r="D57" s="48"/>
      <c r="E57" s="48"/>
      <c r="F57" s="48"/>
      <c r="G57" s="48"/>
      <c r="H57" s="48"/>
      <c r="I57" s="158"/>
      <c r="J57" s="48"/>
      <c r="K57" s="52"/>
    </row>
    <row r="58" s="1" customFormat="1" ht="29.28" customHeight="1">
      <c r="B58" s="47"/>
      <c r="C58" s="186" t="s">
        <v>156</v>
      </c>
      <c r="D58" s="173"/>
      <c r="E58" s="173"/>
      <c r="F58" s="173"/>
      <c r="G58" s="173"/>
      <c r="H58" s="173"/>
      <c r="I58" s="187"/>
      <c r="J58" s="188" t="s">
        <v>157</v>
      </c>
      <c r="K58" s="189"/>
    </row>
    <row r="59" s="1" customFormat="1" ht="10.32" customHeight="1">
      <c r="B59" s="47"/>
      <c r="C59" s="48"/>
      <c r="D59" s="48"/>
      <c r="E59" s="48"/>
      <c r="F59" s="48"/>
      <c r="G59" s="48"/>
      <c r="H59" s="48"/>
      <c r="I59" s="158"/>
      <c r="J59" s="48"/>
      <c r="K59" s="52"/>
    </row>
    <row r="60" s="1" customFormat="1" ht="29.28" customHeight="1">
      <c r="B60" s="47"/>
      <c r="C60" s="190" t="s">
        <v>158</v>
      </c>
      <c r="D60" s="48"/>
      <c r="E60" s="48"/>
      <c r="F60" s="48"/>
      <c r="G60" s="48"/>
      <c r="H60" s="48"/>
      <c r="I60" s="158"/>
      <c r="J60" s="169">
        <f>J89</f>
        <v>0</v>
      </c>
      <c r="K60" s="52"/>
      <c r="AU60" s="25" t="s">
        <v>159</v>
      </c>
    </row>
    <row r="61" s="8" customFormat="1" ht="24.96" customHeight="1">
      <c r="B61" s="191"/>
      <c r="C61" s="192"/>
      <c r="D61" s="193" t="s">
        <v>243</v>
      </c>
      <c r="E61" s="194"/>
      <c r="F61" s="194"/>
      <c r="G61" s="194"/>
      <c r="H61" s="194"/>
      <c r="I61" s="195"/>
      <c r="J61" s="196">
        <f>J90</f>
        <v>0</v>
      </c>
      <c r="K61" s="197"/>
    </row>
    <row r="62" s="9" customFormat="1" ht="19.92" customHeight="1">
      <c r="B62" s="198"/>
      <c r="C62" s="199"/>
      <c r="D62" s="200" t="s">
        <v>321</v>
      </c>
      <c r="E62" s="201"/>
      <c r="F62" s="201"/>
      <c r="G62" s="201"/>
      <c r="H62" s="201"/>
      <c r="I62" s="202"/>
      <c r="J62" s="203">
        <f>J91</f>
        <v>0</v>
      </c>
      <c r="K62" s="204"/>
    </row>
    <row r="63" s="9" customFormat="1" ht="19.92" customHeight="1">
      <c r="B63" s="198"/>
      <c r="C63" s="199"/>
      <c r="D63" s="200" t="s">
        <v>322</v>
      </c>
      <c r="E63" s="201"/>
      <c r="F63" s="201"/>
      <c r="G63" s="201"/>
      <c r="H63" s="201"/>
      <c r="I63" s="202"/>
      <c r="J63" s="203">
        <f>J152</f>
        <v>0</v>
      </c>
      <c r="K63" s="204"/>
    </row>
    <row r="64" s="9" customFormat="1" ht="19.92" customHeight="1">
      <c r="B64" s="198"/>
      <c r="C64" s="199"/>
      <c r="D64" s="200" t="s">
        <v>323</v>
      </c>
      <c r="E64" s="201"/>
      <c r="F64" s="201"/>
      <c r="G64" s="201"/>
      <c r="H64" s="201"/>
      <c r="I64" s="202"/>
      <c r="J64" s="203">
        <f>J199</f>
        <v>0</v>
      </c>
      <c r="K64" s="204"/>
    </row>
    <row r="65" s="9" customFormat="1" ht="19.92" customHeight="1">
      <c r="B65" s="198"/>
      <c r="C65" s="199"/>
      <c r="D65" s="200" t="s">
        <v>324</v>
      </c>
      <c r="E65" s="201"/>
      <c r="F65" s="201"/>
      <c r="G65" s="201"/>
      <c r="H65" s="201"/>
      <c r="I65" s="202"/>
      <c r="J65" s="203">
        <f>J333</f>
        <v>0</v>
      </c>
      <c r="K65" s="204"/>
    </row>
    <row r="66" s="9" customFormat="1" ht="19.92" customHeight="1">
      <c r="B66" s="198"/>
      <c r="C66" s="199"/>
      <c r="D66" s="200" t="s">
        <v>1901</v>
      </c>
      <c r="E66" s="201"/>
      <c r="F66" s="201"/>
      <c r="G66" s="201"/>
      <c r="H66" s="201"/>
      <c r="I66" s="202"/>
      <c r="J66" s="203">
        <f>J338</f>
        <v>0</v>
      </c>
      <c r="K66" s="204"/>
    </row>
    <row r="67" s="9" customFormat="1" ht="19.92" customHeight="1">
      <c r="B67" s="198"/>
      <c r="C67" s="199"/>
      <c r="D67" s="200" t="s">
        <v>327</v>
      </c>
      <c r="E67" s="201"/>
      <c r="F67" s="201"/>
      <c r="G67" s="201"/>
      <c r="H67" s="201"/>
      <c r="I67" s="202"/>
      <c r="J67" s="203">
        <f>J362</f>
        <v>0</v>
      </c>
      <c r="K67" s="204"/>
    </row>
    <row r="68" s="1" customFormat="1" ht="21.84" customHeight="1">
      <c r="B68" s="47"/>
      <c r="C68" s="48"/>
      <c r="D68" s="48"/>
      <c r="E68" s="48"/>
      <c r="F68" s="48"/>
      <c r="G68" s="48"/>
      <c r="H68" s="48"/>
      <c r="I68" s="158"/>
      <c r="J68" s="48"/>
      <c r="K68" s="52"/>
    </row>
    <row r="69" s="1" customFormat="1" ht="6.96" customHeight="1">
      <c r="B69" s="68"/>
      <c r="C69" s="69"/>
      <c r="D69" s="69"/>
      <c r="E69" s="69"/>
      <c r="F69" s="69"/>
      <c r="G69" s="69"/>
      <c r="H69" s="69"/>
      <c r="I69" s="180"/>
      <c r="J69" s="69"/>
      <c r="K69" s="70"/>
    </row>
    <row r="73" s="1" customFormat="1" ht="6.96" customHeight="1">
      <c r="B73" s="71"/>
      <c r="C73" s="72"/>
      <c r="D73" s="72"/>
      <c r="E73" s="72"/>
      <c r="F73" s="72"/>
      <c r="G73" s="72"/>
      <c r="H73" s="72"/>
      <c r="I73" s="183"/>
      <c r="J73" s="72"/>
      <c r="K73" s="72"/>
      <c r="L73" s="73"/>
    </row>
    <row r="74" s="1" customFormat="1" ht="36.96" customHeight="1">
      <c r="B74" s="47"/>
      <c r="C74" s="74" t="s">
        <v>165</v>
      </c>
      <c r="D74" s="75"/>
      <c r="E74" s="75"/>
      <c r="F74" s="75"/>
      <c r="G74" s="75"/>
      <c r="H74" s="75"/>
      <c r="I74" s="205"/>
      <c r="J74" s="75"/>
      <c r="K74" s="75"/>
      <c r="L74" s="73"/>
    </row>
    <row r="75" s="1" customFormat="1" ht="6.96" customHeight="1">
      <c r="B75" s="47"/>
      <c r="C75" s="75"/>
      <c r="D75" s="75"/>
      <c r="E75" s="75"/>
      <c r="F75" s="75"/>
      <c r="G75" s="75"/>
      <c r="H75" s="75"/>
      <c r="I75" s="205"/>
      <c r="J75" s="75"/>
      <c r="K75" s="75"/>
      <c r="L75" s="73"/>
    </row>
    <row r="76" s="1" customFormat="1" ht="14.4" customHeight="1">
      <c r="B76" s="47"/>
      <c r="C76" s="77" t="s">
        <v>18</v>
      </c>
      <c r="D76" s="75"/>
      <c r="E76" s="75"/>
      <c r="F76" s="75"/>
      <c r="G76" s="75"/>
      <c r="H76" s="75"/>
      <c r="I76" s="205"/>
      <c r="J76" s="75"/>
      <c r="K76" s="75"/>
      <c r="L76" s="73"/>
    </row>
    <row r="77" s="1" customFormat="1" ht="16.5" customHeight="1">
      <c r="B77" s="47"/>
      <c r="C77" s="75"/>
      <c r="D77" s="75"/>
      <c r="E77" s="206" t="str">
        <f>E7</f>
        <v>Obec Řenče – Zóna za školou</v>
      </c>
      <c r="F77" s="77"/>
      <c r="G77" s="77"/>
      <c r="H77" s="77"/>
      <c r="I77" s="205"/>
      <c r="J77" s="75"/>
      <c r="K77" s="75"/>
      <c r="L77" s="73"/>
    </row>
    <row r="78">
      <c r="B78" s="29"/>
      <c r="C78" s="77" t="s">
        <v>152</v>
      </c>
      <c r="D78" s="297"/>
      <c r="E78" s="297"/>
      <c r="F78" s="297"/>
      <c r="G78" s="297"/>
      <c r="H78" s="297"/>
      <c r="I78" s="150"/>
      <c r="J78" s="297"/>
      <c r="K78" s="297"/>
      <c r="L78" s="298"/>
    </row>
    <row r="79" s="1" customFormat="1" ht="16.5" customHeight="1">
      <c r="B79" s="47"/>
      <c r="C79" s="75"/>
      <c r="D79" s="75"/>
      <c r="E79" s="206" t="s">
        <v>318</v>
      </c>
      <c r="F79" s="75"/>
      <c r="G79" s="75"/>
      <c r="H79" s="75"/>
      <c r="I79" s="205"/>
      <c r="J79" s="75"/>
      <c r="K79" s="75"/>
      <c r="L79" s="73"/>
    </row>
    <row r="80" s="1" customFormat="1" ht="14.4" customHeight="1">
      <c r="B80" s="47"/>
      <c r="C80" s="77" t="s">
        <v>319</v>
      </c>
      <c r="D80" s="75"/>
      <c r="E80" s="75"/>
      <c r="F80" s="75"/>
      <c r="G80" s="75"/>
      <c r="H80" s="75"/>
      <c r="I80" s="205"/>
      <c r="J80" s="75"/>
      <c r="K80" s="75"/>
      <c r="L80" s="73"/>
    </row>
    <row r="81" s="1" customFormat="1" ht="17.25" customHeight="1">
      <c r="B81" s="47"/>
      <c r="C81" s="75"/>
      <c r="D81" s="75"/>
      <c r="E81" s="83" t="str">
        <f>E11</f>
        <v>D.2.2 - Stavebně konstrukční řešení</v>
      </c>
      <c r="F81" s="75"/>
      <c r="G81" s="75"/>
      <c r="H81" s="75"/>
      <c r="I81" s="205"/>
      <c r="J81" s="75"/>
      <c r="K81" s="75"/>
      <c r="L81" s="73"/>
    </row>
    <row r="82" s="1" customFormat="1" ht="6.96" customHeight="1">
      <c r="B82" s="47"/>
      <c r="C82" s="75"/>
      <c r="D82" s="75"/>
      <c r="E82" s="75"/>
      <c r="F82" s="75"/>
      <c r="G82" s="75"/>
      <c r="H82" s="75"/>
      <c r="I82" s="205"/>
      <c r="J82" s="75"/>
      <c r="K82" s="75"/>
      <c r="L82" s="73"/>
    </row>
    <row r="83" s="1" customFormat="1" ht="18" customHeight="1">
      <c r="B83" s="47"/>
      <c r="C83" s="77" t="s">
        <v>23</v>
      </c>
      <c r="D83" s="75"/>
      <c r="E83" s="75"/>
      <c r="F83" s="207" t="str">
        <f>F14</f>
        <v xml:space="preserve">Obec Řenče, č. p. 54, </v>
      </c>
      <c r="G83" s="75"/>
      <c r="H83" s="75"/>
      <c r="I83" s="208" t="s">
        <v>25</v>
      </c>
      <c r="J83" s="86" t="str">
        <f>IF(J14="","",J14)</f>
        <v>4. 9. 2018</v>
      </c>
      <c r="K83" s="75"/>
      <c r="L83" s="73"/>
    </row>
    <row r="84" s="1" customFormat="1" ht="6.96" customHeight="1">
      <c r="B84" s="47"/>
      <c r="C84" s="75"/>
      <c r="D84" s="75"/>
      <c r="E84" s="75"/>
      <c r="F84" s="75"/>
      <c r="G84" s="75"/>
      <c r="H84" s="75"/>
      <c r="I84" s="205"/>
      <c r="J84" s="75"/>
      <c r="K84" s="75"/>
      <c r="L84" s="73"/>
    </row>
    <row r="85" s="1" customFormat="1">
      <c r="B85" s="47"/>
      <c r="C85" s="77" t="s">
        <v>27</v>
      </c>
      <c r="D85" s="75"/>
      <c r="E85" s="75"/>
      <c r="F85" s="207" t="str">
        <f>E17</f>
        <v>Obec Řenče, Řenče 54, 334 01 Přeštice</v>
      </c>
      <c r="G85" s="75"/>
      <c r="H85" s="75"/>
      <c r="I85" s="208" t="s">
        <v>35</v>
      </c>
      <c r="J85" s="207" t="str">
        <f>E23</f>
        <v>INDBau DESIGN s r.o.,Houškova 1187/25,326 00 Plzen</v>
      </c>
      <c r="K85" s="75"/>
      <c r="L85" s="73"/>
    </row>
    <row r="86" s="1" customFormat="1" ht="14.4" customHeight="1">
      <c r="B86" s="47"/>
      <c r="C86" s="77" t="s">
        <v>33</v>
      </c>
      <c r="D86" s="75"/>
      <c r="E86" s="75"/>
      <c r="F86" s="207" t="str">
        <f>IF(E20="","",E20)</f>
        <v/>
      </c>
      <c r="G86" s="75"/>
      <c r="H86" s="75"/>
      <c r="I86" s="205"/>
      <c r="J86" s="75"/>
      <c r="K86" s="75"/>
      <c r="L86" s="73"/>
    </row>
    <row r="87" s="1" customFormat="1" ht="10.32" customHeight="1">
      <c r="B87" s="47"/>
      <c r="C87" s="75"/>
      <c r="D87" s="75"/>
      <c r="E87" s="75"/>
      <c r="F87" s="75"/>
      <c r="G87" s="75"/>
      <c r="H87" s="75"/>
      <c r="I87" s="205"/>
      <c r="J87" s="75"/>
      <c r="K87" s="75"/>
      <c r="L87" s="73"/>
    </row>
    <row r="88" s="10" customFormat="1" ht="29.28" customHeight="1">
      <c r="B88" s="209"/>
      <c r="C88" s="210" t="s">
        <v>166</v>
      </c>
      <c r="D88" s="211" t="s">
        <v>60</v>
      </c>
      <c r="E88" s="211" t="s">
        <v>56</v>
      </c>
      <c r="F88" s="211" t="s">
        <v>167</v>
      </c>
      <c r="G88" s="211" t="s">
        <v>168</v>
      </c>
      <c r="H88" s="211" t="s">
        <v>169</v>
      </c>
      <c r="I88" s="212" t="s">
        <v>170</v>
      </c>
      <c r="J88" s="211" t="s">
        <v>157</v>
      </c>
      <c r="K88" s="213" t="s">
        <v>171</v>
      </c>
      <c r="L88" s="214"/>
      <c r="M88" s="103" t="s">
        <v>172</v>
      </c>
      <c r="N88" s="104" t="s">
        <v>45</v>
      </c>
      <c r="O88" s="104" t="s">
        <v>173</v>
      </c>
      <c r="P88" s="104" t="s">
        <v>174</v>
      </c>
      <c r="Q88" s="104" t="s">
        <v>175</v>
      </c>
      <c r="R88" s="104" t="s">
        <v>176</v>
      </c>
      <c r="S88" s="104" t="s">
        <v>177</v>
      </c>
      <c r="T88" s="105" t="s">
        <v>178</v>
      </c>
    </row>
    <row r="89" s="1" customFormat="1" ht="29.28" customHeight="1">
      <c r="B89" s="47"/>
      <c r="C89" s="109" t="s">
        <v>158</v>
      </c>
      <c r="D89" s="75"/>
      <c r="E89" s="75"/>
      <c r="F89" s="75"/>
      <c r="G89" s="75"/>
      <c r="H89" s="75"/>
      <c r="I89" s="205"/>
      <c r="J89" s="215">
        <f>BK89</f>
        <v>0</v>
      </c>
      <c r="K89" s="75"/>
      <c r="L89" s="73"/>
      <c r="M89" s="106"/>
      <c r="N89" s="107"/>
      <c r="O89" s="107"/>
      <c r="P89" s="216">
        <f>P90</f>
        <v>0</v>
      </c>
      <c r="Q89" s="107"/>
      <c r="R89" s="216">
        <f>R90</f>
        <v>667.33437123999988</v>
      </c>
      <c r="S89" s="107"/>
      <c r="T89" s="217">
        <f>T90</f>
        <v>0</v>
      </c>
      <c r="AT89" s="25" t="s">
        <v>74</v>
      </c>
      <c r="AU89" s="25" t="s">
        <v>159</v>
      </c>
      <c r="BK89" s="218">
        <f>BK90</f>
        <v>0</v>
      </c>
    </row>
    <row r="90" s="11" customFormat="1" ht="37.44" customHeight="1">
      <c r="B90" s="219"/>
      <c r="C90" s="220"/>
      <c r="D90" s="221" t="s">
        <v>74</v>
      </c>
      <c r="E90" s="222" t="s">
        <v>245</v>
      </c>
      <c r="F90" s="222" t="s">
        <v>246</v>
      </c>
      <c r="G90" s="220"/>
      <c r="H90" s="220"/>
      <c r="I90" s="223"/>
      <c r="J90" s="224">
        <f>BK90</f>
        <v>0</v>
      </c>
      <c r="K90" s="220"/>
      <c r="L90" s="225"/>
      <c r="M90" s="226"/>
      <c r="N90" s="227"/>
      <c r="O90" s="227"/>
      <c r="P90" s="228">
        <f>P91+P152+P199+P333+P338+P362</f>
        <v>0</v>
      </c>
      <c r="Q90" s="227"/>
      <c r="R90" s="228">
        <f>R91+R152+R199+R333+R338+R362</f>
        <v>667.33437123999988</v>
      </c>
      <c r="S90" s="227"/>
      <c r="T90" s="229">
        <f>T91+T152+T199+T333+T338+T362</f>
        <v>0</v>
      </c>
      <c r="AR90" s="230" t="s">
        <v>83</v>
      </c>
      <c r="AT90" s="231" t="s">
        <v>74</v>
      </c>
      <c r="AU90" s="231" t="s">
        <v>75</v>
      </c>
      <c r="AY90" s="230" t="s">
        <v>182</v>
      </c>
      <c r="BK90" s="232">
        <f>BK91+BK152+BK199+BK333+BK338+BK362</f>
        <v>0</v>
      </c>
    </row>
    <row r="91" s="11" customFormat="1" ht="19.92" customHeight="1">
      <c r="B91" s="219"/>
      <c r="C91" s="220"/>
      <c r="D91" s="221" t="s">
        <v>74</v>
      </c>
      <c r="E91" s="233" t="s">
        <v>85</v>
      </c>
      <c r="F91" s="233" t="s">
        <v>429</v>
      </c>
      <c r="G91" s="220"/>
      <c r="H91" s="220"/>
      <c r="I91" s="223"/>
      <c r="J91" s="234">
        <f>BK91</f>
        <v>0</v>
      </c>
      <c r="K91" s="220"/>
      <c r="L91" s="225"/>
      <c r="M91" s="226"/>
      <c r="N91" s="227"/>
      <c r="O91" s="227"/>
      <c r="P91" s="228">
        <f>SUM(P92:P151)</f>
        <v>0</v>
      </c>
      <c r="Q91" s="227"/>
      <c r="R91" s="228">
        <f>SUM(R92:R151)</f>
        <v>192.87474078999998</v>
      </c>
      <c r="S91" s="227"/>
      <c r="T91" s="229">
        <f>SUM(T92:T151)</f>
        <v>0</v>
      </c>
      <c r="AR91" s="230" t="s">
        <v>83</v>
      </c>
      <c r="AT91" s="231" t="s">
        <v>74</v>
      </c>
      <c r="AU91" s="231" t="s">
        <v>83</v>
      </c>
      <c r="AY91" s="230" t="s">
        <v>182</v>
      </c>
      <c r="BK91" s="232">
        <f>SUM(BK92:BK151)</f>
        <v>0</v>
      </c>
    </row>
    <row r="92" s="1" customFormat="1" ht="16.5" customHeight="1">
      <c r="B92" s="47"/>
      <c r="C92" s="235" t="s">
        <v>83</v>
      </c>
      <c r="D92" s="235" t="s">
        <v>185</v>
      </c>
      <c r="E92" s="236" t="s">
        <v>1902</v>
      </c>
      <c r="F92" s="237" t="s">
        <v>1903</v>
      </c>
      <c r="G92" s="238" t="s">
        <v>265</v>
      </c>
      <c r="H92" s="239">
        <v>10.880000000000001</v>
      </c>
      <c r="I92" s="240"/>
      <c r="J92" s="241">
        <f>ROUND(I92*H92,2)</f>
        <v>0</v>
      </c>
      <c r="K92" s="237" t="s">
        <v>21</v>
      </c>
      <c r="L92" s="73"/>
      <c r="M92" s="242" t="s">
        <v>21</v>
      </c>
      <c r="N92" s="243" t="s">
        <v>46</v>
      </c>
      <c r="O92" s="48"/>
      <c r="P92" s="244">
        <f>O92*H92</f>
        <v>0</v>
      </c>
      <c r="Q92" s="244">
        <v>2.43065</v>
      </c>
      <c r="R92" s="244">
        <f>Q92*H92</f>
        <v>26.445472000000002</v>
      </c>
      <c r="S92" s="244">
        <v>0</v>
      </c>
      <c r="T92" s="245">
        <f>S92*H92</f>
        <v>0</v>
      </c>
      <c r="AR92" s="25" t="s">
        <v>198</v>
      </c>
      <c r="AT92" s="25" t="s">
        <v>185</v>
      </c>
      <c r="AU92" s="25" t="s">
        <v>85</v>
      </c>
      <c r="AY92" s="25" t="s">
        <v>182</v>
      </c>
      <c r="BE92" s="246">
        <f>IF(N92="základní",J92,0)</f>
        <v>0</v>
      </c>
      <c r="BF92" s="246">
        <f>IF(N92="snížená",J92,0)</f>
        <v>0</v>
      </c>
      <c r="BG92" s="246">
        <f>IF(N92="zákl. přenesená",J92,0)</f>
        <v>0</v>
      </c>
      <c r="BH92" s="246">
        <f>IF(N92="sníž. přenesená",J92,0)</f>
        <v>0</v>
      </c>
      <c r="BI92" s="246">
        <f>IF(N92="nulová",J92,0)</f>
        <v>0</v>
      </c>
      <c r="BJ92" s="25" t="s">
        <v>83</v>
      </c>
      <c r="BK92" s="246">
        <f>ROUND(I92*H92,2)</f>
        <v>0</v>
      </c>
      <c r="BL92" s="25" t="s">
        <v>198</v>
      </c>
      <c r="BM92" s="25" t="s">
        <v>1904</v>
      </c>
    </row>
    <row r="93" s="12" customFormat="1">
      <c r="B93" s="251"/>
      <c r="C93" s="252"/>
      <c r="D93" s="253" t="s">
        <v>252</v>
      </c>
      <c r="E93" s="254" t="s">
        <v>21</v>
      </c>
      <c r="F93" s="255" t="s">
        <v>1905</v>
      </c>
      <c r="G93" s="252"/>
      <c r="H93" s="254" t="s">
        <v>21</v>
      </c>
      <c r="I93" s="256"/>
      <c r="J93" s="252"/>
      <c r="K93" s="252"/>
      <c r="L93" s="257"/>
      <c r="M93" s="258"/>
      <c r="N93" s="259"/>
      <c r="O93" s="259"/>
      <c r="P93" s="259"/>
      <c r="Q93" s="259"/>
      <c r="R93" s="259"/>
      <c r="S93" s="259"/>
      <c r="T93" s="260"/>
      <c r="AT93" s="261" t="s">
        <v>252</v>
      </c>
      <c r="AU93" s="261" t="s">
        <v>85</v>
      </c>
      <c r="AV93" s="12" t="s">
        <v>83</v>
      </c>
      <c r="AW93" s="12" t="s">
        <v>38</v>
      </c>
      <c r="AX93" s="12" t="s">
        <v>75</v>
      </c>
      <c r="AY93" s="261" t="s">
        <v>182</v>
      </c>
    </row>
    <row r="94" s="13" customFormat="1">
      <c r="B94" s="262"/>
      <c r="C94" s="263"/>
      <c r="D94" s="253" t="s">
        <v>252</v>
      </c>
      <c r="E94" s="264" t="s">
        <v>21</v>
      </c>
      <c r="F94" s="265" t="s">
        <v>21</v>
      </c>
      <c r="G94" s="263"/>
      <c r="H94" s="266">
        <v>0</v>
      </c>
      <c r="I94" s="267"/>
      <c r="J94" s="263"/>
      <c r="K94" s="263"/>
      <c r="L94" s="268"/>
      <c r="M94" s="269"/>
      <c r="N94" s="270"/>
      <c r="O94" s="270"/>
      <c r="P94" s="270"/>
      <c r="Q94" s="270"/>
      <c r="R94" s="270"/>
      <c r="S94" s="270"/>
      <c r="T94" s="271"/>
      <c r="AT94" s="272" t="s">
        <v>252</v>
      </c>
      <c r="AU94" s="272" t="s">
        <v>85</v>
      </c>
      <c r="AV94" s="13" t="s">
        <v>85</v>
      </c>
      <c r="AW94" s="13" t="s">
        <v>38</v>
      </c>
      <c r="AX94" s="13" t="s">
        <v>75</v>
      </c>
      <c r="AY94" s="272" t="s">
        <v>182</v>
      </c>
    </row>
    <row r="95" s="13" customFormat="1">
      <c r="B95" s="262"/>
      <c r="C95" s="263"/>
      <c r="D95" s="253" t="s">
        <v>252</v>
      </c>
      <c r="E95" s="264" t="s">
        <v>21</v>
      </c>
      <c r="F95" s="265" t="s">
        <v>1906</v>
      </c>
      <c r="G95" s="263"/>
      <c r="H95" s="266">
        <v>10.880000000000001</v>
      </c>
      <c r="I95" s="267"/>
      <c r="J95" s="263"/>
      <c r="K95" s="263"/>
      <c r="L95" s="268"/>
      <c r="M95" s="269"/>
      <c r="N95" s="270"/>
      <c r="O95" s="270"/>
      <c r="P95" s="270"/>
      <c r="Q95" s="270"/>
      <c r="R95" s="270"/>
      <c r="S95" s="270"/>
      <c r="T95" s="271"/>
      <c r="AT95" s="272" t="s">
        <v>252</v>
      </c>
      <c r="AU95" s="272" t="s">
        <v>85</v>
      </c>
      <c r="AV95" s="13" t="s">
        <v>85</v>
      </c>
      <c r="AW95" s="13" t="s">
        <v>38</v>
      </c>
      <c r="AX95" s="13" t="s">
        <v>83</v>
      </c>
      <c r="AY95" s="272" t="s">
        <v>182</v>
      </c>
    </row>
    <row r="96" s="1" customFormat="1" ht="16.5" customHeight="1">
      <c r="B96" s="47"/>
      <c r="C96" s="235" t="s">
        <v>85</v>
      </c>
      <c r="D96" s="235" t="s">
        <v>185</v>
      </c>
      <c r="E96" s="236" t="s">
        <v>1907</v>
      </c>
      <c r="F96" s="237" t="s">
        <v>1908</v>
      </c>
      <c r="G96" s="238" t="s">
        <v>265</v>
      </c>
      <c r="H96" s="239">
        <v>64.195999999999998</v>
      </c>
      <c r="I96" s="240"/>
      <c r="J96" s="241">
        <f>ROUND(I96*H96,2)</f>
        <v>0</v>
      </c>
      <c r="K96" s="237" t="s">
        <v>189</v>
      </c>
      <c r="L96" s="73"/>
      <c r="M96" s="242" t="s">
        <v>21</v>
      </c>
      <c r="N96" s="243" t="s">
        <v>46</v>
      </c>
      <c r="O96" s="48"/>
      <c r="P96" s="244">
        <f>O96*H96</f>
        <v>0</v>
      </c>
      <c r="Q96" s="244">
        <v>2.45329</v>
      </c>
      <c r="R96" s="244">
        <f>Q96*H96</f>
        <v>157.49140484</v>
      </c>
      <c r="S96" s="244">
        <v>0</v>
      </c>
      <c r="T96" s="245">
        <f>S96*H96</f>
        <v>0</v>
      </c>
      <c r="AR96" s="25" t="s">
        <v>198</v>
      </c>
      <c r="AT96" s="25" t="s">
        <v>185</v>
      </c>
      <c r="AU96" s="25" t="s">
        <v>85</v>
      </c>
      <c r="AY96" s="25" t="s">
        <v>182</v>
      </c>
      <c r="BE96" s="246">
        <f>IF(N96="základní",J96,0)</f>
        <v>0</v>
      </c>
      <c r="BF96" s="246">
        <f>IF(N96="snížená",J96,0)</f>
        <v>0</v>
      </c>
      <c r="BG96" s="246">
        <f>IF(N96="zákl. přenesená",J96,0)</f>
        <v>0</v>
      </c>
      <c r="BH96" s="246">
        <f>IF(N96="sníž. přenesená",J96,0)</f>
        <v>0</v>
      </c>
      <c r="BI96" s="246">
        <f>IF(N96="nulová",J96,0)</f>
        <v>0</v>
      </c>
      <c r="BJ96" s="25" t="s">
        <v>83</v>
      </c>
      <c r="BK96" s="246">
        <f>ROUND(I96*H96,2)</f>
        <v>0</v>
      </c>
      <c r="BL96" s="25" t="s">
        <v>198</v>
      </c>
      <c r="BM96" s="25" t="s">
        <v>1909</v>
      </c>
    </row>
    <row r="97" s="12" customFormat="1">
      <c r="B97" s="251"/>
      <c r="C97" s="252"/>
      <c r="D97" s="253" t="s">
        <v>252</v>
      </c>
      <c r="E97" s="254" t="s">
        <v>21</v>
      </c>
      <c r="F97" s="255" t="s">
        <v>388</v>
      </c>
      <c r="G97" s="252"/>
      <c r="H97" s="254" t="s">
        <v>21</v>
      </c>
      <c r="I97" s="256"/>
      <c r="J97" s="252"/>
      <c r="K97" s="252"/>
      <c r="L97" s="257"/>
      <c r="M97" s="258"/>
      <c r="N97" s="259"/>
      <c r="O97" s="259"/>
      <c r="P97" s="259"/>
      <c r="Q97" s="259"/>
      <c r="R97" s="259"/>
      <c r="S97" s="259"/>
      <c r="T97" s="260"/>
      <c r="AT97" s="261" t="s">
        <v>252</v>
      </c>
      <c r="AU97" s="261" t="s">
        <v>85</v>
      </c>
      <c r="AV97" s="12" t="s">
        <v>83</v>
      </c>
      <c r="AW97" s="12" t="s">
        <v>38</v>
      </c>
      <c r="AX97" s="12" t="s">
        <v>75</v>
      </c>
      <c r="AY97" s="261" t="s">
        <v>182</v>
      </c>
    </row>
    <row r="98" s="13" customFormat="1">
      <c r="B98" s="262"/>
      <c r="C98" s="263"/>
      <c r="D98" s="253" t="s">
        <v>252</v>
      </c>
      <c r="E98" s="264" t="s">
        <v>21</v>
      </c>
      <c r="F98" s="265" t="s">
        <v>21</v>
      </c>
      <c r="G98" s="263"/>
      <c r="H98" s="266">
        <v>0</v>
      </c>
      <c r="I98" s="267"/>
      <c r="J98" s="263"/>
      <c r="K98" s="263"/>
      <c r="L98" s="268"/>
      <c r="M98" s="269"/>
      <c r="N98" s="270"/>
      <c r="O98" s="270"/>
      <c r="P98" s="270"/>
      <c r="Q98" s="270"/>
      <c r="R98" s="270"/>
      <c r="S98" s="270"/>
      <c r="T98" s="271"/>
      <c r="AT98" s="272" t="s">
        <v>252</v>
      </c>
      <c r="AU98" s="272" t="s">
        <v>85</v>
      </c>
      <c r="AV98" s="13" t="s">
        <v>85</v>
      </c>
      <c r="AW98" s="13" t="s">
        <v>38</v>
      </c>
      <c r="AX98" s="13" t="s">
        <v>75</v>
      </c>
      <c r="AY98" s="272" t="s">
        <v>182</v>
      </c>
    </row>
    <row r="99" s="13" customFormat="1">
      <c r="B99" s="262"/>
      <c r="C99" s="263"/>
      <c r="D99" s="253" t="s">
        <v>252</v>
      </c>
      <c r="E99" s="264" t="s">
        <v>21</v>
      </c>
      <c r="F99" s="265" t="s">
        <v>389</v>
      </c>
      <c r="G99" s="263"/>
      <c r="H99" s="266">
        <v>29.184000000000001</v>
      </c>
      <c r="I99" s="267"/>
      <c r="J99" s="263"/>
      <c r="K99" s="263"/>
      <c r="L99" s="268"/>
      <c r="M99" s="269"/>
      <c r="N99" s="270"/>
      <c r="O99" s="270"/>
      <c r="P99" s="270"/>
      <c r="Q99" s="270"/>
      <c r="R99" s="270"/>
      <c r="S99" s="270"/>
      <c r="T99" s="271"/>
      <c r="AT99" s="272" t="s">
        <v>252</v>
      </c>
      <c r="AU99" s="272" t="s">
        <v>85</v>
      </c>
      <c r="AV99" s="13" t="s">
        <v>85</v>
      </c>
      <c r="AW99" s="13" t="s">
        <v>38</v>
      </c>
      <c r="AX99" s="13" t="s">
        <v>75</v>
      </c>
      <c r="AY99" s="272" t="s">
        <v>182</v>
      </c>
    </row>
    <row r="100" s="13" customFormat="1">
      <c r="B100" s="262"/>
      <c r="C100" s="263"/>
      <c r="D100" s="253" t="s">
        <v>252</v>
      </c>
      <c r="E100" s="264" t="s">
        <v>21</v>
      </c>
      <c r="F100" s="265" t="s">
        <v>390</v>
      </c>
      <c r="G100" s="263"/>
      <c r="H100" s="266">
        <v>-0.73399999999999999</v>
      </c>
      <c r="I100" s="267"/>
      <c r="J100" s="263"/>
      <c r="K100" s="263"/>
      <c r="L100" s="268"/>
      <c r="M100" s="269"/>
      <c r="N100" s="270"/>
      <c r="O100" s="270"/>
      <c r="P100" s="270"/>
      <c r="Q100" s="270"/>
      <c r="R100" s="270"/>
      <c r="S100" s="270"/>
      <c r="T100" s="271"/>
      <c r="AT100" s="272" t="s">
        <v>252</v>
      </c>
      <c r="AU100" s="272" t="s">
        <v>85</v>
      </c>
      <c r="AV100" s="13" t="s">
        <v>85</v>
      </c>
      <c r="AW100" s="13" t="s">
        <v>38</v>
      </c>
      <c r="AX100" s="13" t="s">
        <v>75</v>
      </c>
      <c r="AY100" s="272" t="s">
        <v>182</v>
      </c>
    </row>
    <row r="101" s="13" customFormat="1">
      <c r="B101" s="262"/>
      <c r="C101" s="263"/>
      <c r="D101" s="253" t="s">
        <v>252</v>
      </c>
      <c r="E101" s="264" t="s">
        <v>21</v>
      </c>
      <c r="F101" s="265" t="s">
        <v>21</v>
      </c>
      <c r="G101" s="263"/>
      <c r="H101" s="266">
        <v>0</v>
      </c>
      <c r="I101" s="267"/>
      <c r="J101" s="263"/>
      <c r="K101" s="263"/>
      <c r="L101" s="268"/>
      <c r="M101" s="269"/>
      <c r="N101" s="270"/>
      <c r="O101" s="270"/>
      <c r="P101" s="270"/>
      <c r="Q101" s="270"/>
      <c r="R101" s="270"/>
      <c r="S101" s="270"/>
      <c r="T101" s="271"/>
      <c r="AT101" s="272" t="s">
        <v>252</v>
      </c>
      <c r="AU101" s="272" t="s">
        <v>85</v>
      </c>
      <c r="AV101" s="13" t="s">
        <v>85</v>
      </c>
      <c r="AW101" s="13" t="s">
        <v>38</v>
      </c>
      <c r="AX101" s="13" t="s">
        <v>75</v>
      </c>
      <c r="AY101" s="272" t="s">
        <v>182</v>
      </c>
    </row>
    <row r="102" s="13" customFormat="1">
      <c r="B102" s="262"/>
      <c r="C102" s="263"/>
      <c r="D102" s="253" t="s">
        <v>252</v>
      </c>
      <c r="E102" s="264" t="s">
        <v>21</v>
      </c>
      <c r="F102" s="265" t="s">
        <v>21</v>
      </c>
      <c r="G102" s="263"/>
      <c r="H102" s="266">
        <v>0</v>
      </c>
      <c r="I102" s="267"/>
      <c r="J102" s="263"/>
      <c r="K102" s="263"/>
      <c r="L102" s="268"/>
      <c r="M102" s="269"/>
      <c r="N102" s="270"/>
      <c r="O102" s="270"/>
      <c r="P102" s="270"/>
      <c r="Q102" s="270"/>
      <c r="R102" s="270"/>
      <c r="S102" s="270"/>
      <c r="T102" s="271"/>
      <c r="AT102" s="272" t="s">
        <v>252</v>
      </c>
      <c r="AU102" s="272" t="s">
        <v>85</v>
      </c>
      <c r="AV102" s="13" t="s">
        <v>85</v>
      </c>
      <c r="AW102" s="13" t="s">
        <v>38</v>
      </c>
      <c r="AX102" s="13" t="s">
        <v>75</v>
      </c>
      <c r="AY102" s="272" t="s">
        <v>182</v>
      </c>
    </row>
    <row r="103" s="12" customFormat="1">
      <c r="B103" s="251"/>
      <c r="C103" s="252"/>
      <c r="D103" s="253" t="s">
        <v>252</v>
      </c>
      <c r="E103" s="254" t="s">
        <v>21</v>
      </c>
      <c r="F103" s="255" t="s">
        <v>391</v>
      </c>
      <c r="G103" s="252"/>
      <c r="H103" s="254" t="s">
        <v>21</v>
      </c>
      <c r="I103" s="256"/>
      <c r="J103" s="252"/>
      <c r="K103" s="252"/>
      <c r="L103" s="257"/>
      <c r="M103" s="258"/>
      <c r="N103" s="259"/>
      <c r="O103" s="259"/>
      <c r="P103" s="259"/>
      <c r="Q103" s="259"/>
      <c r="R103" s="259"/>
      <c r="S103" s="259"/>
      <c r="T103" s="260"/>
      <c r="AT103" s="261" t="s">
        <v>252</v>
      </c>
      <c r="AU103" s="261" t="s">
        <v>85</v>
      </c>
      <c r="AV103" s="12" t="s">
        <v>83</v>
      </c>
      <c r="AW103" s="12" t="s">
        <v>38</v>
      </c>
      <c r="AX103" s="12" t="s">
        <v>75</v>
      </c>
      <c r="AY103" s="261" t="s">
        <v>182</v>
      </c>
    </row>
    <row r="104" s="13" customFormat="1">
      <c r="B104" s="262"/>
      <c r="C104" s="263"/>
      <c r="D104" s="253" t="s">
        <v>252</v>
      </c>
      <c r="E104" s="264" t="s">
        <v>21</v>
      </c>
      <c r="F104" s="265" t="s">
        <v>21</v>
      </c>
      <c r="G104" s="263"/>
      <c r="H104" s="266">
        <v>0</v>
      </c>
      <c r="I104" s="267"/>
      <c r="J104" s="263"/>
      <c r="K104" s="263"/>
      <c r="L104" s="268"/>
      <c r="M104" s="269"/>
      <c r="N104" s="270"/>
      <c r="O104" s="270"/>
      <c r="P104" s="270"/>
      <c r="Q104" s="270"/>
      <c r="R104" s="270"/>
      <c r="S104" s="270"/>
      <c r="T104" s="271"/>
      <c r="AT104" s="272" t="s">
        <v>252</v>
      </c>
      <c r="AU104" s="272" t="s">
        <v>85</v>
      </c>
      <c r="AV104" s="13" t="s">
        <v>85</v>
      </c>
      <c r="AW104" s="13" t="s">
        <v>38</v>
      </c>
      <c r="AX104" s="13" t="s">
        <v>75</v>
      </c>
      <c r="AY104" s="272" t="s">
        <v>182</v>
      </c>
    </row>
    <row r="105" s="13" customFormat="1">
      <c r="B105" s="262"/>
      <c r="C105" s="263"/>
      <c r="D105" s="253" t="s">
        <v>252</v>
      </c>
      <c r="E105" s="264" t="s">
        <v>21</v>
      </c>
      <c r="F105" s="265" t="s">
        <v>392</v>
      </c>
      <c r="G105" s="263"/>
      <c r="H105" s="266">
        <v>36.479999999999997</v>
      </c>
      <c r="I105" s="267"/>
      <c r="J105" s="263"/>
      <c r="K105" s="263"/>
      <c r="L105" s="268"/>
      <c r="M105" s="269"/>
      <c r="N105" s="270"/>
      <c r="O105" s="270"/>
      <c r="P105" s="270"/>
      <c r="Q105" s="270"/>
      <c r="R105" s="270"/>
      <c r="S105" s="270"/>
      <c r="T105" s="271"/>
      <c r="AT105" s="272" t="s">
        <v>252</v>
      </c>
      <c r="AU105" s="272" t="s">
        <v>85</v>
      </c>
      <c r="AV105" s="13" t="s">
        <v>85</v>
      </c>
      <c r="AW105" s="13" t="s">
        <v>38</v>
      </c>
      <c r="AX105" s="13" t="s">
        <v>75</v>
      </c>
      <c r="AY105" s="272" t="s">
        <v>182</v>
      </c>
    </row>
    <row r="106" s="13" customFormat="1">
      <c r="B106" s="262"/>
      <c r="C106" s="263"/>
      <c r="D106" s="253" t="s">
        <v>252</v>
      </c>
      <c r="E106" s="264" t="s">
        <v>21</v>
      </c>
      <c r="F106" s="265" t="s">
        <v>390</v>
      </c>
      <c r="G106" s="263"/>
      <c r="H106" s="266">
        <v>-0.73399999999999999</v>
      </c>
      <c r="I106" s="267"/>
      <c r="J106" s="263"/>
      <c r="K106" s="263"/>
      <c r="L106" s="268"/>
      <c r="M106" s="269"/>
      <c r="N106" s="270"/>
      <c r="O106" s="270"/>
      <c r="P106" s="270"/>
      <c r="Q106" s="270"/>
      <c r="R106" s="270"/>
      <c r="S106" s="270"/>
      <c r="T106" s="271"/>
      <c r="AT106" s="272" t="s">
        <v>252</v>
      </c>
      <c r="AU106" s="272" t="s">
        <v>85</v>
      </c>
      <c r="AV106" s="13" t="s">
        <v>85</v>
      </c>
      <c r="AW106" s="13" t="s">
        <v>38</v>
      </c>
      <c r="AX106" s="13" t="s">
        <v>75</v>
      </c>
      <c r="AY106" s="272" t="s">
        <v>182</v>
      </c>
    </row>
    <row r="107" s="14" customFormat="1">
      <c r="B107" s="273"/>
      <c r="C107" s="274"/>
      <c r="D107" s="253" t="s">
        <v>252</v>
      </c>
      <c r="E107" s="275" t="s">
        <v>21</v>
      </c>
      <c r="F107" s="276" t="s">
        <v>270</v>
      </c>
      <c r="G107" s="274"/>
      <c r="H107" s="277">
        <v>64.195999999999998</v>
      </c>
      <c r="I107" s="278"/>
      <c r="J107" s="274"/>
      <c r="K107" s="274"/>
      <c r="L107" s="279"/>
      <c r="M107" s="280"/>
      <c r="N107" s="281"/>
      <c r="O107" s="281"/>
      <c r="P107" s="281"/>
      <c r="Q107" s="281"/>
      <c r="R107" s="281"/>
      <c r="S107" s="281"/>
      <c r="T107" s="282"/>
      <c r="AT107" s="283" t="s">
        <v>252</v>
      </c>
      <c r="AU107" s="283" t="s">
        <v>85</v>
      </c>
      <c r="AV107" s="14" t="s">
        <v>198</v>
      </c>
      <c r="AW107" s="14" t="s">
        <v>38</v>
      </c>
      <c r="AX107" s="14" t="s">
        <v>83</v>
      </c>
      <c r="AY107" s="283" t="s">
        <v>182</v>
      </c>
    </row>
    <row r="108" s="1" customFormat="1" ht="16.5" customHeight="1">
      <c r="B108" s="47"/>
      <c r="C108" s="235" t="s">
        <v>104</v>
      </c>
      <c r="D108" s="235" t="s">
        <v>185</v>
      </c>
      <c r="E108" s="236" t="s">
        <v>1910</v>
      </c>
      <c r="F108" s="237" t="s">
        <v>1911</v>
      </c>
      <c r="G108" s="238" t="s">
        <v>250</v>
      </c>
      <c r="H108" s="239">
        <v>114.304</v>
      </c>
      <c r="I108" s="240"/>
      <c r="J108" s="241">
        <f>ROUND(I108*H108,2)</f>
        <v>0</v>
      </c>
      <c r="K108" s="237" t="s">
        <v>189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0.00264</v>
      </c>
      <c r="R108" s="244">
        <f>Q108*H108</f>
        <v>0.30176256000000001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85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1912</v>
      </c>
    </row>
    <row r="109" s="12" customFormat="1">
      <c r="B109" s="251"/>
      <c r="C109" s="252"/>
      <c r="D109" s="253" t="s">
        <v>252</v>
      </c>
      <c r="E109" s="254" t="s">
        <v>21</v>
      </c>
      <c r="F109" s="255" t="s">
        <v>388</v>
      </c>
      <c r="G109" s="252"/>
      <c r="H109" s="254" t="s">
        <v>21</v>
      </c>
      <c r="I109" s="256"/>
      <c r="J109" s="252"/>
      <c r="K109" s="252"/>
      <c r="L109" s="257"/>
      <c r="M109" s="258"/>
      <c r="N109" s="259"/>
      <c r="O109" s="259"/>
      <c r="P109" s="259"/>
      <c r="Q109" s="259"/>
      <c r="R109" s="259"/>
      <c r="S109" s="259"/>
      <c r="T109" s="260"/>
      <c r="AT109" s="261" t="s">
        <v>252</v>
      </c>
      <c r="AU109" s="261" t="s">
        <v>85</v>
      </c>
      <c r="AV109" s="12" t="s">
        <v>83</v>
      </c>
      <c r="AW109" s="12" t="s">
        <v>38</v>
      </c>
      <c r="AX109" s="12" t="s">
        <v>75</v>
      </c>
      <c r="AY109" s="261" t="s">
        <v>182</v>
      </c>
    </row>
    <row r="110" s="13" customFormat="1">
      <c r="B110" s="262"/>
      <c r="C110" s="263"/>
      <c r="D110" s="253" t="s">
        <v>252</v>
      </c>
      <c r="E110" s="264" t="s">
        <v>21</v>
      </c>
      <c r="F110" s="265" t="s">
        <v>21</v>
      </c>
      <c r="G110" s="263"/>
      <c r="H110" s="266">
        <v>0</v>
      </c>
      <c r="I110" s="267"/>
      <c r="J110" s="263"/>
      <c r="K110" s="263"/>
      <c r="L110" s="268"/>
      <c r="M110" s="269"/>
      <c r="N110" s="270"/>
      <c r="O110" s="270"/>
      <c r="P110" s="270"/>
      <c r="Q110" s="270"/>
      <c r="R110" s="270"/>
      <c r="S110" s="270"/>
      <c r="T110" s="271"/>
      <c r="AT110" s="272" t="s">
        <v>252</v>
      </c>
      <c r="AU110" s="272" t="s">
        <v>85</v>
      </c>
      <c r="AV110" s="13" t="s">
        <v>85</v>
      </c>
      <c r="AW110" s="13" t="s">
        <v>38</v>
      </c>
      <c r="AX110" s="13" t="s">
        <v>75</v>
      </c>
      <c r="AY110" s="272" t="s">
        <v>182</v>
      </c>
    </row>
    <row r="111" s="13" customFormat="1">
      <c r="B111" s="262"/>
      <c r="C111" s="263"/>
      <c r="D111" s="253" t="s">
        <v>252</v>
      </c>
      <c r="E111" s="264" t="s">
        <v>21</v>
      </c>
      <c r="F111" s="265" t="s">
        <v>1913</v>
      </c>
      <c r="G111" s="263"/>
      <c r="H111" s="266">
        <v>53.503999999999998</v>
      </c>
      <c r="I111" s="267"/>
      <c r="J111" s="263"/>
      <c r="K111" s="263"/>
      <c r="L111" s="268"/>
      <c r="M111" s="269"/>
      <c r="N111" s="270"/>
      <c r="O111" s="270"/>
      <c r="P111" s="270"/>
      <c r="Q111" s="270"/>
      <c r="R111" s="270"/>
      <c r="S111" s="270"/>
      <c r="T111" s="271"/>
      <c r="AT111" s="272" t="s">
        <v>252</v>
      </c>
      <c r="AU111" s="272" t="s">
        <v>85</v>
      </c>
      <c r="AV111" s="13" t="s">
        <v>85</v>
      </c>
      <c r="AW111" s="13" t="s">
        <v>38</v>
      </c>
      <c r="AX111" s="13" t="s">
        <v>75</v>
      </c>
      <c r="AY111" s="272" t="s">
        <v>182</v>
      </c>
    </row>
    <row r="112" s="13" customFormat="1">
      <c r="B112" s="262"/>
      <c r="C112" s="263"/>
      <c r="D112" s="253" t="s">
        <v>252</v>
      </c>
      <c r="E112" s="264" t="s">
        <v>21</v>
      </c>
      <c r="F112" s="265" t="s">
        <v>21</v>
      </c>
      <c r="G112" s="263"/>
      <c r="H112" s="266">
        <v>0</v>
      </c>
      <c r="I112" s="267"/>
      <c r="J112" s="263"/>
      <c r="K112" s="263"/>
      <c r="L112" s="268"/>
      <c r="M112" s="269"/>
      <c r="N112" s="270"/>
      <c r="O112" s="270"/>
      <c r="P112" s="270"/>
      <c r="Q112" s="270"/>
      <c r="R112" s="270"/>
      <c r="S112" s="270"/>
      <c r="T112" s="271"/>
      <c r="AT112" s="272" t="s">
        <v>252</v>
      </c>
      <c r="AU112" s="272" t="s">
        <v>85</v>
      </c>
      <c r="AV112" s="13" t="s">
        <v>85</v>
      </c>
      <c r="AW112" s="13" t="s">
        <v>38</v>
      </c>
      <c r="AX112" s="13" t="s">
        <v>75</v>
      </c>
      <c r="AY112" s="272" t="s">
        <v>182</v>
      </c>
    </row>
    <row r="113" s="13" customFormat="1">
      <c r="B113" s="262"/>
      <c r="C113" s="263"/>
      <c r="D113" s="253" t="s">
        <v>252</v>
      </c>
      <c r="E113" s="264" t="s">
        <v>21</v>
      </c>
      <c r="F113" s="265" t="s">
        <v>21</v>
      </c>
      <c r="G113" s="263"/>
      <c r="H113" s="266">
        <v>0</v>
      </c>
      <c r="I113" s="267"/>
      <c r="J113" s="263"/>
      <c r="K113" s="263"/>
      <c r="L113" s="268"/>
      <c r="M113" s="269"/>
      <c r="N113" s="270"/>
      <c r="O113" s="270"/>
      <c r="P113" s="270"/>
      <c r="Q113" s="270"/>
      <c r="R113" s="270"/>
      <c r="S113" s="270"/>
      <c r="T113" s="271"/>
      <c r="AT113" s="272" t="s">
        <v>252</v>
      </c>
      <c r="AU113" s="272" t="s">
        <v>85</v>
      </c>
      <c r="AV113" s="13" t="s">
        <v>85</v>
      </c>
      <c r="AW113" s="13" t="s">
        <v>38</v>
      </c>
      <c r="AX113" s="13" t="s">
        <v>75</v>
      </c>
      <c r="AY113" s="272" t="s">
        <v>182</v>
      </c>
    </row>
    <row r="114" s="12" customFormat="1">
      <c r="B114" s="251"/>
      <c r="C114" s="252"/>
      <c r="D114" s="253" t="s">
        <v>252</v>
      </c>
      <c r="E114" s="254" t="s">
        <v>21</v>
      </c>
      <c r="F114" s="255" t="s">
        <v>391</v>
      </c>
      <c r="G114" s="252"/>
      <c r="H114" s="254" t="s">
        <v>21</v>
      </c>
      <c r="I114" s="256"/>
      <c r="J114" s="252"/>
      <c r="K114" s="252"/>
      <c r="L114" s="257"/>
      <c r="M114" s="258"/>
      <c r="N114" s="259"/>
      <c r="O114" s="259"/>
      <c r="P114" s="259"/>
      <c r="Q114" s="259"/>
      <c r="R114" s="259"/>
      <c r="S114" s="259"/>
      <c r="T114" s="260"/>
      <c r="AT114" s="261" t="s">
        <v>252</v>
      </c>
      <c r="AU114" s="261" t="s">
        <v>85</v>
      </c>
      <c r="AV114" s="12" t="s">
        <v>83</v>
      </c>
      <c r="AW114" s="12" t="s">
        <v>38</v>
      </c>
      <c r="AX114" s="12" t="s">
        <v>75</v>
      </c>
      <c r="AY114" s="261" t="s">
        <v>182</v>
      </c>
    </row>
    <row r="115" s="13" customFormat="1">
      <c r="B115" s="262"/>
      <c r="C115" s="263"/>
      <c r="D115" s="253" t="s">
        <v>252</v>
      </c>
      <c r="E115" s="264" t="s">
        <v>21</v>
      </c>
      <c r="F115" s="265" t="s">
        <v>21</v>
      </c>
      <c r="G115" s="263"/>
      <c r="H115" s="266">
        <v>0</v>
      </c>
      <c r="I115" s="267"/>
      <c r="J115" s="263"/>
      <c r="K115" s="263"/>
      <c r="L115" s="268"/>
      <c r="M115" s="269"/>
      <c r="N115" s="270"/>
      <c r="O115" s="270"/>
      <c r="P115" s="270"/>
      <c r="Q115" s="270"/>
      <c r="R115" s="270"/>
      <c r="S115" s="270"/>
      <c r="T115" s="271"/>
      <c r="AT115" s="272" t="s">
        <v>252</v>
      </c>
      <c r="AU115" s="272" t="s">
        <v>85</v>
      </c>
      <c r="AV115" s="13" t="s">
        <v>85</v>
      </c>
      <c r="AW115" s="13" t="s">
        <v>38</v>
      </c>
      <c r="AX115" s="13" t="s">
        <v>75</v>
      </c>
      <c r="AY115" s="272" t="s">
        <v>182</v>
      </c>
    </row>
    <row r="116" s="13" customFormat="1">
      <c r="B116" s="262"/>
      <c r="C116" s="263"/>
      <c r="D116" s="253" t="s">
        <v>252</v>
      </c>
      <c r="E116" s="264" t="s">
        <v>21</v>
      </c>
      <c r="F116" s="265" t="s">
        <v>1914</v>
      </c>
      <c r="G116" s="263"/>
      <c r="H116" s="266">
        <v>60.799999999999997</v>
      </c>
      <c r="I116" s="267"/>
      <c r="J116" s="263"/>
      <c r="K116" s="263"/>
      <c r="L116" s="268"/>
      <c r="M116" s="269"/>
      <c r="N116" s="270"/>
      <c r="O116" s="270"/>
      <c r="P116" s="270"/>
      <c r="Q116" s="270"/>
      <c r="R116" s="270"/>
      <c r="S116" s="270"/>
      <c r="T116" s="271"/>
      <c r="AT116" s="272" t="s">
        <v>252</v>
      </c>
      <c r="AU116" s="272" t="s">
        <v>85</v>
      </c>
      <c r="AV116" s="13" t="s">
        <v>85</v>
      </c>
      <c r="AW116" s="13" t="s">
        <v>38</v>
      </c>
      <c r="AX116" s="13" t="s">
        <v>75</v>
      </c>
      <c r="AY116" s="272" t="s">
        <v>182</v>
      </c>
    </row>
    <row r="117" s="14" customFormat="1">
      <c r="B117" s="273"/>
      <c r="C117" s="274"/>
      <c r="D117" s="253" t="s">
        <v>252</v>
      </c>
      <c r="E117" s="275" t="s">
        <v>21</v>
      </c>
      <c r="F117" s="276" t="s">
        <v>270</v>
      </c>
      <c r="G117" s="274"/>
      <c r="H117" s="277">
        <v>114.304</v>
      </c>
      <c r="I117" s="278"/>
      <c r="J117" s="274"/>
      <c r="K117" s="274"/>
      <c r="L117" s="279"/>
      <c r="M117" s="280"/>
      <c r="N117" s="281"/>
      <c r="O117" s="281"/>
      <c r="P117" s="281"/>
      <c r="Q117" s="281"/>
      <c r="R117" s="281"/>
      <c r="S117" s="281"/>
      <c r="T117" s="282"/>
      <c r="AT117" s="283" t="s">
        <v>252</v>
      </c>
      <c r="AU117" s="283" t="s">
        <v>85</v>
      </c>
      <c r="AV117" s="14" t="s">
        <v>198</v>
      </c>
      <c r="AW117" s="14" t="s">
        <v>38</v>
      </c>
      <c r="AX117" s="14" t="s">
        <v>83</v>
      </c>
      <c r="AY117" s="283" t="s">
        <v>182</v>
      </c>
    </row>
    <row r="118" s="1" customFormat="1" ht="16.5" customHeight="1">
      <c r="B118" s="47"/>
      <c r="C118" s="235" t="s">
        <v>198</v>
      </c>
      <c r="D118" s="235" t="s">
        <v>185</v>
      </c>
      <c r="E118" s="236" t="s">
        <v>1915</v>
      </c>
      <c r="F118" s="237" t="s">
        <v>1916</v>
      </c>
      <c r="G118" s="238" t="s">
        <v>250</v>
      </c>
      <c r="H118" s="239">
        <v>114.304</v>
      </c>
      <c r="I118" s="240"/>
      <c r="J118" s="241">
        <f>ROUND(I118*H118,2)</f>
        <v>0</v>
      </c>
      <c r="K118" s="237" t="s">
        <v>189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198</v>
      </c>
      <c r="AT118" s="25" t="s">
        <v>185</v>
      </c>
      <c r="AU118" s="25" t="s">
        <v>85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1917</v>
      </c>
    </row>
    <row r="119" s="1" customFormat="1" ht="25.5" customHeight="1">
      <c r="B119" s="47"/>
      <c r="C119" s="235" t="s">
        <v>181</v>
      </c>
      <c r="D119" s="235" t="s">
        <v>185</v>
      </c>
      <c r="E119" s="236" t="s">
        <v>1918</v>
      </c>
      <c r="F119" s="237" t="s">
        <v>1919</v>
      </c>
      <c r="G119" s="238" t="s">
        <v>257</v>
      </c>
      <c r="H119" s="239">
        <v>8</v>
      </c>
      <c r="I119" s="240"/>
      <c r="J119" s="241">
        <f>ROUND(I119*H119,2)</f>
        <v>0</v>
      </c>
      <c r="K119" s="237" t="s">
        <v>189</v>
      </c>
      <c r="L119" s="73"/>
      <c r="M119" s="242" t="s">
        <v>21</v>
      </c>
      <c r="N119" s="243" t="s">
        <v>46</v>
      </c>
      <c r="O119" s="48"/>
      <c r="P119" s="244">
        <f>O119*H119</f>
        <v>0</v>
      </c>
      <c r="Q119" s="244">
        <v>0.043099999999999999</v>
      </c>
      <c r="R119" s="244">
        <f>Q119*H119</f>
        <v>0.3448</v>
      </c>
      <c r="S119" s="244">
        <v>0</v>
      </c>
      <c r="T119" s="245">
        <f>S119*H119</f>
        <v>0</v>
      </c>
      <c r="AR119" s="25" t="s">
        <v>198</v>
      </c>
      <c r="AT119" s="25" t="s">
        <v>185</v>
      </c>
      <c r="AU119" s="25" t="s">
        <v>85</v>
      </c>
      <c r="AY119" s="25" t="s">
        <v>182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5" t="s">
        <v>83</v>
      </c>
      <c r="BK119" s="246">
        <f>ROUND(I119*H119,2)</f>
        <v>0</v>
      </c>
      <c r="BL119" s="25" t="s">
        <v>198</v>
      </c>
      <c r="BM119" s="25" t="s">
        <v>1920</v>
      </c>
    </row>
    <row r="120" s="12" customFormat="1">
      <c r="B120" s="251"/>
      <c r="C120" s="252"/>
      <c r="D120" s="253" t="s">
        <v>252</v>
      </c>
      <c r="E120" s="254" t="s">
        <v>21</v>
      </c>
      <c r="F120" s="255" t="s">
        <v>388</v>
      </c>
      <c r="G120" s="252"/>
      <c r="H120" s="254" t="s">
        <v>21</v>
      </c>
      <c r="I120" s="256"/>
      <c r="J120" s="252"/>
      <c r="K120" s="252"/>
      <c r="L120" s="257"/>
      <c r="M120" s="258"/>
      <c r="N120" s="259"/>
      <c r="O120" s="259"/>
      <c r="P120" s="259"/>
      <c r="Q120" s="259"/>
      <c r="R120" s="259"/>
      <c r="S120" s="259"/>
      <c r="T120" s="260"/>
      <c r="AT120" s="261" t="s">
        <v>252</v>
      </c>
      <c r="AU120" s="261" t="s">
        <v>85</v>
      </c>
      <c r="AV120" s="12" t="s">
        <v>83</v>
      </c>
      <c r="AW120" s="12" t="s">
        <v>38</v>
      </c>
      <c r="AX120" s="12" t="s">
        <v>75</v>
      </c>
      <c r="AY120" s="261" t="s">
        <v>182</v>
      </c>
    </row>
    <row r="121" s="13" customFormat="1">
      <c r="B121" s="262"/>
      <c r="C121" s="263"/>
      <c r="D121" s="253" t="s">
        <v>252</v>
      </c>
      <c r="E121" s="264" t="s">
        <v>21</v>
      </c>
      <c r="F121" s="265" t="s">
        <v>21</v>
      </c>
      <c r="G121" s="263"/>
      <c r="H121" s="266">
        <v>0</v>
      </c>
      <c r="I121" s="267"/>
      <c r="J121" s="263"/>
      <c r="K121" s="263"/>
      <c r="L121" s="268"/>
      <c r="M121" s="269"/>
      <c r="N121" s="270"/>
      <c r="O121" s="270"/>
      <c r="P121" s="270"/>
      <c r="Q121" s="270"/>
      <c r="R121" s="270"/>
      <c r="S121" s="270"/>
      <c r="T121" s="271"/>
      <c r="AT121" s="272" t="s">
        <v>252</v>
      </c>
      <c r="AU121" s="272" t="s">
        <v>85</v>
      </c>
      <c r="AV121" s="13" t="s">
        <v>85</v>
      </c>
      <c r="AW121" s="13" t="s">
        <v>38</v>
      </c>
      <c r="AX121" s="13" t="s">
        <v>75</v>
      </c>
      <c r="AY121" s="272" t="s">
        <v>182</v>
      </c>
    </row>
    <row r="122" s="12" customFormat="1">
      <c r="B122" s="251"/>
      <c r="C122" s="252"/>
      <c r="D122" s="253" t="s">
        <v>252</v>
      </c>
      <c r="E122" s="254" t="s">
        <v>21</v>
      </c>
      <c r="F122" s="255" t="s">
        <v>1921</v>
      </c>
      <c r="G122" s="252"/>
      <c r="H122" s="254" t="s">
        <v>21</v>
      </c>
      <c r="I122" s="256"/>
      <c r="J122" s="252"/>
      <c r="K122" s="252"/>
      <c r="L122" s="257"/>
      <c r="M122" s="258"/>
      <c r="N122" s="259"/>
      <c r="O122" s="259"/>
      <c r="P122" s="259"/>
      <c r="Q122" s="259"/>
      <c r="R122" s="259"/>
      <c r="S122" s="259"/>
      <c r="T122" s="260"/>
      <c r="AT122" s="261" t="s">
        <v>252</v>
      </c>
      <c r="AU122" s="261" t="s">
        <v>85</v>
      </c>
      <c r="AV122" s="12" t="s">
        <v>83</v>
      </c>
      <c r="AW122" s="12" t="s">
        <v>38</v>
      </c>
      <c r="AX122" s="12" t="s">
        <v>75</v>
      </c>
      <c r="AY122" s="261" t="s">
        <v>182</v>
      </c>
    </row>
    <row r="123" s="13" customFormat="1">
      <c r="B123" s="262"/>
      <c r="C123" s="263"/>
      <c r="D123" s="253" t="s">
        <v>252</v>
      </c>
      <c r="E123" s="264" t="s">
        <v>21</v>
      </c>
      <c r="F123" s="265" t="s">
        <v>198</v>
      </c>
      <c r="G123" s="263"/>
      <c r="H123" s="266">
        <v>4</v>
      </c>
      <c r="I123" s="267"/>
      <c r="J123" s="263"/>
      <c r="K123" s="263"/>
      <c r="L123" s="268"/>
      <c r="M123" s="269"/>
      <c r="N123" s="270"/>
      <c r="O123" s="270"/>
      <c r="P123" s="270"/>
      <c r="Q123" s="270"/>
      <c r="R123" s="270"/>
      <c r="S123" s="270"/>
      <c r="T123" s="271"/>
      <c r="AT123" s="272" t="s">
        <v>252</v>
      </c>
      <c r="AU123" s="272" t="s">
        <v>85</v>
      </c>
      <c r="AV123" s="13" t="s">
        <v>85</v>
      </c>
      <c r="AW123" s="13" t="s">
        <v>38</v>
      </c>
      <c r="AX123" s="13" t="s">
        <v>75</v>
      </c>
      <c r="AY123" s="272" t="s">
        <v>182</v>
      </c>
    </row>
    <row r="124" s="13" customFormat="1">
      <c r="B124" s="262"/>
      <c r="C124" s="263"/>
      <c r="D124" s="253" t="s">
        <v>252</v>
      </c>
      <c r="E124" s="264" t="s">
        <v>21</v>
      </c>
      <c r="F124" s="265" t="s">
        <v>21</v>
      </c>
      <c r="G124" s="263"/>
      <c r="H124" s="266">
        <v>0</v>
      </c>
      <c r="I124" s="267"/>
      <c r="J124" s="263"/>
      <c r="K124" s="263"/>
      <c r="L124" s="268"/>
      <c r="M124" s="269"/>
      <c r="N124" s="270"/>
      <c r="O124" s="270"/>
      <c r="P124" s="270"/>
      <c r="Q124" s="270"/>
      <c r="R124" s="270"/>
      <c r="S124" s="270"/>
      <c r="T124" s="271"/>
      <c r="AT124" s="272" t="s">
        <v>252</v>
      </c>
      <c r="AU124" s="272" t="s">
        <v>85</v>
      </c>
      <c r="AV124" s="13" t="s">
        <v>85</v>
      </c>
      <c r="AW124" s="13" t="s">
        <v>38</v>
      </c>
      <c r="AX124" s="13" t="s">
        <v>75</v>
      </c>
      <c r="AY124" s="272" t="s">
        <v>182</v>
      </c>
    </row>
    <row r="125" s="12" customFormat="1">
      <c r="B125" s="251"/>
      <c r="C125" s="252"/>
      <c r="D125" s="253" t="s">
        <v>252</v>
      </c>
      <c r="E125" s="254" t="s">
        <v>21</v>
      </c>
      <c r="F125" s="255" t="s">
        <v>391</v>
      </c>
      <c r="G125" s="252"/>
      <c r="H125" s="254" t="s">
        <v>21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AT125" s="261" t="s">
        <v>252</v>
      </c>
      <c r="AU125" s="261" t="s">
        <v>85</v>
      </c>
      <c r="AV125" s="12" t="s">
        <v>83</v>
      </c>
      <c r="AW125" s="12" t="s">
        <v>38</v>
      </c>
      <c r="AX125" s="12" t="s">
        <v>75</v>
      </c>
      <c r="AY125" s="261" t="s">
        <v>182</v>
      </c>
    </row>
    <row r="126" s="13" customFormat="1">
      <c r="B126" s="262"/>
      <c r="C126" s="263"/>
      <c r="D126" s="253" t="s">
        <v>252</v>
      </c>
      <c r="E126" s="264" t="s">
        <v>21</v>
      </c>
      <c r="F126" s="265" t="s">
        <v>21</v>
      </c>
      <c r="G126" s="263"/>
      <c r="H126" s="266">
        <v>0</v>
      </c>
      <c r="I126" s="267"/>
      <c r="J126" s="263"/>
      <c r="K126" s="263"/>
      <c r="L126" s="268"/>
      <c r="M126" s="269"/>
      <c r="N126" s="270"/>
      <c r="O126" s="270"/>
      <c r="P126" s="270"/>
      <c r="Q126" s="270"/>
      <c r="R126" s="270"/>
      <c r="S126" s="270"/>
      <c r="T126" s="271"/>
      <c r="AT126" s="272" t="s">
        <v>252</v>
      </c>
      <c r="AU126" s="272" t="s">
        <v>85</v>
      </c>
      <c r="AV126" s="13" t="s">
        <v>85</v>
      </c>
      <c r="AW126" s="13" t="s">
        <v>38</v>
      </c>
      <c r="AX126" s="13" t="s">
        <v>75</v>
      </c>
      <c r="AY126" s="272" t="s">
        <v>182</v>
      </c>
    </row>
    <row r="127" s="12" customFormat="1">
      <c r="B127" s="251"/>
      <c r="C127" s="252"/>
      <c r="D127" s="253" t="s">
        <v>252</v>
      </c>
      <c r="E127" s="254" t="s">
        <v>21</v>
      </c>
      <c r="F127" s="255" t="s">
        <v>1921</v>
      </c>
      <c r="G127" s="252"/>
      <c r="H127" s="254" t="s">
        <v>21</v>
      </c>
      <c r="I127" s="256"/>
      <c r="J127" s="252"/>
      <c r="K127" s="252"/>
      <c r="L127" s="257"/>
      <c r="M127" s="258"/>
      <c r="N127" s="259"/>
      <c r="O127" s="259"/>
      <c r="P127" s="259"/>
      <c r="Q127" s="259"/>
      <c r="R127" s="259"/>
      <c r="S127" s="259"/>
      <c r="T127" s="260"/>
      <c r="AT127" s="261" t="s">
        <v>252</v>
      </c>
      <c r="AU127" s="261" t="s">
        <v>85</v>
      </c>
      <c r="AV127" s="12" t="s">
        <v>83</v>
      </c>
      <c r="AW127" s="12" t="s">
        <v>38</v>
      </c>
      <c r="AX127" s="12" t="s">
        <v>75</v>
      </c>
      <c r="AY127" s="261" t="s">
        <v>182</v>
      </c>
    </row>
    <row r="128" s="13" customFormat="1">
      <c r="B128" s="262"/>
      <c r="C128" s="263"/>
      <c r="D128" s="253" t="s">
        <v>252</v>
      </c>
      <c r="E128" s="264" t="s">
        <v>21</v>
      </c>
      <c r="F128" s="265" t="s">
        <v>198</v>
      </c>
      <c r="G128" s="263"/>
      <c r="H128" s="266">
        <v>4</v>
      </c>
      <c r="I128" s="267"/>
      <c r="J128" s="263"/>
      <c r="K128" s="263"/>
      <c r="L128" s="268"/>
      <c r="M128" s="269"/>
      <c r="N128" s="270"/>
      <c r="O128" s="270"/>
      <c r="P128" s="270"/>
      <c r="Q128" s="270"/>
      <c r="R128" s="270"/>
      <c r="S128" s="270"/>
      <c r="T128" s="271"/>
      <c r="AT128" s="272" t="s">
        <v>252</v>
      </c>
      <c r="AU128" s="272" t="s">
        <v>85</v>
      </c>
      <c r="AV128" s="13" t="s">
        <v>85</v>
      </c>
      <c r="AW128" s="13" t="s">
        <v>38</v>
      </c>
      <c r="AX128" s="13" t="s">
        <v>75</v>
      </c>
      <c r="AY128" s="272" t="s">
        <v>182</v>
      </c>
    </row>
    <row r="129" s="13" customFormat="1">
      <c r="B129" s="262"/>
      <c r="C129" s="263"/>
      <c r="D129" s="253" t="s">
        <v>252</v>
      </c>
      <c r="E129" s="264" t="s">
        <v>21</v>
      </c>
      <c r="F129" s="265" t="s">
        <v>21</v>
      </c>
      <c r="G129" s="263"/>
      <c r="H129" s="266">
        <v>0</v>
      </c>
      <c r="I129" s="267"/>
      <c r="J129" s="263"/>
      <c r="K129" s="263"/>
      <c r="L129" s="268"/>
      <c r="M129" s="269"/>
      <c r="N129" s="270"/>
      <c r="O129" s="270"/>
      <c r="P129" s="270"/>
      <c r="Q129" s="270"/>
      <c r="R129" s="270"/>
      <c r="S129" s="270"/>
      <c r="T129" s="271"/>
      <c r="AT129" s="272" t="s">
        <v>252</v>
      </c>
      <c r="AU129" s="272" t="s">
        <v>85</v>
      </c>
      <c r="AV129" s="13" t="s">
        <v>85</v>
      </c>
      <c r="AW129" s="13" t="s">
        <v>38</v>
      </c>
      <c r="AX129" s="13" t="s">
        <v>75</v>
      </c>
      <c r="AY129" s="272" t="s">
        <v>182</v>
      </c>
    </row>
    <row r="130" s="14" customFormat="1">
      <c r="B130" s="273"/>
      <c r="C130" s="274"/>
      <c r="D130" s="253" t="s">
        <v>252</v>
      </c>
      <c r="E130" s="275" t="s">
        <v>21</v>
      </c>
      <c r="F130" s="276" t="s">
        <v>270</v>
      </c>
      <c r="G130" s="274"/>
      <c r="H130" s="277">
        <v>8</v>
      </c>
      <c r="I130" s="278"/>
      <c r="J130" s="274"/>
      <c r="K130" s="274"/>
      <c r="L130" s="279"/>
      <c r="M130" s="280"/>
      <c r="N130" s="281"/>
      <c r="O130" s="281"/>
      <c r="P130" s="281"/>
      <c r="Q130" s="281"/>
      <c r="R130" s="281"/>
      <c r="S130" s="281"/>
      <c r="T130" s="282"/>
      <c r="AT130" s="283" t="s">
        <v>252</v>
      </c>
      <c r="AU130" s="283" t="s">
        <v>85</v>
      </c>
      <c r="AV130" s="14" t="s">
        <v>198</v>
      </c>
      <c r="AW130" s="14" t="s">
        <v>38</v>
      </c>
      <c r="AX130" s="14" t="s">
        <v>83</v>
      </c>
      <c r="AY130" s="283" t="s">
        <v>182</v>
      </c>
    </row>
    <row r="131" s="1" customFormat="1" ht="16.5" customHeight="1">
      <c r="B131" s="47"/>
      <c r="C131" s="235" t="s">
        <v>207</v>
      </c>
      <c r="D131" s="235" t="s">
        <v>185</v>
      </c>
      <c r="E131" s="236" t="s">
        <v>1922</v>
      </c>
      <c r="F131" s="237" t="s">
        <v>1923</v>
      </c>
      <c r="G131" s="238" t="s">
        <v>303</v>
      </c>
      <c r="H131" s="239">
        <v>2.2669999999999999</v>
      </c>
      <c r="I131" s="240"/>
      <c r="J131" s="241">
        <f>ROUND(I131*H131,2)</f>
        <v>0</v>
      </c>
      <c r="K131" s="237" t="s">
        <v>189</v>
      </c>
      <c r="L131" s="73"/>
      <c r="M131" s="242" t="s">
        <v>21</v>
      </c>
      <c r="N131" s="243" t="s">
        <v>46</v>
      </c>
      <c r="O131" s="48"/>
      <c r="P131" s="244">
        <f>O131*H131</f>
        <v>0</v>
      </c>
      <c r="Q131" s="244">
        <v>1.0601700000000001</v>
      </c>
      <c r="R131" s="244">
        <f>Q131*H131</f>
        <v>2.4034053900000001</v>
      </c>
      <c r="S131" s="244">
        <v>0</v>
      </c>
      <c r="T131" s="245">
        <f>S131*H131</f>
        <v>0</v>
      </c>
      <c r="AR131" s="25" t="s">
        <v>198</v>
      </c>
      <c r="AT131" s="25" t="s">
        <v>185</v>
      </c>
      <c r="AU131" s="25" t="s">
        <v>85</v>
      </c>
      <c r="AY131" s="25" t="s">
        <v>182</v>
      </c>
      <c r="BE131" s="246">
        <f>IF(N131="základní",J131,0)</f>
        <v>0</v>
      </c>
      <c r="BF131" s="246">
        <f>IF(N131="snížená",J131,0)</f>
        <v>0</v>
      </c>
      <c r="BG131" s="246">
        <f>IF(N131="zákl. přenesená",J131,0)</f>
        <v>0</v>
      </c>
      <c r="BH131" s="246">
        <f>IF(N131="sníž. přenesená",J131,0)</f>
        <v>0</v>
      </c>
      <c r="BI131" s="246">
        <f>IF(N131="nulová",J131,0)</f>
        <v>0</v>
      </c>
      <c r="BJ131" s="25" t="s">
        <v>83</v>
      </c>
      <c r="BK131" s="246">
        <f>ROUND(I131*H131,2)</f>
        <v>0</v>
      </c>
      <c r="BL131" s="25" t="s">
        <v>198</v>
      </c>
      <c r="BM131" s="25" t="s">
        <v>1924</v>
      </c>
    </row>
    <row r="132" s="12" customFormat="1">
      <c r="B132" s="251"/>
      <c r="C132" s="252"/>
      <c r="D132" s="253" t="s">
        <v>252</v>
      </c>
      <c r="E132" s="254" t="s">
        <v>21</v>
      </c>
      <c r="F132" s="255" t="s">
        <v>1925</v>
      </c>
      <c r="G132" s="252"/>
      <c r="H132" s="254" t="s">
        <v>21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AT132" s="261" t="s">
        <v>252</v>
      </c>
      <c r="AU132" s="261" t="s">
        <v>85</v>
      </c>
      <c r="AV132" s="12" t="s">
        <v>83</v>
      </c>
      <c r="AW132" s="12" t="s">
        <v>38</v>
      </c>
      <c r="AX132" s="12" t="s">
        <v>75</v>
      </c>
      <c r="AY132" s="261" t="s">
        <v>182</v>
      </c>
    </row>
    <row r="133" s="13" customFormat="1">
      <c r="B133" s="262"/>
      <c r="C133" s="263"/>
      <c r="D133" s="253" t="s">
        <v>252</v>
      </c>
      <c r="E133" s="264" t="s">
        <v>21</v>
      </c>
      <c r="F133" s="265" t="s">
        <v>21</v>
      </c>
      <c r="G133" s="263"/>
      <c r="H133" s="266">
        <v>0</v>
      </c>
      <c r="I133" s="267"/>
      <c r="J133" s="263"/>
      <c r="K133" s="263"/>
      <c r="L133" s="268"/>
      <c r="M133" s="269"/>
      <c r="N133" s="270"/>
      <c r="O133" s="270"/>
      <c r="P133" s="270"/>
      <c r="Q133" s="270"/>
      <c r="R133" s="270"/>
      <c r="S133" s="270"/>
      <c r="T133" s="271"/>
      <c r="AT133" s="272" t="s">
        <v>252</v>
      </c>
      <c r="AU133" s="272" t="s">
        <v>85</v>
      </c>
      <c r="AV133" s="13" t="s">
        <v>85</v>
      </c>
      <c r="AW133" s="13" t="s">
        <v>38</v>
      </c>
      <c r="AX133" s="13" t="s">
        <v>75</v>
      </c>
      <c r="AY133" s="272" t="s">
        <v>182</v>
      </c>
    </row>
    <row r="134" s="13" customFormat="1">
      <c r="B134" s="262"/>
      <c r="C134" s="263"/>
      <c r="D134" s="253" t="s">
        <v>252</v>
      </c>
      <c r="E134" s="264" t="s">
        <v>21</v>
      </c>
      <c r="F134" s="265" t="s">
        <v>1926</v>
      </c>
      <c r="G134" s="263"/>
      <c r="H134" s="266">
        <v>1.0920000000000001</v>
      </c>
      <c r="I134" s="267"/>
      <c r="J134" s="263"/>
      <c r="K134" s="263"/>
      <c r="L134" s="268"/>
      <c r="M134" s="269"/>
      <c r="N134" s="270"/>
      <c r="O134" s="270"/>
      <c r="P134" s="270"/>
      <c r="Q134" s="270"/>
      <c r="R134" s="270"/>
      <c r="S134" s="270"/>
      <c r="T134" s="271"/>
      <c r="AT134" s="272" t="s">
        <v>252</v>
      </c>
      <c r="AU134" s="272" t="s">
        <v>85</v>
      </c>
      <c r="AV134" s="13" t="s">
        <v>85</v>
      </c>
      <c r="AW134" s="13" t="s">
        <v>38</v>
      </c>
      <c r="AX134" s="13" t="s">
        <v>75</v>
      </c>
      <c r="AY134" s="272" t="s">
        <v>182</v>
      </c>
    </row>
    <row r="135" s="13" customFormat="1">
      <c r="B135" s="262"/>
      <c r="C135" s="263"/>
      <c r="D135" s="253" t="s">
        <v>252</v>
      </c>
      <c r="E135" s="264" t="s">
        <v>21</v>
      </c>
      <c r="F135" s="265" t="s">
        <v>21</v>
      </c>
      <c r="G135" s="263"/>
      <c r="H135" s="266">
        <v>0</v>
      </c>
      <c r="I135" s="267"/>
      <c r="J135" s="263"/>
      <c r="K135" s="263"/>
      <c r="L135" s="268"/>
      <c r="M135" s="269"/>
      <c r="N135" s="270"/>
      <c r="O135" s="270"/>
      <c r="P135" s="270"/>
      <c r="Q135" s="270"/>
      <c r="R135" s="270"/>
      <c r="S135" s="270"/>
      <c r="T135" s="271"/>
      <c r="AT135" s="272" t="s">
        <v>252</v>
      </c>
      <c r="AU135" s="272" t="s">
        <v>85</v>
      </c>
      <c r="AV135" s="13" t="s">
        <v>85</v>
      </c>
      <c r="AW135" s="13" t="s">
        <v>38</v>
      </c>
      <c r="AX135" s="13" t="s">
        <v>75</v>
      </c>
      <c r="AY135" s="272" t="s">
        <v>182</v>
      </c>
    </row>
    <row r="136" s="12" customFormat="1">
      <c r="B136" s="251"/>
      <c r="C136" s="252"/>
      <c r="D136" s="253" t="s">
        <v>252</v>
      </c>
      <c r="E136" s="254" t="s">
        <v>21</v>
      </c>
      <c r="F136" s="255" t="s">
        <v>1927</v>
      </c>
      <c r="G136" s="252"/>
      <c r="H136" s="254" t="s">
        <v>21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AT136" s="261" t="s">
        <v>252</v>
      </c>
      <c r="AU136" s="261" t="s">
        <v>85</v>
      </c>
      <c r="AV136" s="12" t="s">
        <v>83</v>
      </c>
      <c r="AW136" s="12" t="s">
        <v>38</v>
      </c>
      <c r="AX136" s="12" t="s">
        <v>75</v>
      </c>
      <c r="AY136" s="261" t="s">
        <v>182</v>
      </c>
    </row>
    <row r="137" s="13" customFormat="1">
      <c r="B137" s="262"/>
      <c r="C137" s="263"/>
      <c r="D137" s="253" t="s">
        <v>252</v>
      </c>
      <c r="E137" s="264" t="s">
        <v>21</v>
      </c>
      <c r="F137" s="265" t="s">
        <v>21</v>
      </c>
      <c r="G137" s="263"/>
      <c r="H137" s="266">
        <v>0</v>
      </c>
      <c r="I137" s="267"/>
      <c r="J137" s="263"/>
      <c r="K137" s="263"/>
      <c r="L137" s="268"/>
      <c r="M137" s="269"/>
      <c r="N137" s="270"/>
      <c r="O137" s="270"/>
      <c r="P137" s="270"/>
      <c r="Q137" s="270"/>
      <c r="R137" s="270"/>
      <c r="S137" s="270"/>
      <c r="T137" s="271"/>
      <c r="AT137" s="272" t="s">
        <v>252</v>
      </c>
      <c r="AU137" s="272" t="s">
        <v>85</v>
      </c>
      <c r="AV137" s="13" t="s">
        <v>85</v>
      </c>
      <c r="AW137" s="13" t="s">
        <v>38</v>
      </c>
      <c r="AX137" s="13" t="s">
        <v>75</v>
      </c>
      <c r="AY137" s="272" t="s">
        <v>182</v>
      </c>
    </row>
    <row r="138" s="13" customFormat="1">
      <c r="B138" s="262"/>
      <c r="C138" s="263"/>
      <c r="D138" s="253" t="s">
        <v>252</v>
      </c>
      <c r="E138" s="264" t="s">
        <v>21</v>
      </c>
      <c r="F138" s="265" t="s">
        <v>1928</v>
      </c>
      <c r="G138" s="263"/>
      <c r="H138" s="266">
        <v>1.175</v>
      </c>
      <c r="I138" s="267"/>
      <c r="J138" s="263"/>
      <c r="K138" s="263"/>
      <c r="L138" s="268"/>
      <c r="M138" s="269"/>
      <c r="N138" s="270"/>
      <c r="O138" s="270"/>
      <c r="P138" s="270"/>
      <c r="Q138" s="270"/>
      <c r="R138" s="270"/>
      <c r="S138" s="270"/>
      <c r="T138" s="271"/>
      <c r="AT138" s="272" t="s">
        <v>252</v>
      </c>
      <c r="AU138" s="272" t="s">
        <v>85</v>
      </c>
      <c r="AV138" s="13" t="s">
        <v>85</v>
      </c>
      <c r="AW138" s="13" t="s">
        <v>38</v>
      </c>
      <c r="AX138" s="13" t="s">
        <v>75</v>
      </c>
      <c r="AY138" s="272" t="s">
        <v>182</v>
      </c>
    </row>
    <row r="139" s="14" customFormat="1">
      <c r="B139" s="273"/>
      <c r="C139" s="274"/>
      <c r="D139" s="253" t="s">
        <v>252</v>
      </c>
      <c r="E139" s="275" t="s">
        <v>21</v>
      </c>
      <c r="F139" s="276" t="s">
        <v>270</v>
      </c>
      <c r="G139" s="274"/>
      <c r="H139" s="277">
        <v>2.2669999999999999</v>
      </c>
      <c r="I139" s="278"/>
      <c r="J139" s="274"/>
      <c r="K139" s="274"/>
      <c r="L139" s="279"/>
      <c r="M139" s="280"/>
      <c r="N139" s="281"/>
      <c r="O139" s="281"/>
      <c r="P139" s="281"/>
      <c r="Q139" s="281"/>
      <c r="R139" s="281"/>
      <c r="S139" s="281"/>
      <c r="T139" s="282"/>
      <c r="AT139" s="283" t="s">
        <v>252</v>
      </c>
      <c r="AU139" s="283" t="s">
        <v>85</v>
      </c>
      <c r="AV139" s="14" t="s">
        <v>198</v>
      </c>
      <c r="AW139" s="14" t="s">
        <v>38</v>
      </c>
      <c r="AX139" s="14" t="s">
        <v>83</v>
      </c>
      <c r="AY139" s="283" t="s">
        <v>182</v>
      </c>
    </row>
    <row r="140" s="1" customFormat="1" ht="25.5" customHeight="1">
      <c r="B140" s="47"/>
      <c r="C140" s="235" t="s">
        <v>211</v>
      </c>
      <c r="D140" s="235" t="s">
        <v>185</v>
      </c>
      <c r="E140" s="236" t="s">
        <v>1929</v>
      </c>
      <c r="F140" s="237" t="s">
        <v>1930</v>
      </c>
      <c r="G140" s="238" t="s">
        <v>265</v>
      </c>
      <c r="H140" s="239">
        <v>2.3999999999999999</v>
      </c>
      <c r="I140" s="240"/>
      <c r="J140" s="241">
        <f>ROUND(I140*H140,2)</f>
        <v>0</v>
      </c>
      <c r="K140" s="237" t="s">
        <v>189</v>
      </c>
      <c r="L140" s="73"/>
      <c r="M140" s="242" t="s">
        <v>21</v>
      </c>
      <c r="N140" s="243" t="s">
        <v>46</v>
      </c>
      <c r="O140" s="48"/>
      <c r="P140" s="244">
        <f>O140*H140</f>
        <v>0</v>
      </c>
      <c r="Q140" s="244">
        <v>2.45329</v>
      </c>
      <c r="R140" s="244">
        <f>Q140*H140</f>
        <v>5.8878959999999996</v>
      </c>
      <c r="S140" s="244">
        <v>0</v>
      </c>
      <c r="T140" s="245">
        <f>S140*H140</f>
        <v>0</v>
      </c>
      <c r="AR140" s="25" t="s">
        <v>198</v>
      </c>
      <c r="AT140" s="25" t="s">
        <v>185</v>
      </c>
      <c r="AU140" s="25" t="s">
        <v>85</v>
      </c>
      <c r="AY140" s="25" t="s">
        <v>182</v>
      </c>
      <c r="BE140" s="246">
        <f>IF(N140="základní",J140,0)</f>
        <v>0</v>
      </c>
      <c r="BF140" s="246">
        <f>IF(N140="snížená",J140,0)</f>
        <v>0</v>
      </c>
      <c r="BG140" s="246">
        <f>IF(N140="zákl. přenesená",J140,0)</f>
        <v>0</v>
      </c>
      <c r="BH140" s="246">
        <f>IF(N140="sníž. přenesená",J140,0)</f>
        <v>0</v>
      </c>
      <c r="BI140" s="246">
        <f>IF(N140="nulová",J140,0)</f>
        <v>0</v>
      </c>
      <c r="BJ140" s="25" t="s">
        <v>83</v>
      </c>
      <c r="BK140" s="246">
        <f>ROUND(I140*H140,2)</f>
        <v>0</v>
      </c>
      <c r="BL140" s="25" t="s">
        <v>198</v>
      </c>
      <c r="BM140" s="25" t="s">
        <v>1931</v>
      </c>
    </row>
    <row r="141" s="12" customFormat="1">
      <c r="B141" s="251"/>
      <c r="C141" s="252"/>
      <c r="D141" s="253" t="s">
        <v>252</v>
      </c>
      <c r="E141" s="254" t="s">
        <v>21</v>
      </c>
      <c r="F141" s="255" t="s">
        <v>388</v>
      </c>
      <c r="G141" s="252"/>
      <c r="H141" s="254" t="s">
        <v>21</v>
      </c>
      <c r="I141" s="256"/>
      <c r="J141" s="252"/>
      <c r="K141" s="252"/>
      <c r="L141" s="257"/>
      <c r="M141" s="258"/>
      <c r="N141" s="259"/>
      <c r="O141" s="259"/>
      <c r="P141" s="259"/>
      <c r="Q141" s="259"/>
      <c r="R141" s="259"/>
      <c r="S141" s="259"/>
      <c r="T141" s="260"/>
      <c r="AT141" s="261" t="s">
        <v>252</v>
      </c>
      <c r="AU141" s="261" t="s">
        <v>85</v>
      </c>
      <c r="AV141" s="12" t="s">
        <v>83</v>
      </c>
      <c r="AW141" s="12" t="s">
        <v>38</v>
      </c>
      <c r="AX141" s="12" t="s">
        <v>75</v>
      </c>
      <c r="AY141" s="261" t="s">
        <v>182</v>
      </c>
    </row>
    <row r="142" s="13" customFormat="1">
      <c r="B142" s="262"/>
      <c r="C142" s="263"/>
      <c r="D142" s="253" t="s">
        <v>252</v>
      </c>
      <c r="E142" s="264" t="s">
        <v>21</v>
      </c>
      <c r="F142" s="265" t="s">
        <v>21</v>
      </c>
      <c r="G142" s="263"/>
      <c r="H142" s="266">
        <v>0</v>
      </c>
      <c r="I142" s="267"/>
      <c r="J142" s="263"/>
      <c r="K142" s="263"/>
      <c r="L142" s="268"/>
      <c r="M142" s="269"/>
      <c r="N142" s="270"/>
      <c r="O142" s="270"/>
      <c r="P142" s="270"/>
      <c r="Q142" s="270"/>
      <c r="R142" s="270"/>
      <c r="S142" s="270"/>
      <c r="T142" s="271"/>
      <c r="AT142" s="272" t="s">
        <v>252</v>
      </c>
      <c r="AU142" s="272" t="s">
        <v>85</v>
      </c>
      <c r="AV142" s="13" t="s">
        <v>85</v>
      </c>
      <c r="AW142" s="13" t="s">
        <v>38</v>
      </c>
      <c r="AX142" s="13" t="s">
        <v>75</v>
      </c>
      <c r="AY142" s="272" t="s">
        <v>182</v>
      </c>
    </row>
    <row r="143" s="12" customFormat="1">
      <c r="B143" s="251"/>
      <c r="C143" s="252"/>
      <c r="D143" s="253" t="s">
        <v>252</v>
      </c>
      <c r="E143" s="254" t="s">
        <v>21</v>
      </c>
      <c r="F143" s="255" t="s">
        <v>1921</v>
      </c>
      <c r="G143" s="252"/>
      <c r="H143" s="254" t="s">
        <v>21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AT143" s="261" t="s">
        <v>252</v>
      </c>
      <c r="AU143" s="261" t="s">
        <v>85</v>
      </c>
      <c r="AV143" s="12" t="s">
        <v>83</v>
      </c>
      <c r="AW143" s="12" t="s">
        <v>38</v>
      </c>
      <c r="AX143" s="12" t="s">
        <v>75</v>
      </c>
      <c r="AY143" s="261" t="s">
        <v>182</v>
      </c>
    </row>
    <row r="144" s="13" customFormat="1">
      <c r="B144" s="262"/>
      <c r="C144" s="263"/>
      <c r="D144" s="253" t="s">
        <v>252</v>
      </c>
      <c r="E144" s="264" t="s">
        <v>21</v>
      </c>
      <c r="F144" s="265" t="s">
        <v>1932</v>
      </c>
      <c r="G144" s="263"/>
      <c r="H144" s="266">
        <v>1.2</v>
      </c>
      <c r="I144" s="267"/>
      <c r="J144" s="263"/>
      <c r="K144" s="263"/>
      <c r="L144" s="268"/>
      <c r="M144" s="269"/>
      <c r="N144" s="270"/>
      <c r="O144" s="270"/>
      <c r="P144" s="270"/>
      <c r="Q144" s="270"/>
      <c r="R144" s="270"/>
      <c r="S144" s="270"/>
      <c r="T144" s="271"/>
      <c r="AT144" s="272" t="s">
        <v>252</v>
      </c>
      <c r="AU144" s="272" t="s">
        <v>85</v>
      </c>
      <c r="AV144" s="13" t="s">
        <v>85</v>
      </c>
      <c r="AW144" s="13" t="s">
        <v>38</v>
      </c>
      <c r="AX144" s="13" t="s">
        <v>75</v>
      </c>
      <c r="AY144" s="272" t="s">
        <v>182</v>
      </c>
    </row>
    <row r="145" s="13" customFormat="1">
      <c r="B145" s="262"/>
      <c r="C145" s="263"/>
      <c r="D145" s="253" t="s">
        <v>252</v>
      </c>
      <c r="E145" s="264" t="s">
        <v>21</v>
      </c>
      <c r="F145" s="265" t="s">
        <v>21</v>
      </c>
      <c r="G145" s="263"/>
      <c r="H145" s="266">
        <v>0</v>
      </c>
      <c r="I145" s="267"/>
      <c r="J145" s="263"/>
      <c r="K145" s="263"/>
      <c r="L145" s="268"/>
      <c r="M145" s="269"/>
      <c r="N145" s="270"/>
      <c r="O145" s="270"/>
      <c r="P145" s="270"/>
      <c r="Q145" s="270"/>
      <c r="R145" s="270"/>
      <c r="S145" s="270"/>
      <c r="T145" s="271"/>
      <c r="AT145" s="272" t="s">
        <v>252</v>
      </c>
      <c r="AU145" s="272" t="s">
        <v>85</v>
      </c>
      <c r="AV145" s="13" t="s">
        <v>85</v>
      </c>
      <c r="AW145" s="13" t="s">
        <v>38</v>
      </c>
      <c r="AX145" s="13" t="s">
        <v>75</v>
      </c>
      <c r="AY145" s="272" t="s">
        <v>182</v>
      </c>
    </row>
    <row r="146" s="12" customFormat="1">
      <c r="B146" s="251"/>
      <c r="C146" s="252"/>
      <c r="D146" s="253" t="s">
        <v>252</v>
      </c>
      <c r="E146" s="254" t="s">
        <v>21</v>
      </c>
      <c r="F146" s="255" t="s">
        <v>391</v>
      </c>
      <c r="G146" s="252"/>
      <c r="H146" s="254" t="s">
        <v>21</v>
      </c>
      <c r="I146" s="256"/>
      <c r="J146" s="252"/>
      <c r="K146" s="252"/>
      <c r="L146" s="257"/>
      <c r="M146" s="258"/>
      <c r="N146" s="259"/>
      <c r="O146" s="259"/>
      <c r="P146" s="259"/>
      <c r="Q146" s="259"/>
      <c r="R146" s="259"/>
      <c r="S146" s="259"/>
      <c r="T146" s="260"/>
      <c r="AT146" s="261" t="s">
        <v>252</v>
      </c>
      <c r="AU146" s="261" t="s">
        <v>85</v>
      </c>
      <c r="AV146" s="12" t="s">
        <v>83</v>
      </c>
      <c r="AW146" s="12" t="s">
        <v>38</v>
      </c>
      <c r="AX146" s="12" t="s">
        <v>75</v>
      </c>
      <c r="AY146" s="261" t="s">
        <v>182</v>
      </c>
    </row>
    <row r="147" s="13" customFormat="1">
      <c r="B147" s="262"/>
      <c r="C147" s="263"/>
      <c r="D147" s="253" t="s">
        <v>252</v>
      </c>
      <c r="E147" s="264" t="s">
        <v>21</v>
      </c>
      <c r="F147" s="265" t="s">
        <v>21</v>
      </c>
      <c r="G147" s="263"/>
      <c r="H147" s="266">
        <v>0</v>
      </c>
      <c r="I147" s="267"/>
      <c r="J147" s="263"/>
      <c r="K147" s="263"/>
      <c r="L147" s="268"/>
      <c r="M147" s="269"/>
      <c r="N147" s="270"/>
      <c r="O147" s="270"/>
      <c r="P147" s="270"/>
      <c r="Q147" s="270"/>
      <c r="R147" s="270"/>
      <c r="S147" s="270"/>
      <c r="T147" s="271"/>
      <c r="AT147" s="272" t="s">
        <v>252</v>
      </c>
      <c r="AU147" s="272" t="s">
        <v>85</v>
      </c>
      <c r="AV147" s="13" t="s">
        <v>85</v>
      </c>
      <c r="AW147" s="13" t="s">
        <v>38</v>
      </c>
      <c r="AX147" s="13" t="s">
        <v>75</v>
      </c>
      <c r="AY147" s="272" t="s">
        <v>182</v>
      </c>
    </row>
    <row r="148" s="12" customFormat="1">
      <c r="B148" s="251"/>
      <c r="C148" s="252"/>
      <c r="D148" s="253" t="s">
        <v>252</v>
      </c>
      <c r="E148" s="254" t="s">
        <v>21</v>
      </c>
      <c r="F148" s="255" t="s">
        <v>1921</v>
      </c>
      <c r="G148" s="252"/>
      <c r="H148" s="254" t="s">
        <v>21</v>
      </c>
      <c r="I148" s="256"/>
      <c r="J148" s="252"/>
      <c r="K148" s="252"/>
      <c r="L148" s="257"/>
      <c r="M148" s="258"/>
      <c r="N148" s="259"/>
      <c r="O148" s="259"/>
      <c r="P148" s="259"/>
      <c r="Q148" s="259"/>
      <c r="R148" s="259"/>
      <c r="S148" s="259"/>
      <c r="T148" s="260"/>
      <c r="AT148" s="261" t="s">
        <v>252</v>
      </c>
      <c r="AU148" s="261" t="s">
        <v>85</v>
      </c>
      <c r="AV148" s="12" t="s">
        <v>83</v>
      </c>
      <c r="AW148" s="12" t="s">
        <v>38</v>
      </c>
      <c r="AX148" s="12" t="s">
        <v>75</v>
      </c>
      <c r="AY148" s="261" t="s">
        <v>182</v>
      </c>
    </row>
    <row r="149" s="13" customFormat="1">
      <c r="B149" s="262"/>
      <c r="C149" s="263"/>
      <c r="D149" s="253" t="s">
        <v>252</v>
      </c>
      <c r="E149" s="264" t="s">
        <v>21</v>
      </c>
      <c r="F149" s="265" t="s">
        <v>1932</v>
      </c>
      <c r="G149" s="263"/>
      <c r="H149" s="266">
        <v>1.2</v>
      </c>
      <c r="I149" s="267"/>
      <c r="J149" s="263"/>
      <c r="K149" s="263"/>
      <c r="L149" s="268"/>
      <c r="M149" s="269"/>
      <c r="N149" s="270"/>
      <c r="O149" s="270"/>
      <c r="P149" s="270"/>
      <c r="Q149" s="270"/>
      <c r="R149" s="270"/>
      <c r="S149" s="270"/>
      <c r="T149" s="271"/>
      <c r="AT149" s="272" t="s">
        <v>252</v>
      </c>
      <c r="AU149" s="272" t="s">
        <v>85</v>
      </c>
      <c r="AV149" s="13" t="s">
        <v>85</v>
      </c>
      <c r="AW149" s="13" t="s">
        <v>38</v>
      </c>
      <c r="AX149" s="13" t="s">
        <v>75</v>
      </c>
      <c r="AY149" s="272" t="s">
        <v>182</v>
      </c>
    </row>
    <row r="150" s="13" customFormat="1">
      <c r="B150" s="262"/>
      <c r="C150" s="263"/>
      <c r="D150" s="253" t="s">
        <v>252</v>
      </c>
      <c r="E150" s="264" t="s">
        <v>21</v>
      </c>
      <c r="F150" s="265" t="s">
        <v>21</v>
      </c>
      <c r="G150" s="263"/>
      <c r="H150" s="266">
        <v>0</v>
      </c>
      <c r="I150" s="267"/>
      <c r="J150" s="263"/>
      <c r="K150" s="263"/>
      <c r="L150" s="268"/>
      <c r="M150" s="269"/>
      <c r="N150" s="270"/>
      <c r="O150" s="270"/>
      <c r="P150" s="270"/>
      <c r="Q150" s="270"/>
      <c r="R150" s="270"/>
      <c r="S150" s="270"/>
      <c r="T150" s="271"/>
      <c r="AT150" s="272" t="s">
        <v>252</v>
      </c>
      <c r="AU150" s="272" t="s">
        <v>85</v>
      </c>
      <c r="AV150" s="13" t="s">
        <v>85</v>
      </c>
      <c r="AW150" s="13" t="s">
        <v>38</v>
      </c>
      <c r="AX150" s="13" t="s">
        <v>75</v>
      </c>
      <c r="AY150" s="272" t="s">
        <v>182</v>
      </c>
    </row>
    <row r="151" s="14" customFormat="1">
      <c r="B151" s="273"/>
      <c r="C151" s="274"/>
      <c r="D151" s="253" t="s">
        <v>252</v>
      </c>
      <c r="E151" s="275" t="s">
        <v>21</v>
      </c>
      <c r="F151" s="276" t="s">
        <v>270</v>
      </c>
      <c r="G151" s="274"/>
      <c r="H151" s="277">
        <v>2.3999999999999999</v>
      </c>
      <c r="I151" s="278"/>
      <c r="J151" s="274"/>
      <c r="K151" s="274"/>
      <c r="L151" s="279"/>
      <c r="M151" s="280"/>
      <c r="N151" s="281"/>
      <c r="O151" s="281"/>
      <c r="P151" s="281"/>
      <c r="Q151" s="281"/>
      <c r="R151" s="281"/>
      <c r="S151" s="281"/>
      <c r="T151" s="282"/>
      <c r="AT151" s="283" t="s">
        <v>252</v>
      </c>
      <c r="AU151" s="283" t="s">
        <v>85</v>
      </c>
      <c r="AV151" s="14" t="s">
        <v>198</v>
      </c>
      <c r="AW151" s="14" t="s">
        <v>38</v>
      </c>
      <c r="AX151" s="14" t="s">
        <v>83</v>
      </c>
      <c r="AY151" s="283" t="s">
        <v>182</v>
      </c>
    </row>
    <row r="152" s="11" customFormat="1" ht="29.88" customHeight="1">
      <c r="B152" s="219"/>
      <c r="C152" s="220"/>
      <c r="D152" s="221" t="s">
        <v>74</v>
      </c>
      <c r="E152" s="233" t="s">
        <v>104</v>
      </c>
      <c r="F152" s="233" t="s">
        <v>509</v>
      </c>
      <c r="G152" s="220"/>
      <c r="H152" s="220"/>
      <c r="I152" s="223"/>
      <c r="J152" s="234">
        <f>BK152</f>
        <v>0</v>
      </c>
      <c r="K152" s="220"/>
      <c r="L152" s="225"/>
      <c r="M152" s="226"/>
      <c r="N152" s="227"/>
      <c r="O152" s="227"/>
      <c r="P152" s="228">
        <f>SUM(P153:P198)</f>
        <v>0</v>
      </c>
      <c r="Q152" s="227"/>
      <c r="R152" s="228">
        <f>SUM(R153:R198)</f>
        <v>140.52455816999998</v>
      </c>
      <c r="S152" s="227"/>
      <c r="T152" s="229">
        <f>SUM(T153:T198)</f>
        <v>0</v>
      </c>
      <c r="AR152" s="230" t="s">
        <v>83</v>
      </c>
      <c r="AT152" s="231" t="s">
        <v>74</v>
      </c>
      <c r="AU152" s="231" t="s">
        <v>83</v>
      </c>
      <c r="AY152" s="230" t="s">
        <v>182</v>
      </c>
      <c r="BK152" s="232">
        <f>SUM(BK153:BK198)</f>
        <v>0</v>
      </c>
    </row>
    <row r="153" s="1" customFormat="1" ht="25.5" customHeight="1">
      <c r="B153" s="47"/>
      <c r="C153" s="235" t="s">
        <v>215</v>
      </c>
      <c r="D153" s="235" t="s">
        <v>185</v>
      </c>
      <c r="E153" s="236" t="s">
        <v>1933</v>
      </c>
      <c r="F153" s="237" t="s">
        <v>1934</v>
      </c>
      <c r="G153" s="238" t="s">
        <v>257</v>
      </c>
      <c r="H153" s="239">
        <v>5</v>
      </c>
      <c r="I153" s="240"/>
      <c r="J153" s="241">
        <f>ROUND(I153*H153,2)</f>
        <v>0</v>
      </c>
      <c r="K153" s="237" t="s">
        <v>21</v>
      </c>
      <c r="L153" s="73"/>
      <c r="M153" s="242" t="s">
        <v>21</v>
      </c>
      <c r="N153" s="243" t="s">
        <v>46</v>
      </c>
      <c r="O153" s="48"/>
      <c r="P153" s="244">
        <f>O153*H153</f>
        <v>0</v>
      </c>
      <c r="Q153" s="244">
        <v>0.15611</v>
      </c>
      <c r="R153" s="244">
        <f>Q153*H153</f>
        <v>0.78054999999999997</v>
      </c>
      <c r="S153" s="244">
        <v>0</v>
      </c>
      <c r="T153" s="245">
        <f>S153*H153</f>
        <v>0</v>
      </c>
      <c r="AR153" s="25" t="s">
        <v>198</v>
      </c>
      <c r="AT153" s="25" t="s">
        <v>185</v>
      </c>
      <c r="AU153" s="25" t="s">
        <v>85</v>
      </c>
      <c r="AY153" s="25" t="s">
        <v>182</v>
      </c>
      <c r="BE153" s="246">
        <f>IF(N153="základní",J153,0)</f>
        <v>0</v>
      </c>
      <c r="BF153" s="246">
        <f>IF(N153="snížená",J153,0)</f>
        <v>0</v>
      </c>
      <c r="BG153" s="246">
        <f>IF(N153="zákl. přenesená",J153,0)</f>
        <v>0</v>
      </c>
      <c r="BH153" s="246">
        <f>IF(N153="sníž. přenesená",J153,0)</f>
        <v>0</v>
      </c>
      <c r="BI153" s="246">
        <f>IF(N153="nulová",J153,0)</f>
        <v>0</v>
      </c>
      <c r="BJ153" s="25" t="s">
        <v>83</v>
      </c>
      <c r="BK153" s="246">
        <f>ROUND(I153*H153,2)</f>
        <v>0</v>
      </c>
      <c r="BL153" s="25" t="s">
        <v>198</v>
      </c>
      <c r="BM153" s="25" t="s">
        <v>1935</v>
      </c>
    </row>
    <row r="154" s="12" customFormat="1">
      <c r="B154" s="251"/>
      <c r="C154" s="252"/>
      <c r="D154" s="253" t="s">
        <v>252</v>
      </c>
      <c r="E154" s="254" t="s">
        <v>21</v>
      </c>
      <c r="F154" s="255" t="s">
        <v>1936</v>
      </c>
      <c r="G154" s="252"/>
      <c r="H154" s="254" t="s">
        <v>21</v>
      </c>
      <c r="I154" s="256"/>
      <c r="J154" s="252"/>
      <c r="K154" s="252"/>
      <c r="L154" s="257"/>
      <c r="M154" s="258"/>
      <c r="N154" s="259"/>
      <c r="O154" s="259"/>
      <c r="P154" s="259"/>
      <c r="Q154" s="259"/>
      <c r="R154" s="259"/>
      <c r="S154" s="259"/>
      <c r="T154" s="260"/>
      <c r="AT154" s="261" t="s">
        <v>252</v>
      </c>
      <c r="AU154" s="261" t="s">
        <v>85</v>
      </c>
      <c r="AV154" s="12" t="s">
        <v>83</v>
      </c>
      <c r="AW154" s="12" t="s">
        <v>38</v>
      </c>
      <c r="AX154" s="12" t="s">
        <v>75</v>
      </c>
      <c r="AY154" s="261" t="s">
        <v>182</v>
      </c>
    </row>
    <row r="155" s="13" customFormat="1">
      <c r="B155" s="262"/>
      <c r="C155" s="263"/>
      <c r="D155" s="253" t="s">
        <v>252</v>
      </c>
      <c r="E155" s="264" t="s">
        <v>21</v>
      </c>
      <c r="F155" s="265" t="s">
        <v>21</v>
      </c>
      <c r="G155" s="263"/>
      <c r="H155" s="266">
        <v>0</v>
      </c>
      <c r="I155" s="267"/>
      <c r="J155" s="263"/>
      <c r="K155" s="263"/>
      <c r="L155" s="268"/>
      <c r="M155" s="269"/>
      <c r="N155" s="270"/>
      <c r="O155" s="270"/>
      <c r="P155" s="270"/>
      <c r="Q155" s="270"/>
      <c r="R155" s="270"/>
      <c r="S155" s="270"/>
      <c r="T155" s="271"/>
      <c r="AT155" s="272" t="s">
        <v>252</v>
      </c>
      <c r="AU155" s="272" t="s">
        <v>85</v>
      </c>
      <c r="AV155" s="13" t="s">
        <v>85</v>
      </c>
      <c r="AW155" s="13" t="s">
        <v>38</v>
      </c>
      <c r="AX155" s="13" t="s">
        <v>75</v>
      </c>
      <c r="AY155" s="272" t="s">
        <v>182</v>
      </c>
    </row>
    <row r="156" s="13" customFormat="1">
      <c r="B156" s="262"/>
      <c r="C156" s="263"/>
      <c r="D156" s="253" t="s">
        <v>252</v>
      </c>
      <c r="E156" s="264" t="s">
        <v>21</v>
      </c>
      <c r="F156" s="265" t="s">
        <v>83</v>
      </c>
      <c r="G156" s="263"/>
      <c r="H156" s="266">
        <v>1</v>
      </c>
      <c r="I156" s="267"/>
      <c r="J156" s="263"/>
      <c r="K156" s="263"/>
      <c r="L156" s="268"/>
      <c r="M156" s="269"/>
      <c r="N156" s="270"/>
      <c r="O156" s="270"/>
      <c r="P156" s="270"/>
      <c r="Q156" s="270"/>
      <c r="R156" s="270"/>
      <c r="S156" s="270"/>
      <c r="T156" s="271"/>
      <c r="AT156" s="272" t="s">
        <v>252</v>
      </c>
      <c r="AU156" s="272" t="s">
        <v>85</v>
      </c>
      <c r="AV156" s="13" t="s">
        <v>85</v>
      </c>
      <c r="AW156" s="13" t="s">
        <v>38</v>
      </c>
      <c r="AX156" s="13" t="s">
        <v>75</v>
      </c>
      <c r="AY156" s="272" t="s">
        <v>182</v>
      </c>
    </row>
    <row r="157" s="13" customFormat="1">
      <c r="B157" s="262"/>
      <c r="C157" s="263"/>
      <c r="D157" s="253" t="s">
        <v>252</v>
      </c>
      <c r="E157" s="264" t="s">
        <v>21</v>
      </c>
      <c r="F157" s="265" t="s">
        <v>21</v>
      </c>
      <c r="G157" s="263"/>
      <c r="H157" s="266">
        <v>0</v>
      </c>
      <c r="I157" s="267"/>
      <c r="J157" s="263"/>
      <c r="K157" s="263"/>
      <c r="L157" s="268"/>
      <c r="M157" s="269"/>
      <c r="N157" s="270"/>
      <c r="O157" s="270"/>
      <c r="P157" s="270"/>
      <c r="Q157" s="270"/>
      <c r="R157" s="270"/>
      <c r="S157" s="270"/>
      <c r="T157" s="271"/>
      <c r="AT157" s="272" t="s">
        <v>252</v>
      </c>
      <c r="AU157" s="272" t="s">
        <v>85</v>
      </c>
      <c r="AV157" s="13" t="s">
        <v>85</v>
      </c>
      <c r="AW157" s="13" t="s">
        <v>38</v>
      </c>
      <c r="AX157" s="13" t="s">
        <v>75</v>
      </c>
      <c r="AY157" s="272" t="s">
        <v>182</v>
      </c>
    </row>
    <row r="158" s="12" customFormat="1">
      <c r="B158" s="251"/>
      <c r="C158" s="252"/>
      <c r="D158" s="253" t="s">
        <v>252</v>
      </c>
      <c r="E158" s="254" t="s">
        <v>21</v>
      </c>
      <c r="F158" s="255" t="s">
        <v>1937</v>
      </c>
      <c r="G158" s="252"/>
      <c r="H158" s="254" t="s">
        <v>21</v>
      </c>
      <c r="I158" s="256"/>
      <c r="J158" s="252"/>
      <c r="K158" s="252"/>
      <c r="L158" s="257"/>
      <c r="M158" s="258"/>
      <c r="N158" s="259"/>
      <c r="O158" s="259"/>
      <c r="P158" s="259"/>
      <c r="Q158" s="259"/>
      <c r="R158" s="259"/>
      <c r="S158" s="259"/>
      <c r="T158" s="260"/>
      <c r="AT158" s="261" t="s">
        <v>252</v>
      </c>
      <c r="AU158" s="261" t="s">
        <v>85</v>
      </c>
      <c r="AV158" s="12" t="s">
        <v>83</v>
      </c>
      <c r="AW158" s="12" t="s">
        <v>38</v>
      </c>
      <c r="AX158" s="12" t="s">
        <v>75</v>
      </c>
      <c r="AY158" s="261" t="s">
        <v>182</v>
      </c>
    </row>
    <row r="159" s="13" customFormat="1">
      <c r="B159" s="262"/>
      <c r="C159" s="263"/>
      <c r="D159" s="253" t="s">
        <v>252</v>
      </c>
      <c r="E159" s="264" t="s">
        <v>21</v>
      </c>
      <c r="F159" s="265" t="s">
        <v>21</v>
      </c>
      <c r="G159" s="263"/>
      <c r="H159" s="266">
        <v>0</v>
      </c>
      <c r="I159" s="267"/>
      <c r="J159" s="263"/>
      <c r="K159" s="263"/>
      <c r="L159" s="268"/>
      <c r="M159" s="269"/>
      <c r="N159" s="270"/>
      <c r="O159" s="270"/>
      <c r="P159" s="270"/>
      <c r="Q159" s="270"/>
      <c r="R159" s="270"/>
      <c r="S159" s="270"/>
      <c r="T159" s="271"/>
      <c r="AT159" s="272" t="s">
        <v>252</v>
      </c>
      <c r="AU159" s="272" t="s">
        <v>85</v>
      </c>
      <c r="AV159" s="13" t="s">
        <v>85</v>
      </c>
      <c r="AW159" s="13" t="s">
        <v>38</v>
      </c>
      <c r="AX159" s="13" t="s">
        <v>75</v>
      </c>
      <c r="AY159" s="272" t="s">
        <v>182</v>
      </c>
    </row>
    <row r="160" s="13" customFormat="1">
      <c r="B160" s="262"/>
      <c r="C160" s="263"/>
      <c r="D160" s="253" t="s">
        <v>252</v>
      </c>
      <c r="E160" s="264" t="s">
        <v>21</v>
      </c>
      <c r="F160" s="265" t="s">
        <v>85</v>
      </c>
      <c r="G160" s="263"/>
      <c r="H160" s="266">
        <v>2</v>
      </c>
      <c r="I160" s="267"/>
      <c r="J160" s="263"/>
      <c r="K160" s="263"/>
      <c r="L160" s="268"/>
      <c r="M160" s="269"/>
      <c r="N160" s="270"/>
      <c r="O160" s="270"/>
      <c r="P160" s="270"/>
      <c r="Q160" s="270"/>
      <c r="R160" s="270"/>
      <c r="S160" s="270"/>
      <c r="T160" s="271"/>
      <c r="AT160" s="272" t="s">
        <v>252</v>
      </c>
      <c r="AU160" s="272" t="s">
        <v>85</v>
      </c>
      <c r="AV160" s="13" t="s">
        <v>85</v>
      </c>
      <c r="AW160" s="13" t="s">
        <v>38</v>
      </c>
      <c r="AX160" s="13" t="s">
        <v>75</v>
      </c>
      <c r="AY160" s="272" t="s">
        <v>182</v>
      </c>
    </row>
    <row r="161" s="13" customFormat="1">
      <c r="B161" s="262"/>
      <c r="C161" s="263"/>
      <c r="D161" s="253" t="s">
        <v>252</v>
      </c>
      <c r="E161" s="264" t="s">
        <v>21</v>
      </c>
      <c r="F161" s="265" t="s">
        <v>21</v>
      </c>
      <c r="G161" s="263"/>
      <c r="H161" s="266">
        <v>0</v>
      </c>
      <c r="I161" s="267"/>
      <c r="J161" s="263"/>
      <c r="K161" s="263"/>
      <c r="L161" s="268"/>
      <c r="M161" s="269"/>
      <c r="N161" s="270"/>
      <c r="O161" s="270"/>
      <c r="P161" s="270"/>
      <c r="Q161" s="270"/>
      <c r="R161" s="270"/>
      <c r="S161" s="270"/>
      <c r="T161" s="271"/>
      <c r="AT161" s="272" t="s">
        <v>252</v>
      </c>
      <c r="AU161" s="272" t="s">
        <v>85</v>
      </c>
      <c r="AV161" s="13" t="s">
        <v>85</v>
      </c>
      <c r="AW161" s="13" t="s">
        <v>38</v>
      </c>
      <c r="AX161" s="13" t="s">
        <v>75</v>
      </c>
      <c r="AY161" s="272" t="s">
        <v>182</v>
      </c>
    </row>
    <row r="162" s="12" customFormat="1">
      <c r="B162" s="251"/>
      <c r="C162" s="252"/>
      <c r="D162" s="253" t="s">
        <v>252</v>
      </c>
      <c r="E162" s="254" t="s">
        <v>21</v>
      </c>
      <c r="F162" s="255" t="s">
        <v>1938</v>
      </c>
      <c r="G162" s="252"/>
      <c r="H162" s="254" t="s">
        <v>21</v>
      </c>
      <c r="I162" s="256"/>
      <c r="J162" s="252"/>
      <c r="K162" s="252"/>
      <c r="L162" s="257"/>
      <c r="M162" s="258"/>
      <c r="N162" s="259"/>
      <c r="O162" s="259"/>
      <c r="P162" s="259"/>
      <c r="Q162" s="259"/>
      <c r="R162" s="259"/>
      <c r="S162" s="259"/>
      <c r="T162" s="260"/>
      <c r="AT162" s="261" t="s">
        <v>252</v>
      </c>
      <c r="AU162" s="261" t="s">
        <v>85</v>
      </c>
      <c r="AV162" s="12" t="s">
        <v>83</v>
      </c>
      <c r="AW162" s="12" t="s">
        <v>38</v>
      </c>
      <c r="AX162" s="12" t="s">
        <v>75</v>
      </c>
      <c r="AY162" s="261" t="s">
        <v>182</v>
      </c>
    </row>
    <row r="163" s="13" customFormat="1">
      <c r="B163" s="262"/>
      <c r="C163" s="263"/>
      <c r="D163" s="253" t="s">
        <v>252</v>
      </c>
      <c r="E163" s="264" t="s">
        <v>21</v>
      </c>
      <c r="F163" s="265" t="s">
        <v>21</v>
      </c>
      <c r="G163" s="263"/>
      <c r="H163" s="266">
        <v>0</v>
      </c>
      <c r="I163" s="267"/>
      <c r="J163" s="263"/>
      <c r="K163" s="263"/>
      <c r="L163" s="268"/>
      <c r="M163" s="269"/>
      <c r="N163" s="270"/>
      <c r="O163" s="270"/>
      <c r="P163" s="270"/>
      <c r="Q163" s="270"/>
      <c r="R163" s="270"/>
      <c r="S163" s="270"/>
      <c r="T163" s="271"/>
      <c r="AT163" s="272" t="s">
        <v>252</v>
      </c>
      <c r="AU163" s="272" t="s">
        <v>85</v>
      </c>
      <c r="AV163" s="13" t="s">
        <v>85</v>
      </c>
      <c r="AW163" s="13" t="s">
        <v>38</v>
      </c>
      <c r="AX163" s="13" t="s">
        <v>75</v>
      </c>
      <c r="AY163" s="272" t="s">
        <v>182</v>
      </c>
    </row>
    <row r="164" s="13" customFormat="1">
      <c r="B164" s="262"/>
      <c r="C164" s="263"/>
      <c r="D164" s="253" t="s">
        <v>252</v>
      </c>
      <c r="E164" s="264" t="s">
        <v>21</v>
      </c>
      <c r="F164" s="265" t="s">
        <v>85</v>
      </c>
      <c r="G164" s="263"/>
      <c r="H164" s="266">
        <v>2</v>
      </c>
      <c r="I164" s="267"/>
      <c r="J164" s="263"/>
      <c r="K164" s="263"/>
      <c r="L164" s="268"/>
      <c r="M164" s="269"/>
      <c r="N164" s="270"/>
      <c r="O164" s="270"/>
      <c r="P164" s="270"/>
      <c r="Q164" s="270"/>
      <c r="R164" s="270"/>
      <c r="S164" s="270"/>
      <c r="T164" s="271"/>
      <c r="AT164" s="272" t="s">
        <v>252</v>
      </c>
      <c r="AU164" s="272" t="s">
        <v>85</v>
      </c>
      <c r="AV164" s="13" t="s">
        <v>85</v>
      </c>
      <c r="AW164" s="13" t="s">
        <v>38</v>
      </c>
      <c r="AX164" s="13" t="s">
        <v>75</v>
      </c>
      <c r="AY164" s="272" t="s">
        <v>182</v>
      </c>
    </row>
    <row r="165" s="14" customFormat="1">
      <c r="B165" s="273"/>
      <c r="C165" s="274"/>
      <c r="D165" s="253" t="s">
        <v>252</v>
      </c>
      <c r="E165" s="275" t="s">
        <v>21</v>
      </c>
      <c r="F165" s="276" t="s">
        <v>270</v>
      </c>
      <c r="G165" s="274"/>
      <c r="H165" s="277">
        <v>5</v>
      </c>
      <c r="I165" s="278"/>
      <c r="J165" s="274"/>
      <c r="K165" s="274"/>
      <c r="L165" s="279"/>
      <c r="M165" s="280"/>
      <c r="N165" s="281"/>
      <c r="O165" s="281"/>
      <c r="P165" s="281"/>
      <c r="Q165" s="281"/>
      <c r="R165" s="281"/>
      <c r="S165" s="281"/>
      <c r="T165" s="282"/>
      <c r="AT165" s="283" t="s">
        <v>252</v>
      </c>
      <c r="AU165" s="283" t="s">
        <v>85</v>
      </c>
      <c r="AV165" s="14" t="s">
        <v>198</v>
      </c>
      <c r="AW165" s="14" t="s">
        <v>38</v>
      </c>
      <c r="AX165" s="14" t="s">
        <v>83</v>
      </c>
      <c r="AY165" s="283" t="s">
        <v>182</v>
      </c>
    </row>
    <row r="166" s="1" customFormat="1" ht="16.5" customHeight="1">
      <c r="B166" s="47"/>
      <c r="C166" s="235" t="s">
        <v>219</v>
      </c>
      <c r="D166" s="235" t="s">
        <v>185</v>
      </c>
      <c r="E166" s="236" t="s">
        <v>1939</v>
      </c>
      <c r="F166" s="237" t="s">
        <v>1940</v>
      </c>
      <c r="G166" s="238" t="s">
        <v>265</v>
      </c>
      <c r="H166" s="239">
        <v>51.182000000000002</v>
      </c>
      <c r="I166" s="240"/>
      <c r="J166" s="241">
        <f>ROUND(I166*H166,2)</f>
        <v>0</v>
      </c>
      <c r="K166" s="237" t="s">
        <v>189</v>
      </c>
      <c r="L166" s="73"/>
      <c r="M166" s="242" t="s">
        <v>21</v>
      </c>
      <c r="N166" s="243" t="s">
        <v>46</v>
      </c>
      <c r="O166" s="48"/>
      <c r="P166" s="244">
        <f>O166*H166</f>
        <v>0</v>
      </c>
      <c r="Q166" s="244">
        <v>2.45329</v>
      </c>
      <c r="R166" s="244">
        <f>Q166*H166</f>
        <v>125.56428878</v>
      </c>
      <c r="S166" s="244">
        <v>0</v>
      </c>
      <c r="T166" s="245">
        <f>S166*H166</f>
        <v>0</v>
      </c>
      <c r="AR166" s="25" t="s">
        <v>198</v>
      </c>
      <c r="AT166" s="25" t="s">
        <v>185</v>
      </c>
      <c r="AU166" s="25" t="s">
        <v>85</v>
      </c>
      <c r="AY166" s="25" t="s">
        <v>182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5" t="s">
        <v>83</v>
      </c>
      <c r="BK166" s="246">
        <f>ROUND(I166*H166,2)</f>
        <v>0</v>
      </c>
      <c r="BL166" s="25" t="s">
        <v>198</v>
      </c>
      <c r="BM166" s="25" t="s">
        <v>1941</v>
      </c>
    </row>
    <row r="167" s="12" customFormat="1">
      <c r="B167" s="251"/>
      <c r="C167" s="252"/>
      <c r="D167" s="253" t="s">
        <v>252</v>
      </c>
      <c r="E167" s="254" t="s">
        <v>21</v>
      </c>
      <c r="F167" s="255" t="s">
        <v>1942</v>
      </c>
      <c r="G167" s="252"/>
      <c r="H167" s="254" t="s">
        <v>21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AT167" s="261" t="s">
        <v>252</v>
      </c>
      <c r="AU167" s="261" t="s">
        <v>85</v>
      </c>
      <c r="AV167" s="12" t="s">
        <v>83</v>
      </c>
      <c r="AW167" s="12" t="s">
        <v>38</v>
      </c>
      <c r="AX167" s="12" t="s">
        <v>75</v>
      </c>
      <c r="AY167" s="261" t="s">
        <v>182</v>
      </c>
    </row>
    <row r="168" s="13" customFormat="1">
      <c r="B168" s="262"/>
      <c r="C168" s="263"/>
      <c r="D168" s="253" t="s">
        <v>252</v>
      </c>
      <c r="E168" s="264" t="s">
        <v>21</v>
      </c>
      <c r="F168" s="265" t="s">
        <v>21</v>
      </c>
      <c r="G168" s="263"/>
      <c r="H168" s="266">
        <v>0</v>
      </c>
      <c r="I168" s="267"/>
      <c r="J168" s="263"/>
      <c r="K168" s="263"/>
      <c r="L168" s="268"/>
      <c r="M168" s="269"/>
      <c r="N168" s="270"/>
      <c r="O168" s="270"/>
      <c r="P168" s="270"/>
      <c r="Q168" s="270"/>
      <c r="R168" s="270"/>
      <c r="S168" s="270"/>
      <c r="T168" s="271"/>
      <c r="AT168" s="272" t="s">
        <v>252</v>
      </c>
      <c r="AU168" s="272" t="s">
        <v>85</v>
      </c>
      <c r="AV168" s="13" t="s">
        <v>85</v>
      </c>
      <c r="AW168" s="13" t="s">
        <v>38</v>
      </c>
      <c r="AX168" s="13" t="s">
        <v>75</v>
      </c>
      <c r="AY168" s="272" t="s">
        <v>182</v>
      </c>
    </row>
    <row r="169" s="13" customFormat="1">
      <c r="B169" s="262"/>
      <c r="C169" s="263"/>
      <c r="D169" s="253" t="s">
        <v>252</v>
      </c>
      <c r="E169" s="264" t="s">
        <v>21</v>
      </c>
      <c r="F169" s="265" t="s">
        <v>1943</v>
      </c>
      <c r="G169" s="263"/>
      <c r="H169" s="266">
        <v>51.182000000000002</v>
      </c>
      <c r="I169" s="267"/>
      <c r="J169" s="263"/>
      <c r="K169" s="263"/>
      <c r="L169" s="268"/>
      <c r="M169" s="269"/>
      <c r="N169" s="270"/>
      <c r="O169" s="270"/>
      <c r="P169" s="270"/>
      <c r="Q169" s="270"/>
      <c r="R169" s="270"/>
      <c r="S169" s="270"/>
      <c r="T169" s="271"/>
      <c r="AT169" s="272" t="s">
        <v>252</v>
      </c>
      <c r="AU169" s="272" t="s">
        <v>85</v>
      </c>
      <c r="AV169" s="13" t="s">
        <v>85</v>
      </c>
      <c r="AW169" s="13" t="s">
        <v>38</v>
      </c>
      <c r="AX169" s="13" t="s">
        <v>83</v>
      </c>
      <c r="AY169" s="272" t="s">
        <v>182</v>
      </c>
    </row>
    <row r="170" s="1" customFormat="1" ht="16.5" customHeight="1">
      <c r="B170" s="47"/>
      <c r="C170" s="235" t="s">
        <v>223</v>
      </c>
      <c r="D170" s="235" t="s">
        <v>185</v>
      </c>
      <c r="E170" s="236" t="s">
        <v>1944</v>
      </c>
      <c r="F170" s="237" t="s">
        <v>1945</v>
      </c>
      <c r="G170" s="238" t="s">
        <v>250</v>
      </c>
      <c r="H170" s="239">
        <v>131.88</v>
      </c>
      <c r="I170" s="240"/>
      <c r="J170" s="241">
        <f>ROUND(I170*H170,2)</f>
        <v>0</v>
      </c>
      <c r="K170" s="237" t="s">
        <v>189</v>
      </c>
      <c r="L170" s="73"/>
      <c r="M170" s="242" t="s">
        <v>21</v>
      </c>
      <c r="N170" s="243" t="s">
        <v>46</v>
      </c>
      <c r="O170" s="48"/>
      <c r="P170" s="244">
        <f>O170*H170</f>
        <v>0</v>
      </c>
      <c r="Q170" s="244">
        <v>0.0025100000000000001</v>
      </c>
      <c r="R170" s="244">
        <f>Q170*H170</f>
        <v>0.3310188</v>
      </c>
      <c r="S170" s="244">
        <v>0</v>
      </c>
      <c r="T170" s="245">
        <f>S170*H170</f>
        <v>0</v>
      </c>
      <c r="AR170" s="25" t="s">
        <v>198</v>
      </c>
      <c r="AT170" s="25" t="s">
        <v>185</v>
      </c>
      <c r="AU170" s="25" t="s">
        <v>85</v>
      </c>
      <c r="AY170" s="25" t="s">
        <v>182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5" t="s">
        <v>83</v>
      </c>
      <c r="BK170" s="246">
        <f>ROUND(I170*H170,2)</f>
        <v>0</v>
      </c>
      <c r="BL170" s="25" t="s">
        <v>198</v>
      </c>
      <c r="BM170" s="25" t="s">
        <v>1946</v>
      </c>
    </row>
    <row r="171" s="12" customFormat="1">
      <c r="B171" s="251"/>
      <c r="C171" s="252"/>
      <c r="D171" s="253" t="s">
        <v>252</v>
      </c>
      <c r="E171" s="254" t="s">
        <v>21</v>
      </c>
      <c r="F171" s="255" t="s">
        <v>1947</v>
      </c>
      <c r="G171" s="252"/>
      <c r="H171" s="254" t="s">
        <v>21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AT171" s="261" t="s">
        <v>252</v>
      </c>
      <c r="AU171" s="261" t="s">
        <v>85</v>
      </c>
      <c r="AV171" s="12" t="s">
        <v>83</v>
      </c>
      <c r="AW171" s="12" t="s">
        <v>38</v>
      </c>
      <c r="AX171" s="12" t="s">
        <v>75</v>
      </c>
      <c r="AY171" s="261" t="s">
        <v>182</v>
      </c>
    </row>
    <row r="172" s="13" customFormat="1">
      <c r="B172" s="262"/>
      <c r="C172" s="263"/>
      <c r="D172" s="253" t="s">
        <v>252</v>
      </c>
      <c r="E172" s="264" t="s">
        <v>21</v>
      </c>
      <c r="F172" s="265" t="s">
        <v>21</v>
      </c>
      <c r="G172" s="263"/>
      <c r="H172" s="266">
        <v>0</v>
      </c>
      <c r="I172" s="267"/>
      <c r="J172" s="263"/>
      <c r="K172" s="263"/>
      <c r="L172" s="268"/>
      <c r="M172" s="269"/>
      <c r="N172" s="270"/>
      <c r="O172" s="270"/>
      <c r="P172" s="270"/>
      <c r="Q172" s="270"/>
      <c r="R172" s="270"/>
      <c r="S172" s="270"/>
      <c r="T172" s="271"/>
      <c r="AT172" s="272" t="s">
        <v>252</v>
      </c>
      <c r="AU172" s="272" t="s">
        <v>85</v>
      </c>
      <c r="AV172" s="13" t="s">
        <v>85</v>
      </c>
      <c r="AW172" s="13" t="s">
        <v>38</v>
      </c>
      <c r="AX172" s="13" t="s">
        <v>75</v>
      </c>
      <c r="AY172" s="272" t="s">
        <v>182</v>
      </c>
    </row>
    <row r="173" s="13" customFormat="1">
      <c r="B173" s="262"/>
      <c r="C173" s="263"/>
      <c r="D173" s="253" t="s">
        <v>252</v>
      </c>
      <c r="E173" s="264" t="s">
        <v>21</v>
      </c>
      <c r="F173" s="265" t="s">
        <v>1948</v>
      </c>
      <c r="G173" s="263"/>
      <c r="H173" s="266">
        <v>131.88</v>
      </c>
      <c r="I173" s="267"/>
      <c r="J173" s="263"/>
      <c r="K173" s="263"/>
      <c r="L173" s="268"/>
      <c r="M173" s="269"/>
      <c r="N173" s="270"/>
      <c r="O173" s="270"/>
      <c r="P173" s="270"/>
      <c r="Q173" s="270"/>
      <c r="R173" s="270"/>
      <c r="S173" s="270"/>
      <c r="T173" s="271"/>
      <c r="AT173" s="272" t="s">
        <v>252</v>
      </c>
      <c r="AU173" s="272" t="s">
        <v>85</v>
      </c>
      <c r="AV173" s="13" t="s">
        <v>85</v>
      </c>
      <c r="AW173" s="13" t="s">
        <v>38</v>
      </c>
      <c r="AX173" s="13" t="s">
        <v>83</v>
      </c>
      <c r="AY173" s="272" t="s">
        <v>182</v>
      </c>
    </row>
    <row r="174" s="1" customFormat="1" ht="16.5" customHeight="1">
      <c r="B174" s="47"/>
      <c r="C174" s="235" t="s">
        <v>227</v>
      </c>
      <c r="D174" s="235" t="s">
        <v>185</v>
      </c>
      <c r="E174" s="236" t="s">
        <v>1949</v>
      </c>
      <c r="F174" s="237" t="s">
        <v>1950</v>
      </c>
      <c r="G174" s="238" t="s">
        <v>250</v>
      </c>
      <c r="H174" s="239">
        <v>131.88</v>
      </c>
      <c r="I174" s="240"/>
      <c r="J174" s="241">
        <f>ROUND(I174*H174,2)</f>
        <v>0</v>
      </c>
      <c r="K174" s="237" t="s">
        <v>189</v>
      </c>
      <c r="L174" s="73"/>
      <c r="M174" s="242" t="s">
        <v>21</v>
      </c>
      <c r="N174" s="243" t="s">
        <v>46</v>
      </c>
      <c r="O174" s="48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AR174" s="25" t="s">
        <v>198</v>
      </c>
      <c r="AT174" s="25" t="s">
        <v>185</v>
      </c>
      <c r="AU174" s="25" t="s">
        <v>85</v>
      </c>
      <c r="AY174" s="25" t="s">
        <v>182</v>
      </c>
      <c r="BE174" s="246">
        <f>IF(N174="základní",J174,0)</f>
        <v>0</v>
      </c>
      <c r="BF174" s="246">
        <f>IF(N174="snížená",J174,0)</f>
        <v>0</v>
      </c>
      <c r="BG174" s="246">
        <f>IF(N174="zákl. přenesená",J174,0)</f>
        <v>0</v>
      </c>
      <c r="BH174" s="246">
        <f>IF(N174="sníž. přenesená",J174,0)</f>
        <v>0</v>
      </c>
      <c r="BI174" s="246">
        <f>IF(N174="nulová",J174,0)</f>
        <v>0</v>
      </c>
      <c r="BJ174" s="25" t="s">
        <v>83</v>
      </c>
      <c r="BK174" s="246">
        <f>ROUND(I174*H174,2)</f>
        <v>0</v>
      </c>
      <c r="BL174" s="25" t="s">
        <v>198</v>
      </c>
      <c r="BM174" s="25" t="s">
        <v>1951</v>
      </c>
    </row>
    <row r="175" s="1" customFormat="1" ht="16.5" customHeight="1">
      <c r="B175" s="47"/>
      <c r="C175" s="235" t="s">
        <v>233</v>
      </c>
      <c r="D175" s="235" t="s">
        <v>185</v>
      </c>
      <c r="E175" s="236" t="s">
        <v>1952</v>
      </c>
      <c r="F175" s="237" t="s">
        <v>1953</v>
      </c>
      <c r="G175" s="238" t="s">
        <v>303</v>
      </c>
      <c r="H175" s="239">
        <v>4.6100000000000003</v>
      </c>
      <c r="I175" s="240"/>
      <c r="J175" s="241">
        <f>ROUND(I175*H175,2)</f>
        <v>0</v>
      </c>
      <c r="K175" s="237" t="s">
        <v>189</v>
      </c>
      <c r="L175" s="73"/>
      <c r="M175" s="242" t="s">
        <v>21</v>
      </c>
      <c r="N175" s="243" t="s">
        <v>46</v>
      </c>
      <c r="O175" s="48"/>
      <c r="P175" s="244">
        <f>O175*H175</f>
        <v>0</v>
      </c>
      <c r="Q175" s="244">
        <v>1.0538799999999999</v>
      </c>
      <c r="R175" s="244">
        <f>Q175*H175</f>
        <v>4.8583867999999999</v>
      </c>
      <c r="S175" s="244">
        <v>0</v>
      </c>
      <c r="T175" s="245">
        <f>S175*H175</f>
        <v>0</v>
      </c>
      <c r="AR175" s="25" t="s">
        <v>198</v>
      </c>
      <c r="AT175" s="25" t="s">
        <v>185</v>
      </c>
      <c r="AU175" s="25" t="s">
        <v>85</v>
      </c>
      <c r="AY175" s="25" t="s">
        <v>182</v>
      </c>
      <c r="BE175" s="246">
        <f>IF(N175="základní",J175,0)</f>
        <v>0</v>
      </c>
      <c r="BF175" s="246">
        <f>IF(N175="snížená",J175,0)</f>
        <v>0</v>
      </c>
      <c r="BG175" s="246">
        <f>IF(N175="zákl. přenesená",J175,0)</f>
        <v>0</v>
      </c>
      <c r="BH175" s="246">
        <f>IF(N175="sníž. přenesená",J175,0)</f>
        <v>0</v>
      </c>
      <c r="BI175" s="246">
        <f>IF(N175="nulová",J175,0)</f>
        <v>0</v>
      </c>
      <c r="BJ175" s="25" t="s">
        <v>83</v>
      </c>
      <c r="BK175" s="246">
        <f>ROUND(I175*H175,2)</f>
        <v>0</v>
      </c>
      <c r="BL175" s="25" t="s">
        <v>198</v>
      </c>
      <c r="BM175" s="25" t="s">
        <v>1954</v>
      </c>
    </row>
    <row r="176" s="12" customFormat="1">
      <c r="B176" s="251"/>
      <c r="C176" s="252"/>
      <c r="D176" s="253" t="s">
        <v>252</v>
      </c>
      <c r="E176" s="254" t="s">
        <v>21</v>
      </c>
      <c r="F176" s="255" t="s">
        <v>1955</v>
      </c>
      <c r="G176" s="252"/>
      <c r="H176" s="254" t="s">
        <v>21</v>
      </c>
      <c r="I176" s="256"/>
      <c r="J176" s="252"/>
      <c r="K176" s="252"/>
      <c r="L176" s="257"/>
      <c r="M176" s="258"/>
      <c r="N176" s="259"/>
      <c r="O176" s="259"/>
      <c r="P176" s="259"/>
      <c r="Q176" s="259"/>
      <c r="R176" s="259"/>
      <c r="S176" s="259"/>
      <c r="T176" s="260"/>
      <c r="AT176" s="261" t="s">
        <v>252</v>
      </c>
      <c r="AU176" s="261" t="s">
        <v>85</v>
      </c>
      <c r="AV176" s="12" t="s">
        <v>83</v>
      </c>
      <c r="AW176" s="12" t="s">
        <v>38</v>
      </c>
      <c r="AX176" s="12" t="s">
        <v>75</v>
      </c>
      <c r="AY176" s="261" t="s">
        <v>182</v>
      </c>
    </row>
    <row r="177" s="13" customFormat="1">
      <c r="B177" s="262"/>
      <c r="C177" s="263"/>
      <c r="D177" s="253" t="s">
        <v>252</v>
      </c>
      <c r="E177" s="264" t="s">
        <v>21</v>
      </c>
      <c r="F177" s="265" t="s">
        <v>21</v>
      </c>
      <c r="G177" s="263"/>
      <c r="H177" s="266">
        <v>0</v>
      </c>
      <c r="I177" s="267"/>
      <c r="J177" s="263"/>
      <c r="K177" s="263"/>
      <c r="L177" s="268"/>
      <c r="M177" s="269"/>
      <c r="N177" s="270"/>
      <c r="O177" s="270"/>
      <c r="P177" s="270"/>
      <c r="Q177" s="270"/>
      <c r="R177" s="270"/>
      <c r="S177" s="270"/>
      <c r="T177" s="271"/>
      <c r="AT177" s="272" t="s">
        <v>252</v>
      </c>
      <c r="AU177" s="272" t="s">
        <v>85</v>
      </c>
      <c r="AV177" s="13" t="s">
        <v>85</v>
      </c>
      <c r="AW177" s="13" t="s">
        <v>38</v>
      </c>
      <c r="AX177" s="13" t="s">
        <v>75</v>
      </c>
      <c r="AY177" s="272" t="s">
        <v>182</v>
      </c>
    </row>
    <row r="178" s="13" customFormat="1">
      <c r="B178" s="262"/>
      <c r="C178" s="263"/>
      <c r="D178" s="253" t="s">
        <v>252</v>
      </c>
      <c r="E178" s="264" t="s">
        <v>21</v>
      </c>
      <c r="F178" s="265" t="s">
        <v>1956</v>
      </c>
      <c r="G178" s="263"/>
      <c r="H178" s="266">
        <v>4.6100000000000003</v>
      </c>
      <c r="I178" s="267"/>
      <c r="J178" s="263"/>
      <c r="K178" s="263"/>
      <c r="L178" s="268"/>
      <c r="M178" s="269"/>
      <c r="N178" s="270"/>
      <c r="O178" s="270"/>
      <c r="P178" s="270"/>
      <c r="Q178" s="270"/>
      <c r="R178" s="270"/>
      <c r="S178" s="270"/>
      <c r="T178" s="271"/>
      <c r="AT178" s="272" t="s">
        <v>252</v>
      </c>
      <c r="AU178" s="272" t="s">
        <v>85</v>
      </c>
      <c r="AV178" s="13" t="s">
        <v>85</v>
      </c>
      <c r="AW178" s="13" t="s">
        <v>38</v>
      </c>
      <c r="AX178" s="13" t="s">
        <v>83</v>
      </c>
      <c r="AY178" s="272" t="s">
        <v>182</v>
      </c>
    </row>
    <row r="179" s="1" customFormat="1" ht="16.5" customHeight="1">
      <c r="B179" s="47"/>
      <c r="C179" s="235" t="s">
        <v>238</v>
      </c>
      <c r="D179" s="235" t="s">
        <v>185</v>
      </c>
      <c r="E179" s="236" t="s">
        <v>1957</v>
      </c>
      <c r="F179" s="237" t="s">
        <v>1958</v>
      </c>
      <c r="G179" s="238" t="s">
        <v>265</v>
      </c>
      <c r="H179" s="239">
        <v>0.182</v>
      </c>
      <c r="I179" s="240"/>
      <c r="J179" s="241">
        <f>ROUND(I179*H179,2)</f>
        <v>0</v>
      </c>
      <c r="K179" s="237" t="s">
        <v>189</v>
      </c>
      <c r="L179" s="73"/>
      <c r="M179" s="242" t="s">
        <v>21</v>
      </c>
      <c r="N179" s="243" t="s">
        <v>46</v>
      </c>
      <c r="O179" s="48"/>
      <c r="P179" s="244">
        <f>O179*H179</f>
        <v>0</v>
      </c>
      <c r="Q179" s="244">
        <v>2.1183200000000002</v>
      </c>
      <c r="R179" s="244">
        <f>Q179*H179</f>
        <v>0.38553424000000003</v>
      </c>
      <c r="S179" s="244">
        <v>0</v>
      </c>
      <c r="T179" s="245">
        <f>S179*H179</f>
        <v>0</v>
      </c>
      <c r="AR179" s="25" t="s">
        <v>198</v>
      </c>
      <c r="AT179" s="25" t="s">
        <v>185</v>
      </c>
      <c r="AU179" s="25" t="s">
        <v>85</v>
      </c>
      <c r="AY179" s="25" t="s">
        <v>182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5" t="s">
        <v>83</v>
      </c>
      <c r="BK179" s="246">
        <f>ROUND(I179*H179,2)</f>
        <v>0</v>
      </c>
      <c r="BL179" s="25" t="s">
        <v>198</v>
      </c>
      <c r="BM179" s="25" t="s">
        <v>1959</v>
      </c>
    </row>
    <row r="180" s="12" customFormat="1">
      <c r="B180" s="251"/>
      <c r="C180" s="252"/>
      <c r="D180" s="253" t="s">
        <v>252</v>
      </c>
      <c r="E180" s="254" t="s">
        <v>21</v>
      </c>
      <c r="F180" s="255" t="s">
        <v>1936</v>
      </c>
      <c r="G180" s="252"/>
      <c r="H180" s="254" t="s">
        <v>21</v>
      </c>
      <c r="I180" s="256"/>
      <c r="J180" s="252"/>
      <c r="K180" s="252"/>
      <c r="L180" s="257"/>
      <c r="M180" s="258"/>
      <c r="N180" s="259"/>
      <c r="O180" s="259"/>
      <c r="P180" s="259"/>
      <c r="Q180" s="259"/>
      <c r="R180" s="259"/>
      <c r="S180" s="259"/>
      <c r="T180" s="260"/>
      <c r="AT180" s="261" t="s">
        <v>252</v>
      </c>
      <c r="AU180" s="261" t="s">
        <v>85</v>
      </c>
      <c r="AV180" s="12" t="s">
        <v>83</v>
      </c>
      <c r="AW180" s="12" t="s">
        <v>38</v>
      </c>
      <c r="AX180" s="12" t="s">
        <v>75</v>
      </c>
      <c r="AY180" s="261" t="s">
        <v>182</v>
      </c>
    </row>
    <row r="181" s="13" customFormat="1">
      <c r="B181" s="262"/>
      <c r="C181" s="263"/>
      <c r="D181" s="253" t="s">
        <v>252</v>
      </c>
      <c r="E181" s="264" t="s">
        <v>21</v>
      </c>
      <c r="F181" s="265" t="s">
        <v>21</v>
      </c>
      <c r="G181" s="263"/>
      <c r="H181" s="266">
        <v>0</v>
      </c>
      <c r="I181" s="267"/>
      <c r="J181" s="263"/>
      <c r="K181" s="263"/>
      <c r="L181" s="268"/>
      <c r="M181" s="269"/>
      <c r="N181" s="270"/>
      <c r="O181" s="270"/>
      <c r="P181" s="270"/>
      <c r="Q181" s="270"/>
      <c r="R181" s="270"/>
      <c r="S181" s="270"/>
      <c r="T181" s="271"/>
      <c r="AT181" s="272" t="s">
        <v>252</v>
      </c>
      <c r="AU181" s="272" t="s">
        <v>85</v>
      </c>
      <c r="AV181" s="13" t="s">
        <v>85</v>
      </c>
      <c r="AW181" s="13" t="s">
        <v>38</v>
      </c>
      <c r="AX181" s="13" t="s">
        <v>75</v>
      </c>
      <c r="AY181" s="272" t="s">
        <v>182</v>
      </c>
    </row>
    <row r="182" s="13" customFormat="1">
      <c r="B182" s="262"/>
      <c r="C182" s="263"/>
      <c r="D182" s="253" t="s">
        <v>252</v>
      </c>
      <c r="E182" s="264" t="s">
        <v>21</v>
      </c>
      <c r="F182" s="265" t="s">
        <v>1960</v>
      </c>
      <c r="G182" s="263"/>
      <c r="H182" s="266">
        <v>0.182</v>
      </c>
      <c r="I182" s="267"/>
      <c r="J182" s="263"/>
      <c r="K182" s="263"/>
      <c r="L182" s="268"/>
      <c r="M182" s="269"/>
      <c r="N182" s="270"/>
      <c r="O182" s="270"/>
      <c r="P182" s="270"/>
      <c r="Q182" s="270"/>
      <c r="R182" s="270"/>
      <c r="S182" s="270"/>
      <c r="T182" s="271"/>
      <c r="AT182" s="272" t="s">
        <v>252</v>
      </c>
      <c r="AU182" s="272" t="s">
        <v>85</v>
      </c>
      <c r="AV182" s="13" t="s">
        <v>85</v>
      </c>
      <c r="AW182" s="13" t="s">
        <v>38</v>
      </c>
      <c r="AX182" s="13" t="s">
        <v>83</v>
      </c>
      <c r="AY182" s="272" t="s">
        <v>182</v>
      </c>
    </row>
    <row r="183" s="1" customFormat="1" ht="16.5" customHeight="1">
      <c r="B183" s="47"/>
      <c r="C183" s="235" t="s">
        <v>313</v>
      </c>
      <c r="D183" s="235" t="s">
        <v>185</v>
      </c>
      <c r="E183" s="236" t="s">
        <v>1961</v>
      </c>
      <c r="F183" s="237" t="s">
        <v>1962</v>
      </c>
      <c r="G183" s="238" t="s">
        <v>303</v>
      </c>
      <c r="H183" s="239">
        <v>0.014999999999999999</v>
      </c>
      <c r="I183" s="240"/>
      <c r="J183" s="241">
        <f>ROUND(I183*H183,2)</f>
        <v>0</v>
      </c>
      <c r="K183" s="237" t="s">
        <v>189</v>
      </c>
      <c r="L183" s="73"/>
      <c r="M183" s="242" t="s">
        <v>21</v>
      </c>
      <c r="N183" s="243" t="s">
        <v>46</v>
      </c>
      <c r="O183" s="48"/>
      <c r="P183" s="244">
        <f>O183*H183</f>
        <v>0</v>
      </c>
      <c r="Q183" s="244">
        <v>1.0519700000000001</v>
      </c>
      <c r="R183" s="244">
        <f>Q183*H183</f>
        <v>0.01577955</v>
      </c>
      <c r="S183" s="244">
        <v>0</v>
      </c>
      <c r="T183" s="245">
        <f>S183*H183</f>
        <v>0</v>
      </c>
      <c r="AR183" s="25" t="s">
        <v>198</v>
      </c>
      <c r="AT183" s="25" t="s">
        <v>185</v>
      </c>
      <c r="AU183" s="25" t="s">
        <v>85</v>
      </c>
      <c r="AY183" s="25" t="s">
        <v>182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5" t="s">
        <v>83</v>
      </c>
      <c r="BK183" s="246">
        <f>ROUND(I183*H183,2)</f>
        <v>0</v>
      </c>
      <c r="BL183" s="25" t="s">
        <v>198</v>
      </c>
      <c r="BM183" s="25" t="s">
        <v>1963</v>
      </c>
    </row>
    <row r="184" s="12" customFormat="1">
      <c r="B184" s="251"/>
      <c r="C184" s="252"/>
      <c r="D184" s="253" t="s">
        <v>252</v>
      </c>
      <c r="E184" s="254" t="s">
        <v>21</v>
      </c>
      <c r="F184" s="255" t="s">
        <v>1964</v>
      </c>
      <c r="G184" s="252"/>
      <c r="H184" s="254" t="s">
        <v>21</v>
      </c>
      <c r="I184" s="256"/>
      <c r="J184" s="252"/>
      <c r="K184" s="252"/>
      <c r="L184" s="257"/>
      <c r="M184" s="258"/>
      <c r="N184" s="259"/>
      <c r="O184" s="259"/>
      <c r="P184" s="259"/>
      <c r="Q184" s="259"/>
      <c r="R184" s="259"/>
      <c r="S184" s="259"/>
      <c r="T184" s="260"/>
      <c r="AT184" s="261" t="s">
        <v>252</v>
      </c>
      <c r="AU184" s="261" t="s">
        <v>85</v>
      </c>
      <c r="AV184" s="12" t="s">
        <v>83</v>
      </c>
      <c r="AW184" s="12" t="s">
        <v>38</v>
      </c>
      <c r="AX184" s="12" t="s">
        <v>75</v>
      </c>
      <c r="AY184" s="261" t="s">
        <v>182</v>
      </c>
    </row>
    <row r="185" s="13" customFormat="1">
      <c r="B185" s="262"/>
      <c r="C185" s="263"/>
      <c r="D185" s="253" t="s">
        <v>252</v>
      </c>
      <c r="E185" s="264" t="s">
        <v>21</v>
      </c>
      <c r="F185" s="265" t="s">
        <v>21</v>
      </c>
      <c r="G185" s="263"/>
      <c r="H185" s="266">
        <v>0</v>
      </c>
      <c r="I185" s="267"/>
      <c r="J185" s="263"/>
      <c r="K185" s="263"/>
      <c r="L185" s="268"/>
      <c r="M185" s="269"/>
      <c r="N185" s="270"/>
      <c r="O185" s="270"/>
      <c r="P185" s="270"/>
      <c r="Q185" s="270"/>
      <c r="R185" s="270"/>
      <c r="S185" s="270"/>
      <c r="T185" s="271"/>
      <c r="AT185" s="272" t="s">
        <v>252</v>
      </c>
      <c r="AU185" s="272" t="s">
        <v>85</v>
      </c>
      <c r="AV185" s="13" t="s">
        <v>85</v>
      </c>
      <c r="AW185" s="13" t="s">
        <v>38</v>
      </c>
      <c r="AX185" s="13" t="s">
        <v>75</v>
      </c>
      <c r="AY185" s="272" t="s">
        <v>182</v>
      </c>
    </row>
    <row r="186" s="13" customFormat="1">
      <c r="B186" s="262"/>
      <c r="C186" s="263"/>
      <c r="D186" s="253" t="s">
        <v>252</v>
      </c>
      <c r="E186" s="264" t="s">
        <v>21</v>
      </c>
      <c r="F186" s="265" t="s">
        <v>1965</v>
      </c>
      <c r="G186" s="263"/>
      <c r="H186" s="266">
        <v>0.014999999999999999</v>
      </c>
      <c r="I186" s="267"/>
      <c r="J186" s="263"/>
      <c r="K186" s="263"/>
      <c r="L186" s="268"/>
      <c r="M186" s="269"/>
      <c r="N186" s="270"/>
      <c r="O186" s="270"/>
      <c r="P186" s="270"/>
      <c r="Q186" s="270"/>
      <c r="R186" s="270"/>
      <c r="S186" s="270"/>
      <c r="T186" s="271"/>
      <c r="AT186" s="272" t="s">
        <v>252</v>
      </c>
      <c r="AU186" s="272" t="s">
        <v>85</v>
      </c>
      <c r="AV186" s="13" t="s">
        <v>85</v>
      </c>
      <c r="AW186" s="13" t="s">
        <v>38</v>
      </c>
      <c r="AX186" s="13" t="s">
        <v>83</v>
      </c>
      <c r="AY186" s="272" t="s">
        <v>182</v>
      </c>
    </row>
    <row r="187" s="1" customFormat="1" ht="16.5" customHeight="1">
      <c r="B187" s="47"/>
      <c r="C187" s="235" t="s">
        <v>10</v>
      </c>
      <c r="D187" s="235" t="s">
        <v>185</v>
      </c>
      <c r="E187" s="236" t="s">
        <v>1966</v>
      </c>
      <c r="F187" s="237" t="s">
        <v>1967</v>
      </c>
      <c r="G187" s="238" t="s">
        <v>303</v>
      </c>
      <c r="H187" s="239">
        <v>7.8079999999999998</v>
      </c>
      <c r="I187" s="240"/>
      <c r="J187" s="241">
        <f>ROUND(I187*H187,2)</f>
        <v>0</v>
      </c>
      <c r="K187" s="237" t="s">
        <v>189</v>
      </c>
      <c r="L187" s="73"/>
      <c r="M187" s="242" t="s">
        <v>21</v>
      </c>
      <c r="N187" s="243" t="s">
        <v>46</v>
      </c>
      <c r="O187" s="48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AR187" s="25" t="s">
        <v>198</v>
      </c>
      <c r="AT187" s="25" t="s">
        <v>185</v>
      </c>
      <c r="AU187" s="25" t="s">
        <v>85</v>
      </c>
      <c r="AY187" s="25" t="s">
        <v>182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5" t="s">
        <v>83</v>
      </c>
      <c r="BK187" s="246">
        <f>ROUND(I187*H187,2)</f>
        <v>0</v>
      </c>
      <c r="BL187" s="25" t="s">
        <v>198</v>
      </c>
      <c r="BM187" s="25" t="s">
        <v>1968</v>
      </c>
    </row>
    <row r="188" s="12" customFormat="1">
      <c r="B188" s="251"/>
      <c r="C188" s="252"/>
      <c r="D188" s="253" t="s">
        <v>252</v>
      </c>
      <c r="E188" s="254" t="s">
        <v>21</v>
      </c>
      <c r="F188" s="255" t="s">
        <v>1969</v>
      </c>
      <c r="G188" s="252"/>
      <c r="H188" s="254" t="s">
        <v>21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AT188" s="261" t="s">
        <v>252</v>
      </c>
      <c r="AU188" s="261" t="s">
        <v>85</v>
      </c>
      <c r="AV188" s="12" t="s">
        <v>83</v>
      </c>
      <c r="AW188" s="12" t="s">
        <v>38</v>
      </c>
      <c r="AX188" s="12" t="s">
        <v>75</v>
      </c>
      <c r="AY188" s="261" t="s">
        <v>182</v>
      </c>
    </row>
    <row r="189" s="13" customFormat="1">
      <c r="B189" s="262"/>
      <c r="C189" s="263"/>
      <c r="D189" s="253" t="s">
        <v>252</v>
      </c>
      <c r="E189" s="264" t="s">
        <v>21</v>
      </c>
      <c r="F189" s="265" t="s">
        <v>21</v>
      </c>
      <c r="G189" s="263"/>
      <c r="H189" s="266">
        <v>0</v>
      </c>
      <c r="I189" s="267"/>
      <c r="J189" s="263"/>
      <c r="K189" s="263"/>
      <c r="L189" s="268"/>
      <c r="M189" s="269"/>
      <c r="N189" s="270"/>
      <c r="O189" s="270"/>
      <c r="P189" s="270"/>
      <c r="Q189" s="270"/>
      <c r="R189" s="270"/>
      <c r="S189" s="270"/>
      <c r="T189" s="271"/>
      <c r="AT189" s="272" t="s">
        <v>252</v>
      </c>
      <c r="AU189" s="272" t="s">
        <v>85</v>
      </c>
      <c r="AV189" s="13" t="s">
        <v>85</v>
      </c>
      <c r="AW189" s="13" t="s">
        <v>38</v>
      </c>
      <c r="AX189" s="13" t="s">
        <v>75</v>
      </c>
      <c r="AY189" s="272" t="s">
        <v>182</v>
      </c>
    </row>
    <row r="190" s="12" customFormat="1">
      <c r="B190" s="251"/>
      <c r="C190" s="252"/>
      <c r="D190" s="253" t="s">
        <v>252</v>
      </c>
      <c r="E190" s="254" t="s">
        <v>21</v>
      </c>
      <c r="F190" s="255" t="s">
        <v>1970</v>
      </c>
      <c r="G190" s="252"/>
      <c r="H190" s="254" t="s">
        <v>21</v>
      </c>
      <c r="I190" s="256"/>
      <c r="J190" s="252"/>
      <c r="K190" s="252"/>
      <c r="L190" s="257"/>
      <c r="M190" s="258"/>
      <c r="N190" s="259"/>
      <c r="O190" s="259"/>
      <c r="P190" s="259"/>
      <c r="Q190" s="259"/>
      <c r="R190" s="259"/>
      <c r="S190" s="259"/>
      <c r="T190" s="260"/>
      <c r="AT190" s="261" t="s">
        <v>252</v>
      </c>
      <c r="AU190" s="261" t="s">
        <v>85</v>
      </c>
      <c r="AV190" s="12" t="s">
        <v>83</v>
      </c>
      <c r="AW190" s="12" t="s">
        <v>38</v>
      </c>
      <c r="AX190" s="12" t="s">
        <v>75</v>
      </c>
      <c r="AY190" s="261" t="s">
        <v>182</v>
      </c>
    </row>
    <row r="191" s="13" customFormat="1">
      <c r="B191" s="262"/>
      <c r="C191" s="263"/>
      <c r="D191" s="253" t="s">
        <v>252</v>
      </c>
      <c r="E191" s="264" t="s">
        <v>21</v>
      </c>
      <c r="F191" s="265" t="s">
        <v>21</v>
      </c>
      <c r="G191" s="263"/>
      <c r="H191" s="266">
        <v>0</v>
      </c>
      <c r="I191" s="267"/>
      <c r="J191" s="263"/>
      <c r="K191" s="263"/>
      <c r="L191" s="268"/>
      <c r="M191" s="269"/>
      <c r="N191" s="270"/>
      <c r="O191" s="270"/>
      <c r="P191" s="270"/>
      <c r="Q191" s="270"/>
      <c r="R191" s="270"/>
      <c r="S191" s="270"/>
      <c r="T191" s="271"/>
      <c r="AT191" s="272" t="s">
        <v>252</v>
      </c>
      <c r="AU191" s="272" t="s">
        <v>85</v>
      </c>
      <c r="AV191" s="13" t="s">
        <v>85</v>
      </c>
      <c r="AW191" s="13" t="s">
        <v>38</v>
      </c>
      <c r="AX191" s="13" t="s">
        <v>75</v>
      </c>
      <c r="AY191" s="272" t="s">
        <v>182</v>
      </c>
    </row>
    <row r="192" s="13" customFormat="1">
      <c r="B192" s="262"/>
      <c r="C192" s="263"/>
      <c r="D192" s="253" t="s">
        <v>252</v>
      </c>
      <c r="E192" s="264" t="s">
        <v>21</v>
      </c>
      <c r="F192" s="265" t="s">
        <v>1971</v>
      </c>
      <c r="G192" s="263"/>
      <c r="H192" s="266">
        <v>6.9100000000000001</v>
      </c>
      <c r="I192" s="267"/>
      <c r="J192" s="263"/>
      <c r="K192" s="263"/>
      <c r="L192" s="268"/>
      <c r="M192" s="269"/>
      <c r="N192" s="270"/>
      <c r="O192" s="270"/>
      <c r="P192" s="270"/>
      <c r="Q192" s="270"/>
      <c r="R192" s="270"/>
      <c r="S192" s="270"/>
      <c r="T192" s="271"/>
      <c r="AT192" s="272" t="s">
        <v>252</v>
      </c>
      <c r="AU192" s="272" t="s">
        <v>85</v>
      </c>
      <c r="AV192" s="13" t="s">
        <v>85</v>
      </c>
      <c r="AW192" s="13" t="s">
        <v>38</v>
      </c>
      <c r="AX192" s="13" t="s">
        <v>75</v>
      </c>
      <c r="AY192" s="272" t="s">
        <v>182</v>
      </c>
    </row>
    <row r="193" s="15" customFormat="1">
      <c r="B193" s="299"/>
      <c r="C193" s="300"/>
      <c r="D193" s="253" t="s">
        <v>252</v>
      </c>
      <c r="E193" s="301" t="s">
        <v>21</v>
      </c>
      <c r="F193" s="302" t="s">
        <v>371</v>
      </c>
      <c r="G193" s="300"/>
      <c r="H193" s="303">
        <v>6.9100000000000001</v>
      </c>
      <c r="I193" s="304"/>
      <c r="J193" s="300"/>
      <c r="K193" s="300"/>
      <c r="L193" s="305"/>
      <c r="M193" s="306"/>
      <c r="N193" s="307"/>
      <c r="O193" s="307"/>
      <c r="P193" s="307"/>
      <c r="Q193" s="307"/>
      <c r="R193" s="307"/>
      <c r="S193" s="307"/>
      <c r="T193" s="308"/>
      <c r="AT193" s="309" t="s">
        <v>252</v>
      </c>
      <c r="AU193" s="309" t="s">
        <v>85</v>
      </c>
      <c r="AV193" s="15" t="s">
        <v>104</v>
      </c>
      <c r="AW193" s="15" t="s">
        <v>38</v>
      </c>
      <c r="AX193" s="15" t="s">
        <v>75</v>
      </c>
      <c r="AY193" s="309" t="s">
        <v>182</v>
      </c>
    </row>
    <row r="194" s="12" customFormat="1">
      <c r="B194" s="251"/>
      <c r="C194" s="252"/>
      <c r="D194" s="253" t="s">
        <v>252</v>
      </c>
      <c r="E194" s="254" t="s">
        <v>21</v>
      </c>
      <c r="F194" s="255" t="s">
        <v>1972</v>
      </c>
      <c r="G194" s="252"/>
      <c r="H194" s="254" t="s">
        <v>21</v>
      </c>
      <c r="I194" s="256"/>
      <c r="J194" s="252"/>
      <c r="K194" s="252"/>
      <c r="L194" s="257"/>
      <c r="M194" s="258"/>
      <c r="N194" s="259"/>
      <c r="O194" s="259"/>
      <c r="P194" s="259"/>
      <c r="Q194" s="259"/>
      <c r="R194" s="259"/>
      <c r="S194" s="259"/>
      <c r="T194" s="260"/>
      <c r="AT194" s="261" t="s">
        <v>252</v>
      </c>
      <c r="AU194" s="261" t="s">
        <v>85</v>
      </c>
      <c r="AV194" s="12" t="s">
        <v>83</v>
      </c>
      <c r="AW194" s="12" t="s">
        <v>38</v>
      </c>
      <c r="AX194" s="12" t="s">
        <v>75</v>
      </c>
      <c r="AY194" s="261" t="s">
        <v>182</v>
      </c>
    </row>
    <row r="195" s="13" customFormat="1">
      <c r="B195" s="262"/>
      <c r="C195" s="263"/>
      <c r="D195" s="253" t="s">
        <v>252</v>
      </c>
      <c r="E195" s="264" t="s">
        <v>21</v>
      </c>
      <c r="F195" s="265" t="s">
        <v>1973</v>
      </c>
      <c r="G195" s="263"/>
      <c r="H195" s="266">
        <v>0.89800000000000002</v>
      </c>
      <c r="I195" s="267"/>
      <c r="J195" s="263"/>
      <c r="K195" s="263"/>
      <c r="L195" s="268"/>
      <c r="M195" s="269"/>
      <c r="N195" s="270"/>
      <c r="O195" s="270"/>
      <c r="P195" s="270"/>
      <c r="Q195" s="270"/>
      <c r="R195" s="270"/>
      <c r="S195" s="270"/>
      <c r="T195" s="271"/>
      <c r="AT195" s="272" t="s">
        <v>252</v>
      </c>
      <c r="AU195" s="272" t="s">
        <v>85</v>
      </c>
      <c r="AV195" s="13" t="s">
        <v>85</v>
      </c>
      <c r="AW195" s="13" t="s">
        <v>38</v>
      </c>
      <c r="AX195" s="13" t="s">
        <v>75</v>
      </c>
      <c r="AY195" s="272" t="s">
        <v>182</v>
      </c>
    </row>
    <row r="196" s="14" customFormat="1">
      <c r="B196" s="273"/>
      <c r="C196" s="274"/>
      <c r="D196" s="253" t="s">
        <v>252</v>
      </c>
      <c r="E196" s="275" t="s">
        <v>21</v>
      </c>
      <c r="F196" s="276" t="s">
        <v>270</v>
      </c>
      <c r="G196" s="274"/>
      <c r="H196" s="277">
        <v>7.8079999999999998</v>
      </c>
      <c r="I196" s="278"/>
      <c r="J196" s="274"/>
      <c r="K196" s="274"/>
      <c r="L196" s="279"/>
      <c r="M196" s="280"/>
      <c r="N196" s="281"/>
      <c r="O196" s="281"/>
      <c r="P196" s="281"/>
      <c r="Q196" s="281"/>
      <c r="R196" s="281"/>
      <c r="S196" s="281"/>
      <c r="T196" s="282"/>
      <c r="AT196" s="283" t="s">
        <v>252</v>
      </c>
      <c r="AU196" s="283" t="s">
        <v>85</v>
      </c>
      <c r="AV196" s="14" t="s">
        <v>198</v>
      </c>
      <c r="AW196" s="14" t="s">
        <v>38</v>
      </c>
      <c r="AX196" s="14" t="s">
        <v>83</v>
      </c>
      <c r="AY196" s="283" t="s">
        <v>182</v>
      </c>
    </row>
    <row r="197" s="1" customFormat="1" ht="16.5" customHeight="1">
      <c r="B197" s="47"/>
      <c r="C197" s="284" t="s">
        <v>430</v>
      </c>
      <c r="D197" s="284" t="s">
        <v>300</v>
      </c>
      <c r="E197" s="285" t="s">
        <v>1974</v>
      </c>
      <c r="F197" s="286" t="s">
        <v>1975</v>
      </c>
      <c r="G197" s="287" t="s">
        <v>303</v>
      </c>
      <c r="H197" s="288">
        <v>8.5890000000000004</v>
      </c>
      <c r="I197" s="289"/>
      <c r="J197" s="290">
        <f>ROUND(I197*H197,2)</f>
        <v>0</v>
      </c>
      <c r="K197" s="286" t="s">
        <v>189</v>
      </c>
      <c r="L197" s="291"/>
      <c r="M197" s="292" t="s">
        <v>21</v>
      </c>
      <c r="N197" s="293" t="s">
        <v>46</v>
      </c>
      <c r="O197" s="48"/>
      <c r="P197" s="244">
        <f>O197*H197</f>
        <v>0</v>
      </c>
      <c r="Q197" s="244">
        <v>1</v>
      </c>
      <c r="R197" s="244">
        <f>Q197*H197</f>
        <v>8.5890000000000004</v>
      </c>
      <c r="S197" s="244">
        <v>0</v>
      </c>
      <c r="T197" s="245">
        <f>S197*H197</f>
        <v>0</v>
      </c>
      <c r="AR197" s="25" t="s">
        <v>215</v>
      </c>
      <c r="AT197" s="25" t="s">
        <v>300</v>
      </c>
      <c r="AU197" s="25" t="s">
        <v>85</v>
      </c>
      <c r="AY197" s="25" t="s">
        <v>182</v>
      </c>
      <c r="BE197" s="246">
        <f>IF(N197="základní",J197,0)</f>
        <v>0</v>
      </c>
      <c r="BF197" s="246">
        <f>IF(N197="snížená",J197,0)</f>
        <v>0</v>
      </c>
      <c r="BG197" s="246">
        <f>IF(N197="zákl. přenesená",J197,0)</f>
        <v>0</v>
      </c>
      <c r="BH197" s="246">
        <f>IF(N197="sníž. přenesená",J197,0)</f>
        <v>0</v>
      </c>
      <c r="BI197" s="246">
        <f>IF(N197="nulová",J197,0)</f>
        <v>0</v>
      </c>
      <c r="BJ197" s="25" t="s">
        <v>83</v>
      </c>
      <c r="BK197" s="246">
        <f>ROUND(I197*H197,2)</f>
        <v>0</v>
      </c>
      <c r="BL197" s="25" t="s">
        <v>198</v>
      </c>
      <c r="BM197" s="25" t="s">
        <v>1976</v>
      </c>
    </row>
    <row r="198" s="13" customFormat="1">
      <c r="B198" s="262"/>
      <c r="C198" s="263"/>
      <c r="D198" s="253" t="s">
        <v>252</v>
      </c>
      <c r="E198" s="263"/>
      <c r="F198" s="265" t="s">
        <v>1977</v>
      </c>
      <c r="G198" s="263"/>
      <c r="H198" s="266">
        <v>8.5890000000000004</v>
      </c>
      <c r="I198" s="267"/>
      <c r="J198" s="263"/>
      <c r="K198" s="263"/>
      <c r="L198" s="268"/>
      <c r="M198" s="269"/>
      <c r="N198" s="270"/>
      <c r="O198" s="270"/>
      <c r="P198" s="270"/>
      <c r="Q198" s="270"/>
      <c r="R198" s="270"/>
      <c r="S198" s="270"/>
      <c r="T198" s="271"/>
      <c r="AT198" s="272" t="s">
        <v>252</v>
      </c>
      <c r="AU198" s="272" t="s">
        <v>85</v>
      </c>
      <c r="AV198" s="13" t="s">
        <v>85</v>
      </c>
      <c r="AW198" s="13" t="s">
        <v>6</v>
      </c>
      <c r="AX198" s="13" t="s">
        <v>83</v>
      </c>
      <c r="AY198" s="272" t="s">
        <v>182</v>
      </c>
    </row>
    <row r="199" s="11" customFormat="1" ht="29.88" customHeight="1">
      <c r="B199" s="219"/>
      <c r="C199" s="220"/>
      <c r="D199" s="221" t="s">
        <v>74</v>
      </c>
      <c r="E199" s="233" t="s">
        <v>198</v>
      </c>
      <c r="F199" s="233" t="s">
        <v>648</v>
      </c>
      <c r="G199" s="220"/>
      <c r="H199" s="220"/>
      <c r="I199" s="223"/>
      <c r="J199" s="234">
        <f>BK199</f>
        <v>0</v>
      </c>
      <c r="K199" s="220"/>
      <c r="L199" s="225"/>
      <c r="M199" s="226"/>
      <c r="N199" s="227"/>
      <c r="O199" s="227"/>
      <c r="P199" s="228">
        <f>SUM(P200:P332)</f>
        <v>0</v>
      </c>
      <c r="Q199" s="227"/>
      <c r="R199" s="228">
        <f>SUM(R200:R332)</f>
        <v>333.41310060000001</v>
      </c>
      <c r="S199" s="227"/>
      <c r="T199" s="229">
        <f>SUM(T200:T332)</f>
        <v>0</v>
      </c>
      <c r="AR199" s="230" t="s">
        <v>83</v>
      </c>
      <c r="AT199" s="231" t="s">
        <v>74</v>
      </c>
      <c r="AU199" s="231" t="s">
        <v>83</v>
      </c>
      <c r="AY199" s="230" t="s">
        <v>182</v>
      </c>
      <c r="BK199" s="232">
        <f>SUM(BK200:BK332)</f>
        <v>0</v>
      </c>
    </row>
    <row r="200" s="1" customFormat="1" ht="16.5" customHeight="1">
      <c r="B200" s="47"/>
      <c r="C200" s="235" t="s">
        <v>435</v>
      </c>
      <c r="D200" s="235" t="s">
        <v>185</v>
      </c>
      <c r="E200" s="236" t="s">
        <v>1978</v>
      </c>
      <c r="F200" s="237" t="s">
        <v>1979</v>
      </c>
      <c r="G200" s="238" t="s">
        <v>250</v>
      </c>
      <c r="H200" s="239">
        <v>290.32600000000002</v>
      </c>
      <c r="I200" s="240"/>
      <c r="J200" s="241">
        <f>ROUND(I200*H200,2)</f>
        <v>0</v>
      </c>
      <c r="K200" s="237" t="s">
        <v>21</v>
      </c>
      <c r="L200" s="73"/>
      <c r="M200" s="242" t="s">
        <v>21</v>
      </c>
      <c r="N200" s="243" t="s">
        <v>46</v>
      </c>
      <c r="O200" s="48"/>
      <c r="P200" s="244">
        <f>O200*H200</f>
        <v>0</v>
      </c>
      <c r="Q200" s="244">
        <v>0.17021</v>
      </c>
      <c r="R200" s="244">
        <f>Q200*H200</f>
        <v>49.41638846</v>
      </c>
      <c r="S200" s="244">
        <v>0</v>
      </c>
      <c r="T200" s="245">
        <f>S200*H200</f>
        <v>0</v>
      </c>
      <c r="AR200" s="25" t="s">
        <v>198</v>
      </c>
      <c r="AT200" s="25" t="s">
        <v>185</v>
      </c>
      <c r="AU200" s="25" t="s">
        <v>85</v>
      </c>
      <c r="AY200" s="25" t="s">
        <v>182</v>
      </c>
      <c r="BE200" s="246">
        <f>IF(N200="základní",J200,0)</f>
        <v>0</v>
      </c>
      <c r="BF200" s="246">
        <f>IF(N200="snížená",J200,0)</f>
        <v>0</v>
      </c>
      <c r="BG200" s="246">
        <f>IF(N200="zákl. přenesená",J200,0)</f>
        <v>0</v>
      </c>
      <c r="BH200" s="246">
        <f>IF(N200="sníž. přenesená",J200,0)</f>
        <v>0</v>
      </c>
      <c r="BI200" s="246">
        <f>IF(N200="nulová",J200,0)</f>
        <v>0</v>
      </c>
      <c r="BJ200" s="25" t="s">
        <v>83</v>
      </c>
      <c r="BK200" s="246">
        <f>ROUND(I200*H200,2)</f>
        <v>0</v>
      </c>
      <c r="BL200" s="25" t="s">
        <v>198</v>
      </c>
      <c r="BM200" s="25" t="s">
        <v>1980</v>
      </c>
    </row>
    <row r="201" s="12" customFormat="1">
      <c r="B201" s="251"/>
      <c r="C201" s="252"/>
      <c r="D201" s="253" t="s">
        <v>252</v>
      </c>
      <c r="E201" s="254" t="s">
        <v>21</v>
      </c>
      <c r="F201" s="255" t="s">
        <v>1981</v>
      </c>
      <c r="G201" s="252"/>
      <c r="H201" s="254" t="s">
        <v>21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AT201" s="261" t="s">
        <v>252</v>
      </c>
      <c r="AU201" s="261" t="s">
        <v>85</v>
      </c>
      <c r="AV201" s="12" t="s">
        <v>83</v>
      </c>
      <c r="AW201" s="12" t="s">
        <v>38</v>
      </c>
      <c r="AX201" s="12" t="s">
        <v>75</v>
      </c>
      <c r="AY201" s="261" t="s">
        <v>182</v>
      </c>
    </row>
    <row r="202" s="13" customFormat="1">
      <c r="B202" s="262"/>
      <c r="C202" s="263"/>
      <c r="D202" s="253" t="s">
        <v>252</v>
      </c>
      <c r="E202" s="264" t="s">
        <v>21</v>
      </c>
      <c r="F202" s="265" t="s">
        <v>21</v>
      </c>
      <c r="G202" s="263"/>
      <c r="H202" s="266">
        <v>0</v>
      </c>
      <c r="I202" s="267"/>
      <c r="J202" s="263"/>
      <c r="K202" s="263"/>
      <c r="L202" s="268"/>
      <c r="M202" s="269"/>
      <c r="N202" s="270"/>
      <c r="O202" s="270"/>
      <c r="P202" s="270"/>
      <c r="Q202" s="270"/>
      <c r="R202" s="270"/>
      <c r="S202" s="270"/>
      <c r="T202" s="271"/>
      <c r="AT202" s="272" t="s">
        <v>252</v>
      </c>
      <c r="AU202" s="272" t="s">
        <v>85</v>
      </c>
      <c r="AV202" s="13" t="s">
        <v>85</v>
      </c>
      <c r="AW202" s="13" t="s">
        <v>38</v>
      </c>
      <c r="AX202" s="13" t="s">
        <v>75</v>
      </c>
      <c r="AY202" s="272" t="s">
        <v>182</v>
      </c>
    </row>
    <row r="203" s="13" customFormat="1">
      <c r="B203" s="262"/>
      <c r="C203" s="263"/>
      <c r="D203" s="253" t="s">
        <v>252</v>
      </c>
      <c r="E203" s="264" t="s">
        <v>21</v>
      </c>
      <c r="F203" s="265" t="s">
        <v>1982</v>
      </c>
      <c r="G203" s="263"/>
      <c r="H203" s="266">
        <v>290.32600000000002</v>
      </c>
      <c r="I203" s="267"/>
      <c r="J203" s="263"/>
      <c r="K203" s="263"/>
      <c r="L203" s="268"/>
      <c r="M203" s="269"/>
      <c r="N203" s="270"/>
      <c r="O203" s="270"/>
      <c r="P203" s="270"/>
      <c r="Q203" s="270"/>
      <c r="R203" s="270"/>
      <c r="S203" s="270"/>
      <c r="T203" s="271"/>
      <c r="AT203" s="272" t="s">
        <v>252</v>
      </c>
      <c r="AU203" s="272" t="s">
        <v>85</v>
      </c>
      <c r="AV203" s="13" t="s">
        <v>85</v>
      </c>
      <c r="AW203" s="13" t="s">
        <v>38</v>
      </c>
      <c r="AX203" s="13" t="s">
        <v>83</v>
      </c>
      <c r="AY203" s="272" t="s">
        <v>182</v>
      </c>
    </row>
    <row r="204" s="1" customFormat="1" ht="16.5" customHeight="1">
      <c r="B204" s="47"/>
      <c r="C204" s="284" t="s">
        <v>444</v>
      </c>
      <c r="D204" s="284" t="s">
        <v>300</v>
      </c>
      <c r="E204" s="285" t="s">
        <v>1983</v>
      </c>
      <c r="F204" s="286" t="s">
        <v>1984</v>
      </c>
      <c r="G204" s="287" t="s">
        <v>250</v>
      </c>
      <c r="H204" s="288">
        <v>296.13299999999998</v>
      </c>
      <c r="I204" s="289"/>
      <c r="J204" s="290">
        <f>ROUND(I204*H204,2)</f>
        <v>0</v>
      </c>
      <c r="K204" s="286" t="s">
        <v>21</v>
      </c>
      <c r="L204" s="291"/>
      <c r="M204" s="292" t="s">
        <v>21</v>
      </c>
      <c r="N204" s="293" t="s">
        <v>46</v>
      </c>
      <c r="O204" s="48"/>
      <c r="P204" s="244">
        <f>O204*H204</f>
        <v>0</v>
      </c>
      <c r="Q204" s="244">
        <v>0.29499999999999998</v>
      </c>
      <c r="R204" s="244">
        <f>Q204*H204</f>
        <v>87.359234999999984</v>
      </c>
      <c r="S204" s="244">
        <v>0</v>
      </c>
      <c r="T204" s="245">
        <f>S204*H204</f>
        <v>0</v>
      </c>
      <c r="AR204" s="25" t="s">
        <v>215</v>
      </c>
      <c r="AT204" s="25" t="s">
        <v>300</v>
      </c>
      <c r="AU204" s="25" t="s">
        <v>85</v>
      </c>
      <c r="AY204" s="25" t="s">
        <v>182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5" t="s">
        <v>83</v>
      </c>
      <c r="BK204" s="246">
        <f>ROUND(I204*H204,2)</f>
        <v>0</v>
      </c>
      <c r="BL204" s="25" t="s">
        <v>198</v>
      </c>
      <c r="BM204" s="25" t="s">
        <v>1985</v>
      </c>
    </row>
    <row r="205" s="13" customFormat="1">
      <c r="B205" s="262"/>
      <c r="C205" s="263"/>
      <c r="D205" s="253" t="s">
        <v>252</v>
      </c>
      <c r="E205" s="263"/>
      <c r="F205" s="265" t="s">
        <v>1986</v>
      </c>
      <c r="G205" s="263"/>
      <c r="H205" s="266">
        <v>296.13299999999998</v>
      </c>
      <c r="I205" s="267"/>
      <c r="J205" s="263"/>
      <c r="K205" s="263"/>
      <c r="L205" s="268"/>
      <c r="M205" s="269"/>
      <c r="N205" s="270"/>
      <c r="O205" s="270"/>
      <c r="P205" s="270"/>
      <c r="Q205" s="270"/>
      <c r="R205" s="270"/>
      <c r="S205" s="270"/>
      <c r="T205" s="271"/>
      <c r="AT205" s="272" t="s">
        <v>252</v>
      </c>
      <c r="AU205" s="272" t="s">
        <v>85</v>
      </c>
      <c r="AV205" s="13" t="s">
        <v>85</v>
      </c>
      <c r="AW205" s="13" t="s">
        <v>6</v>
      </c>
      <c r="AX205" s="13" t="s">
        <v>83</v>
      </c>
      <c r="AY205" s="272" t="s">
        <v>182</v>
      </c>
    </row>
    <row r="206" s="1" customFormat="1" ht="16.5" customHeight="1">
      <c r="B206" s="47"/>
      <c r="C206" s="235" t="s">
        <v>449</v>
      </c>
      <c r="D206" s="235" t="s">
        <v>185</v>
      </c>
      <c r="E206" s="236" t="s">
        <v>1987</v>
      </c>
      <c r="F206" s="237" t="s">
        <v>1988</v>
      </c>
      <c r="G206" s="238" t="s">
        <v>265</v>
      </c>
      <c r="H206" s="239">
        <v>62.729999999999997</v>
      </c>
      <c r="I206" s="240"/>
      <c r="J206" s="241">
        <f>ROUND(I206*H206,2)</f>
        <v>0</v>
      </c>
      <c r="K206" s="237" t="s">
        <v>189</v>
      </c>
      <c r="L206" s="73"/>
      <c r="M206" s="242" t="s">
        <v>21</v>
      </c>
      <c r="N206" s="243" t="s">
        <v>46</v>
      </c>
      <c r="O206" s="48"/>
      <c r="P206" s="244">
        <f>O206*H206</f>
        <v>0</v>
      </c>
      <c r="Q206" s="244">
        <v>2.45343</v>
      </c>
      <c r="R206" s="244">
        <f>Q206*H206</f>
        <v>153.9036639</v>
      </c>
      <c r="S206" s="244">
        <v>0</v>
      </c>
      <c r="T206" s="245">
        <f>S206*H206</f>
        <v>0</v>
      </c>
      <c r="AR206" s="25" t="s">
        <v>198</v>
      </c>
      <c r="AT206" s="25" t="s">
        <v>185</v>
      </c>
      <c r="AU206" s="25" t="s">
        <v>85</v>
      </c>
      <c r="AY206" s="25" t="s">
        <v>182</v>
      </c>
      <c r="BE206" s="246">
        <f>IF(N206="základní",J206,0)</f>
        <v>0</v>
      </c>
      <c r="BF206" s="246">
        <f>IF(N206="snížená",J206,0)</f>
        <v>0</v>
      </c>
      <c r="BG206" s="246">
        <f>IF(N206="zákl. přenesená",J206,0)</f>
        <v>0</v>
      </c>
      <c r="BH206" s="246">
        <f>IF(N206="sníž. přenesená",J206,0)</f>
        <v>0</v>
      </c>
      <c r="BI206" s="246">
        <f>IF(N206="nulová",J206,0)</f>
        <v>0</v>
      </c>
      <c r="BJ206" s="25" t="s">
        <v>83</v>
      </c>
      <c r="BK206" s="246">
        <f>ROUND(I206*H206,2)</f>
        <v>0</v>
      </c>
      <c r="BL206" s="25" t="s">
        <v>198</v>
      </c>
      <c r="BM206" s="25" t="s">
        <v>1989</v>
      </c>
    </row>
    <row r="207" s="12" customFormat="1">
      <c r="B207" s="251"/>
      <c r="C207" s="252"/>
      <c r="D207" s="253" t="s">
        <v>252</v>
      </c>
      <c r="E207" s="254" t="s">
        <v>21</v>
      </c>
      <c r="F207" s="255" t="s">
        <v>1990</v>
      </c>
      <c r="G207" s="252"/>
      <c r="H207" s="254" t="s">
        <v>21</v>
      </c>
      <c r="I207" s="256"/>
      <c r="J207" s="252"/>
      <c r="K207" s="252"/>
      <c r="L207" s="257"/>
      <c r="M207" s="258"/>
      <c r="N207" s="259"/>
      <c r="O207" s="259"/>
      <c r="P207" s="259"/>
      <c r="Q207" s="259"/>
      <c r="R207" s="259"/>
      <c r="S207" s="259"/>
      <c r="T207" s="260"/>
      <c r="AT207" s="261" t="s">
        <v>252</v>
      </c>
      <c r="AU207" s="261" t="s">
        <v>85</v>
      </c>
      <c r="AV207" s="12" t="s">
        <v>83</v>
      </c>
      <c r="AW207" s="12" t="s">
        <v>38</v>
      </c>
      <c r="AX207" s="12" t="s">
        <v>75</v>
      </c>
      <c r="AY207" s="261" t="s">
        <v>182</v>
      </c>
    </row>
    <row r="208" s="12" customFormat="1">
      <c r="B208" s="251"/>
      <c r="C208" s="252"/>
      <c r="D208" s="253" t="s">
        <v>252</v>
      </c>
      <c r="E208" s="254" t="s">
        <v>21</v>
      </c>
      <c r="F208" s="255" t="s">
        <v>379</v>
      </c>
      <c r="G208" s="252"/>
      <c r="H208" s="254" t="s">
        <v>21</v>
      </c>
      <c r="I208" s="256"/>
      <c r="J208" s="252"/>
      <c r="K208" s="252"/>
      <c r="L208" s="257"/>
      <c r="M208" s="258"/>
      <c r="N208" s="259"/>
      <c r="O208" s="259"/>
      <c r="P208" s="259"/>
      <c r="Q208" s="259"/>
      <c r="R208" s="259"/>
      <c r="S208" s="259"/>
      <c r="T208" s="260"/>
      <c r="AT208" s="261" t="s">
        <v>252</v>
      </c>
      <c r="AU208" s="261" t="s">
        <v>85</v>
      </c>
      <c r="AV208" s="12" t="s">
        <v>83</v>
      </c>
      <c r="AW208" s="12" t="s">
        <v>38</v>
      </c>
      <c r="AX208" s="12" t="s">
        <v>75</v>
      </c>
      <c r="AY208" s="261" t="s">
        <v>182</v>
      </c>
    </row>
    <row r="209" s="13" customFormat="1">
      <c r="B209" s="262"/>
      <c r="C209" s="263"/>
      <c r="D209" s="253" t="s">
        <v>252</v>
      </c>
      <c r="E209" s="264" t="s">
        <v>21</v>
      </c>
      <c r="F209" s="265" t="s">
        <v>21</v>
      </c>
      <c r="G209" s="263"/>
      <c r="H209" s="266">
        <v>0</v>
      </c>
      <c r="I209" s="267"/>
      <c r="J209" s="263"/>
      <c r="K209" s="263"/>
      <c r="L209" s="268"/>
      <c r="M209" s="269"/>
      <c r="N209" s="270"/>
      <c r="O209" s="270"/>
      <c r="P209" s="270"/>
      <c r="Q209" s="270"/>
      <c r="R209" s="270"/>
      <c r="S209" s="270"/>
      <c r="T209" s="271"/>
      <c r="AT209" s="272" t="s">
        <v>252</v>
      </c>
      <c r="AU209" s="272" t="s">
        <v>85</v>
      </c>
      <c r="AV209" s="13" t="s">
        <v>85</v>
      </c>
      <c r="AW209" s="13" t="s">
        <v>38</v>
      </c>
      <c r="AX209" s="13" t="s">
        <v>75</v>
      </c>
      <c r="AY209" s="272" t="s">
        <v>182</v>
      </c>
    </row>
    <row r="210" s="13" customFormat="1">
      <c r="B210" s="262"/>
      <c r="C210" s="263"/>
      <c r="D210" s="253" t="s">
        <v>252</v>
      </c>
      <c r="E210" s="264" t="s">
        <v>21</v>
      </c>
      <c r="F210" s="265" t="s">
        <v>1991</v>
      </c>
      <c r="G210" s="263"/>
      <c r="H210" s="266">
        <v>62.729999999999997</v>
      </c>
      <c r="I210" s="267"/>
      <c r="J210" s="263"/>
      <c r="K210" s="263"/>
      <c r="L210" s="268"/>
      <c r="M210" s="269"/>
      <c r="N210" s="270"/>
      <c r="O210" s="270"/>
      <c r="P210" s="270"/>
      <c r="Q210" s="270"/>
      <c r="R210" s="270"/>
      <c r="S210" s="270"/>
      <c r="T210" s="271"/>
      <c r="AT210" s="272" t="s">
        <v>252</v>
      </c>
      <c r="AU210" s="272" t="s">
        <v>85</v>
      </c>
      <c r="AV210" s="13" t="s">
        <v>85</v>
      </c>
      <c r="AW210" s="13" t="s">
        <v>38</v>
      </c>
      <c r="AX210" s="13" t="s">
        <v>75</v>
      </c>
      <c r="AY210" s="272" t="s">
        <v>182</v>
      </c>
    </row>
    <row r="211" s="14" customFormat="1">
      <c r="B211" s="273"/>
      <c r="C211" s="274"/>
      <c r="D211" s="253" t="s">
        <v>252</v>
      </c>
      <c r="E211" s="275" t="s">
        <v>21</v>
      </c>
      <c r="F211" s="276" t="s">
        <v>270</v>
      </c>
      <c r="G211" s="274"/>
      <c r="H211" s="277">
        <v>62.729999999999997</v>
      </c>
      <c r="I211" s="278"/>
      <c r="J211" s="274"/>
      <c r="K211" s="274"/>
      <c r="L211" s="279"/>
      <c r="M211" s="280"/>
      <c r="N211" s="281"/>
      <c r="O211" s="281"/>
      <c r="P211" s="281"/>
      <c r="Q211" s="281"/>
      <c r="R211" s="281"/>
      <c r="S211" s="281"/>
      <c r="T211" s="282"/>
      <c r="AT211" s="283" t="s">
        <v>252</v>
      </c>
      <c r="AU211" s="283" t="s">
        <v>85</v>
      </c>
      <c r="AV211" s="14" t="s">
        <v>198</v>
      </c>
      <c r="AW211" s="14" t="s">
        <v>38</v>
      </c>
      <c r="AX211" s="14" t="s">
        <v>83</v>
      </c>
      <c r="AY211" s="283" t="s">
        <v>182</v>
      </c>
    </row>
    <row r="212" s="1" customFormat="1" ht="16.5" customHeight="1">
      <c r="B212" s="47"/>
      <c r="C212" s="235" t="s">
        <v>455</v>
      </c>
      <c r="D212" s="235" t="s">
        <v>185</v>
      </c>
      <c r="E212" s="236" t="s">
        <v>1992</v>
      </c>
      <c r="F212" s="237" t="s">
        <v>1993</v>
      </c>
      <c r="G212" s="238" t="s">
        <v>250</v>
      </c>
      <c r="H212" s="239">
        <v>24</v>
      </c>
      <c r="I212" s="240"/>
      <c r="J212" s="241">
        <f>ROUND(I212*H212,2)</f>
        <v>0</v>
      </c>
      <c r="K212" s="237" t="s">
        <v>189</v>
      </c>
      <c r="L212" s="73"/>
      <c r="M212" s="242" t="s">
        <v>21</v>
      </c>
      <c r="N212" s="243" t="s">
        <v>46</v>
      </c>
      <c r="O212" s="48"/>
      <c r="P212" s="244">
        <f>O212*H212</f>
        <v>0</v>
      </c>
      <c r="Q212" s="244">
        <v>0.0055199999999999997</v>
      </c>
      <c r="R212" s="244">
        <f>Q212*H212</f>
        <v>0.13247999999999999</v>
      </c>
      <c r="S212" s="244">
        <v>0</v>
      </c>
      <c r="T212" s="245">
        <f>S212*H212</f>
        <v>0</v>
      </c>
      <c r="AR212" s="25" t="s">
        <v>198</v>
      </c>
      <c r="AT212" s="25" t="s">
        <v>185</v>
      </c>
      <c r="AU212" s="25" t="s">
        <v>85</v>
      </c>
      <c r="AY212" s="25" t="s">
        <v>182</v>
      </c>
      <c r="BE212" s="246">
        <f>IF(N212="základní",J212,0)</f>
        <v>0</v>
      </c>
      <c r="BF212" s="246">
        <f>IF(N212="snížená",J212,0)</f>
        <v>0</v>
      </c>
      <c r="BG212" s="246">
        <f>IF(N212="zákl. přenesená",J212,0)</f>
        <v>0</v>
      </c>
      <c r="BH212" s="246">
        <f>IF(N212="sníž. přenesená",J212,0)</f>
        <v>0</v>
      </c>
      <c r="BI212" s="246">
        <f>IF(N212="nulová",J212,0)</f>
        <v>0</v>
      </c>
      <c r="BJ212" s="25" t="s">
        <v>83</v>
      </c>
      <c r="BK212" s="246">
        <f>ROUND(I212*H212,2)</f>
        <v>0</v>
      </c>
      <c r="BL212" s="25" t="s">
        <v>198</v>
      </c>
      <c r="BM212" s="25" t="s">
        <v>1994</v>
      </c>
    </row>
    <row r="213" s="12" customFormat="1">
      <c r="B213" s="251"/>
      <c r="C213" s="252"/>
      <c r="D213" s="253" t="s">
        <v>252</v>
      </c>
      <c r="E213" s="254" t="s">
        <v>21</v>
      </c>
      <c r="F213" s="255" t="s">
        <v>1995</v>
      </c>
      <c r="G213" s="252"/>
      <c r="H213" s="254" t="s">
        <v>21</v>
      </c>
      <c r="I213" s="256"/>
      <c r="J213" s="252"/>
      <c r="K213" s="252"/>
      <c r="L213" s="257"/>
      <c r="M213" s="258"/>
      <c r="N213" s="259"/>
      <c r="O213" s="259"/>
      <c r="P213" s="259"/>
      <c r="Q213" s="259"/>
      <c r="R213" s="259"/>
      <c r="S213" s="259"/>
      <c r="T213" s="260"/>
      <c r="AT213" s="261" t="s">
        <v>252</v>
      </c>
      <c r="AU213" s="261" t="s">
        <v>85</v>
      </c>
      <c r="AV213" s="12" t="s">
        <v>83</v>
      </c>
      <c r="AW213" s="12" t="s">
        <v>38</v>
      </c>
      <c r="AX213" s="12" t="s">
        <v>75</v>
      </c>
      <c r="AY213" s="261" t="s">
        <v>182</v>
      </c>
    </row>
    <row r="214" s="12" customFormat="1">
      <c r="B214" s="251"/>
      <c r="C214" s="252"/>
      <c r="D214" s="253" t="s">
        <v>252</v>
      </c>
      <c r="E214" s="254" t="s">
        <v>21</v>
      </c>
      <c r="F214" s="255" t="s">
        <v>366</v>
      </c>
      <c r="G214" s="252"/>
      <c r="H214" s="254" t="s">
        <v>21</v>
      </c>
      <c r="I214" s="256"/>
      <c r="J214" s="252"/>
      <c r="K214" s="252"/>
      <c r="L214" s="257"/>
      <c r="M214" s="258"/>
      <c r="N214" s="259"/>
      <c r="O214" s="259"/>
      <c r="P214" s="259"/>
      <c r="Q214" s="259"/>
      <c r="R214" s="259"/>
      <c r="S214" s="259"/>
      <c r="T214" s="260"/>
      <c r="AT214" s="261" t="s">
        <v>252</v>
      </c>
      <c r="AU214" s="261" t="s">
        <v>85</v>
      </c>
      <c r="AV214" s="12" t="s">
        <v>83</v>
      </c>
      <c r="AW214" s="12" t="s">
        <v>38</v>
      </c>
      <c r="AX214" s="12" t="s">
        <v>75</v>
      </c>
      <c r="AY214" s="261" t="s">
        <v>182</v>
      </c>
    </row>
    <row r="215" s="13" customFormat="1">
      <c r="B215" s="262"/>
      <c r="C215" s="263"/>
      <c r="D215" s="253" t="s">
        <v>252</v>
      </c>
      <c r="E215" s="264" t="s">
        <v>21</v>
      </c>
      <c r="F215" s="265" t="s">
        <v>21</v>
      </c>
      <c r="G215" s="263"/>
      <c r="H215" s="266">
        <v>0</v>
      </c>
      <c r="I215" s="267"/>
      <c r="J215" s="263"/>
      <c r="K215" s="263"/>
      <c r="L215" s="268"/>
      <c r="M215" s="269"/>
      <c r="N215" s="270"/>
      <c r="O215" s="270"/>
      <c r="P215" s="270"/>
      <c r="Q215" s="270"/>
      <c r="R215" s="270"/>
      <c r="S215" s="270"/>
      <c r="T215" s="271"/>
      <c r="AT215" s="272" t="s">
        <v>252</v>
      </c>
      <c r="AU215" s="272" t="s">
        <v>85</v>
      </c>
      <c r="AV215" s="13" t="s">
        <v>85</v>
      </c>
      <c r="AW215" s="13" t="s">
        <v>38</v>
      </c>
      <c r="AX215" s="13" t="s">
        <v>75</v>
      </c>
      <c r="AY215" s="272" t="s">
        <v>182</v>
      </c>
    </row>
    <row r="216" s="12" customFormat="1">
      <c r="B216" s="251"/>
      <c r="C216" s="252"/>
      <c r="D216" s="253" t="s">
        <v>252</v>
      </c>
      <c r="E216" s="254" t="s">
        <v>21</v>
      </c>
      <c r="F216" s="255" t="s">
        <v>379</v>
      </c>
      <c r="G216" s="252"/>
      <c r="H216" s="254" t="s">
        <v>21</v>
      </c>
      <c r="I216" s="256"/>
      <c r="J216" s="252"/>
      <c r="K216" s="252"/>
      <c r="L216" s="257"/>
      <c r="M216" s="258"/>
      <c r="N216" s="259"/>
      <c r="O216" s="259"/>
      <c r="P216" s="259"/>
      <c r="Q216" s="259"/>
      <c r="R216" s="259"/>
      <c r="S216" s="259"/>
      <c r="T216" s="260"/>
      <c r="AT216" s="261" t="s">
        <v>252</v>
      </c>
      <c r="AU216" s="261" t="s">
        <v>85</v>
      </c>
      <c r="AV216" s="12" t="s">
        <v>83</v>
      </c>
      <c r="AW216" s="12" t="s">
        <v>38</v>
      </c>
      <c r="AX216" s="12" t="s">
        <v>75</v>
      </c>
      <c r="AY216" s="261" t="s">
        <v>182</v>
      </c>
    </row>
    <row r="217" s="13" customFormat="1">
      <c r="B217" s="262"/>
      <c r="C217" s="263"/>
      <c r="D217" s="253" t="s">
        <v>252</v>
      </c>
      <c r="E217" s="264" t="s">
        <v>21</v>
      </c>
      <c r="F217" s="265" t="s">
        <v>21</v>
      </c>
      <c r="G217" s="263"/>
      <c r="H217" s="266">
        <v>0</v>
      </c>
      <c r="I217" s="267"/>
      <c r="J217" s="263"/>
      <c r="K217" s="263"/>
      <c r="L217" s="268"/>
      <c r="M217" s="269"/>
      <c r="N217" s="270"/>
      <c r="O217" s="270"/>
      <c r="P217" s="270"/>
      <c r="Q217" s="270"/>
      <c r="R217" s="270"/>
      <c r="S217" s="270"/>
      <c r="T217" s="271"/>
      <c r="AT217" s="272" t="s">
        <v>252</v>
      </c>
      <c r="AU217" s="272" t="s">
        <v>85</v>
      </c>
      <c r="AV217" s="13" t="s">
        <v>85</v>
      </c>
      <c r="AW217" s="13" t="s">
        <v>38</v>
      </c>
      <c r="AX217" s="13" t="s">
        <v>75</v>
      </c>
      <c r="AY217" s="272" t="s">
        <v>182</v>
      </c>
    </row>
    <row r="218" s="13" customFormat="1">
      <c r="B218" s="262"/>
      <c r="C218" s="263"/>
      <c r="D218" s="253" t="s">
        <v>252</v>
      </c>
      <c r="E218" s="264" t="s">
        <v>21</v>
      </c>
      <c r="F218" s="265" t="s">
        <v>1996</v>
      </c>
      <c r="G218" s="263"/>
      <c r="H218" s="266">
        <v>24</v>
      </c>
      <c r="I218" s="267"/>
      <c r="J218" s="263"/>
      <c r="K218" s="263"/>
      <c r="L218" s="268"/>
      <c r="M218" s="269"/>
      <c r="N218" s="270"/>
      <c r="O218" s="270"/>
      <c r="P218" s="270"/>
      <c r="Q218" s="270"/>
      <c r="R218" s="270"/>
      <c r="S218" s="270"/>
      <c r="T218" s="271"/>
      <c r="AT218" s="272" t="s">
        <v>252</v>
      </c>
      <c r="AU218" s="272" t="s">
        <v>85</v>
      </c>
      <c r="AV218" s="13" t="s">
        <v>85</v>
      </c>
      <c r="AW218" s="13" t="s">
        <v>38</v>
      </c>
      <c r="AX218" s="13" t="s">
        <v>75</v>
      </c>
      <c r="AY218" s="272" t="s">
        <v>182</v>
      </c>
    </row>
    <row r="219" s="14" customFormat="1">
      <c r="B219" s="273"/>
      <c r="C219" s="274"/>
      <c r="D219" s="253" t="s">
        <v>252</v>
      </c>
      <c r="E219" s="275" t="s">
        <v>21</v>
      </c>
      <c r="F219" s="276" t="s">
        <v>270</v>
      </c>
      <c r="G219" s="274"/>
      <c r="H219" s="277">
        <v>24</v>
      </c>
      <c r="I219" s="278"/>
      <c r="J219" s="274"/>
      <c r="K219" s="274"/>
      <c r="L219" s="279"/>
      <c r="M219" s="280"/>
      <c r="N219" s="281"/>
      <c r="O219" s="281"/>
      <c r="P219" s="281"/>
      <c r="Q219" s="281"/>
      <c r="R219" s="281"/>
      <c r="S219" s="281"/>
      <c r="T219" s="282"/>
      <c r="AT219" s="283" t="s">
        <v>252</v>
      </c>
      <c r="AU219" s="283" t="s">
        <v>85</v>
      </c>
      <c r="AV219" s="14" t="s">
        <v>198</v>
      </c>
      <c r="AW219" s="14" t="s">
        <v>38</v>
      </c>
      <c r="AX219" s="14" t="s">
        <v>83</v>
      </c>
      <c r="AY219" s="283" t="s">
        <v>182</v>
      </c>
    </row>
    <row r="220" s="1" customFormat="1" ht="16.5" customHeight="1">
      <c r="B220" s="47"/>
      <c r="C220" s="235" t="s">
        <v>9</v>
      </c>
      <c r="D220" s="235" t="s">
        <v>185</v>
      </c>
      <c r="E220" s="236" t="s">
        <v>1997</v>
      </c>
      <c r="F220" s="237" t="s">
        <v>1998</v>
      </c>
      <c r="G220" s="238" t="s">
        <v>250</v>
      </c>
      <c r="H220" s="239">
        <v>24</v>
      </c>
      <c r="I220" s="240"/>
      <c r="J220" s="241">
        <f>ROUND(I220*H220,2)</f>
        <v>0</v>
      </c>
      <c r="K220" s="237" t="s">
        <v>189</v>
      </c>
      <c r="L220" s="73"/>
      <c r="M220" s="242" t="s">
        <v>21</v>
      </c>
      <c r="N220" s="243" t="s">
        <v>46</v>
      </c>
      <c r="O220" s="48"/>
      <c r="P220" s="244">
        <f>O220*H220</f>
        <v>0</v>
      </c>
      <c r="Q220" s="244">
        <v>0</v>
      </c>
      <c r="R220" s="244">
        <f>Q220*H220</f>
        <v>0</v>
      </c>
      <c r="S220" s="244">
        <v>0</v>
      </c>
      <c r="T220" s="245">
        <f>S220*H220</f>
        <v>0</v>
      </c>
      <c r="AR220" s="25" t="s">
        <v>198</v>
      </c>
      <c r="AT220" s="25" t="s">
        <v>185</v>
      </c>
      <c r="AU220" s="25" t="s">
        <v>85</v>
      </c>
      <c r="AY220" s="25" t="s">
        <v>182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5" t="s">
        <v>83</v>
      </c>
      <c r="BK220" s="246">
        <f>ROUND(I220*H220,2)</f>
        <v>0</v>
      </c>
      <c r="BL220" s="25" t="s">
        <v>198</v>
      </c>
      <c r="BM220" s="25" t="s">
        <v>1999</v>
      </c>
    </row>
    <row r="221" s="1" customFormat="1" ht="16.5" customHeight="1">
      <c r="B221" s="47"/>
      <c r="C221" s="235" t="s">
        <v>464</v>
      </c>
      <c r="D221" s="235" t="s">
        <v>185</v>
      </c>
      <c r="E221" s="236" t="s">
        <v>2000</v>
      </c>
      <c r="F221" s="237" t="s">
        <v>2001</v>
      </c>
      <c r="G221" s="238" t="s">
        <v>303</v>
      </c>
      <c r="H221" s="239">
        <v>5.3449999999999998</v>
      </c>
      <c r="I221" s="240"/>
      <c r="J221" s="241">
        <f>ROUND(I221*H221,2)</f>
        <v>0</v>
      </c>
      <c r="K221" s="237" t="s">
        <v>189</v>
      </c>
      <c r="L221" s="73"/>
      <c r="M221" s="242" t="s">
        <v>21</v>
      </c>
      <c r="N221" s="243" t="s">
        <v>46</v>
      </c>
      <c r="O221" s="48"/>
      <c r="P221" s="244">
        <f>O221*H221</f>
        <v>0</v>
      </c>
      <c r="Q221" s="244">
        <v>1.0551600000000001</v>
      </c>
      <c r="R221" s="244">
        <f>Q221*H221</f>
        <v>5.6398302000000005</v>
      </c>
      <c r="S221" s="244">
        <v>0</v>
      </c>
      <c r="T221" s="245">
        <f>S221*H221</f>
        <v>0</v>
      </c>
      <c r="AR221" s="25" t="s">
        <v>198</v>
      </c>
      <c r="AT221" s="25" t="s">
        <v>185</v>
      </c>
      <c r="AU221" s="25" t="s">
        <v>85</v>
      </c>
      <c r="AY221" s="25" t="s">
        <v>182</v>
      </c>
      <c r="BE221" s="246">
        <f>IF(N221="základní",J221,0)</f>
        <v>0</v>
      </c>
      <c r="BF221" s="246">
        <f>IF(N221="snížená",J221,0)</f>
        <v>0</v>
      </c>
      <c r="BG221" s="246">
        <f>IF(N221="zákl. přenesená",J221,0)</f>
        <v>0</v>
      </c>
      <c r="BH221" s="246">
        <f>IF(N221="sníž. přenesená",J221,0)</f>
        <v>0</v>
      </c>
      <c r="BI221" s="246">
        <f>IF(N221="nulová",J221,0)</f>
        <v>0</v>
      </c>
      <c r="BJ221" s="25" t="s">
        <v>83</v>
      </c>
      <c r="BK221" s="246">
        <f>ROUND(I221*H221,2)</f>
        <v>0</v>
      </c>
      <c r="BL221" s="25" t="s">
        <v>198</v>
      </c>
      <c r="BM221" s="25" t="s">
        <v>2002</v>
      </c>
    </row>
    <row r="222" s="12" customFormat="1">
      <c r="B222" s="251"/>
      <c r="C222" s="252"/>
      <c r="D222" s="253" t="s">
        <v>252</v>
      </c>
      <c r="E222" s="254" t="s">
        <v>21</v>
      </c>
      <c r="F222" s="255" t="s">
        <v>2003</v>
      </c>
      <c r="G222" s="252"/>
      <c r="H222" s="254" t="s">
        <v>21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AT222" s="261" t="s">
        <v>252</v>
      </c>
      <c r="AU222" s="261" t="s">
        <v>85</v>
      </c>
      <c r="AV222" s="12" t="s">
        <v>83</v>
      </c>
      <c r="AW222" s="12" t="s">
        <v>38</v>
      </c>
      <c r="AX222" s="12" t="s">
        <v>75</v>
      </c>
      <c r="AY222" s="261" t="s">
        <v>182</v>
      </c>
    </row>
    <row r="223" s="13" customFormat="1">
      <c r="B223" s="262"/>
      <c r="C223" s="263"/>
      <c r="D223" s="253" t="s">
        <v>252</v>
      </c>
      <c r="E223" s="264" t="s">
        <v>21</v>
      </c>
      <c r="F223" s="265" t="s">
        <v>21</v>
      </c>
      <c r="G223" s="263"/>
      <c r="H223" s="266">
        <v>0</v>
      </c>
      <c r="I223" s="267"/>
      <c r="J223" s="263"/>
      <c r="K223" s="263"/>
      <c r="L223" s="268"/>
      <c r="M223" s="269"/>
      <c r="N223" s="270"/>
      <c r="O223" s="270"/>
      <c r="P223" s="270"/>
      <c r="Q223" s="270"/>
      <c r="R223" s="270"/>
      <c r="S223" s="270"/>
      <c r="T223" s="271"/>
      <c r="AT223" s="272" t="s">
        <v>252</v>
      </c>
      <c r="AU223" s="272" t="s">
        <v>85</v>
      </c>
      <c r="AV223" s="13" t="s">
        <v>85</v>
      </c>
      <c r="AW223" s="13" t="s">
        <v>38</v>
      </c>
      <c r="AX223" s="13" t="s">
        <v>75</v>
      </c>
      <c r="AY223" s="272" t="s">
        <v>182</v>
      </c>
    </row>
    <row r="224" s="13" customFormat="1">
      <c r="B224" s="262"/>
      <c r="C224" s="263"/>
      <c r="D224" s="253" t="s">
        <v>252</v>
      </c>
      <c r="E224" s="264" t="s">
        <v>21</v>
      </c>
      <c r="F224" s="265" t="s">
        <v>2004</v>
      </c>
      <c r="G224" s="263"/>
      <c r="H224" s="266">
        <v>2.5089999999999999</v>
      </c>
      <c r="I224" s="267"/>
      <c r="J224" s="263"/>
      <c r="K224" s="263"/>
      <c r="L224" s="268"/>
      <c r="M224" s="269"/>
      <c r="N224" s="270"/>
      <c r="O224" s="270"/>
      <c r="P224" s="270"/>
      <c r="Q224" s="270"/>
      <c r="R224" s="270"/>
      <c r="S224" s="270"/>
      <c r="T224" s="271"/>
      <c r="AT224" s="272" t="s">
        <v>252</v>
      </c>
      <c r="AU224" s="272" t="s">
        <v>85</v>
      </c>
      <c r="AV224" s="13" t="s">
        <v>85</v>
      </c>
      <c r="AW224" s="13" t="s">
        <v>38</v>
      </c>
      <c r="AX224" s="13" t="s">
        <v>75</v>
      </c>
      <c r="AY224" s="272" t="s">
        <v>182</v>
      </c>
    </row>
    <row r="225" s="13" customFormat="1">
      <c r="B225" s="262"/>
      <c r="C225" s="263"/>
      <c r="D225" s="253" t="s">
        <v>252</v>
      </c>
      <c r="E225" s="264" t="s">
        <v>21</v>
      </c>
      <c r="F225" s="265" t="s">
        <v>21</v>
      </c>
      <c r="G225" s="263"/>
      <c r="H225" s="266">
        <v>0</v>
      </c>
      <c r="I225" s="267"/>
      <c r="J225" s="263"/>
      <c r="K225" s="263"/>
      <c r="L225" s="268"/>
      <c r="M225" s="269"/>
      <c r="N225" s="270"/>
      <c r="O225" s="270"/>
      <c r="P225" s="270"/>
      <c r="Q225" s="270"/>
      <c r="R225" s="270"/>
      <c r="S225" s="270"/>
      <c r="T225" s="271"/>
      <c r="AT225" s="272" t="s">
        <v>252</v>
      </c>
      <c r="AU225" s="272" t="s">
        <v>85</v>
      </c>
      <c r="AV225" s="13" t="s">
        <v>85</v>
      </c>
      <c r="AW225" s="13" t="s">
        <v>38</v>
      </c>
      <c r="AX225" s="13" t="s">
        <v>75</v>
      </c>
      <c r="AY225" s="272" t="s">
        <v>182</v>
      </c>
    </row>
    <row r="226" s="12" customFormat="1">
      <c r="B226" s="251"/>
      <c r="C226" s="252"/>
      <c r="D226" s="253" t="s">
        <v>252</v>
      </c>
      <c r="E226" s="254" t="s">
        <v>21</v>
      </c>
      <c r="F226" s="255" t="s">
        <v>1990</v>
      </c>
      <c r="G226" s="252"/>
      <c r="H226" s="254" t="s">
        <v>21</v>
      </c>
      <c r="I226" s="256"/>
      <c r="J226" s="252"/>
      <c r="K226" s="252"/>
      <c r="L226" s="257"/>
      <c r="M226" s="258"/>
      <c r="N226" s="259"/>
      <c r="O226" s="259"/>
      <c r="P226" s="259"/>
      <c r="Q226" s="259"/>
      <c r="R226" s="259"/>
      <c r="S226" s="259"/>
      <c r="T226" s="260"/>
      <c r="AT226" s="261" t="s">
        <v>252</v>
      </c>
      <c r="AU226" s="261" t="s">
        <v>85</v>
      </c>
      <c r="AV226" s="12" t="s">
        <v>83</v>
      </c>
      <c r="AW226" s="12" t="s">
        <v>38</v>
      </c>
      <c r="AX226" s="12" t="s">
        <v>75</v>
      </c>
      <c r="AY226" s="261" t="s">
        <v>182</v>
      </c>
    </row>
    <row r="227" s="13" customFormat="1">
      <c r="B227" s="262"/>
      <c r="C227" s="263"/>
      <c r="D227" s="253" t="s">
        <v>252</v>
      </c>
      <c r="E227" s="264" t="s">
        <v>21</v>
      </c>
      <c r="F227" s="265" t="s">
        <v>21</v>
      </c>
      <c r="G227" s="263"/>
      <c r="H227" s="266">
        <v>0</v>
      </c>
      <c r="I227" s="267"/>
      <c r="J227" s="263"/>
      <c r="K227" s="263"/>
      <c r="L227" s="268"/>
      <c r="M227" s="269"/>
      <c r="N227" s="270"/>
      <c r="O227" s="270"/>
      <c r="P227" s="270"/>
      <c r="Q227" s="270"/>
      <c r="R227" s="270"/>
      <c r="S227" s="270"/>
      <c r="T227" s="271"/>
      <c r="AT227" s="272" t="s">
        <v>252</v>
      </c>
      <c r="AU227" s="272" t="s">
        <v>85</v>
      </c>
      <c r="AV227" s="13" t="s">
        <v>85</v>
      </c>
      <c r="AW227" s="13" t="s">
        <v>38</v>
      </c>
      <c r="AX227" s="13" t="s">
        <v>75</v>
      </c>
      <c r="AY227" s="272" t="s">
        <v>182</v>
      </c>
    </row>
    <row r="228" s="13" customFormat="1">
      <c r="B228" s="262"/>
      <c r="C228" s="263"/>
      <c r="D228" s="253" t="s">
        <v>252</v>
      </c>
      <c r="E228" s="264" t="s">
        <v>21</v>
      </c>
      <c r="F228" s="265" t="s">
        <v>2005</v>
      </c>
      <c r="G228" s="263"/>
      <c r="H228" s="266">
        <v>2.8359999999999999</v>
      </c>
      <c r="I228" s="267"/>
      <c r="J228" s="263"/>
      <c r="K228" s="263"/>
      <c r="L228" s="268"/>
      <c r="M228" s="269"/>
      <c r="N228" s="270"/>
      <c r="O228" s="270"/>
      <c r="P228" s="270"/>
      <c r="Q228" s="270"/>
      <c r="R228" s="270"/>
      <c r="S228" s="270"/>
      <c r="T228" s="271"/>
      <c r="AT228" s="272" t="s">
        <v>252</v>
      </c>
      <c r="AU228" s="272" t="s">
        <v>85</v>
      </c>
      <c r="AV228" s="13" t="s">
        <v>85</v>
      </c>
      <c r="AW228" s="13" t="s">
        <v>38</v>
      </c>
      <c r="AX228" s="13" t="s">
        <v>75</v>
      </c>
      <c r="AY228" s="272" t="s">
        <v>182</v>
      </c>
    </row>
    <row r="229" s="13" customFormat="1">
      <c r="B229" s="262"/>
      <c r="C229" s="263"/>
      <c r="D229" s="253" t="s">
        <v>252</v>
      </c>
      <c r="E229" s="264" t="s">
        <v>21</v>
      </c>
      <c r="F229" s="265" t="s">
        <v>21</v>
      </c>
      <c r="G229" s="263"/>
      <c r="H229" s="266">
        <v>0</v>
      </c>
      <c r="I229" s="267"/>
      <c r="J229" s="263"/>
      <c r="K229" s="263"/>
      <c r="L229" s="268"/>
      <c r="M229" s="269"/>
      <c r="N229" s="270"/>
      <c r="O229" s="270"/>
      <c r="P229" s="270"/>
      <c r="Q229" s="270"/>
      <c r="R229" s="270"/>
      <c r="S229" s="270"/>
      <c r="T229" s="271"/>
      <c r="AT229" s="272" t="s">
        <v>252</v>
      </c>
      <c r="AU229" s="272" t="s">
        <v>85</v>
      </c>
      <c r="AV229" s="13" t="s">
        <v>85</v>
      </c>
      <c r="AW229" s="13" t="s">
        <v>38</v>
      </c>
      <c r="AX229" s="13" t="s">
        <v>75</v>
      </c>
      <c r="AY229" s="272" t="s">
        <v>182</v>
      </c>
    </row>
    <row r="230" s="14" customFormat="1">
      <c r="B230" s="273"/>
      <c r="C230" s="274"/>
      <c r="D230" s="253" t="s">
        <v>252</v>
      </c>
      <c r="E230" s="275" t="s">
        <v>21</v>
      </c>
      <c r="F230" s="276" t="s">
        <v>270</v>
      </c>
      <c r="G230" s="274"/>
      <c r="H230" s="277">
        <v>5.3449999999999998</v>
      </c>
      <c r="I230" s="278"/>
      <c r="J230" s="274"/>
      <c r="K230" s="274"/>
      <c r="L230" s="279"/>
      <c r="M230" s="280"/>
      <c r="N230" s="281"/>
      <c r="O230" s="281"/>
      <c r="P230" s="281"/>
      <c r="Q230" s="281"/>
      <c r="R230" s="281"/>
      <c r="S230" s="281"/>
      <c r="T230" s="282"/>
      <c r="AT230" s="283" t="s">
        <v>252</v>
      </c>
      <c r="AU230" s="283" t="s">
        <v>85</v>
      </c>
      <c r="AV230" s="14" t="s">
        <v>198</v>
      </c>
      <c r="AW230" s="14" t="s">
        <v>38</v>
      </c>
      <c r="AX230" s="14" t="s">
        <v>83</v>
      </c>
      <c r="AY230" s="283" t="s">
        <v>182</v>
      </c>
    </row>
    <row r="231" s="1" customFormat="1" ht="16.5" customHeight="1">
      <c r="B231" s="47"/>
      <c r="C231" s="235" t="s">
        <v>470</v>
      </c>
      <c r="D231" s="235" t="s">
        <v>185</v>
      </c>
      <c r="E231" s="236" t="s">
        <v>2006</v>
      </c>
      <c r="F231" s="237" t="s">
        <v>2007</v>
      </c>
      <c r="G231" s="238" t="s">
        <v>265</v>
      </c>
      <c r="H231" s="239">
        <v>1.8600000000000001</v>
      </c>
      <c r="I231" s="240"/>
      <c r="J231" s="241">
        <f>ROUND(I231*H231,2)</f>
        <v>0</v>
      </c>
      <c r="K231" s="237" t="s">
        <v>189</v>
      </c>
      <c r="L231" s="73"/>
      <c r="M231" s="242" t="s">
        <v>21</v>
      </c>
      <c r="N231" s="243" t="s">
        <v>46</v>
      </c>
      <c r="O231" s="48"/>
      <c r="P231" s="244">
        <f>O231*H231</f>
        <v>0</v>
      </c>
      <c r="Q231" s="244">
        <v>2.45336</v>
      </c>
      <c r="R231" s="244">
        <f>Q231*H231</f>
        <v>4.5632495999999998</v>
      </c>
      <c r="S231" s="244">
        <v>0</v>
      </c>
      <c r="T231" s="245">
        <f>S231*H231</f>
        <v>0</v>
      </c>
      <c r="AR231" s="25" t="s">
        <v>198</v>
      </c>
      <c r="AT231" s="25" t="s">
        <v>185</v>
      </c>
      <c r="AU231" s="25" t="s">
        <v>85</v>
      </c>
      <c r="AY231" s="25" t="s">
        <v>182</v>
      </c>
      <c r="BE231" s="246">
        <f>IF(N231="základní",J231,0)</f>
        <v>0</v>
      </c>
      <c r="BF231" s="246">
        <f>IF(N231="snížená",J231,0)</f>
        <v>0</v>
      </c>
      <c r="BG231" s="246">
        <f>IF(N231="zákl. přenesená",J231,0)</f>
        <v>0</v>
      </c>
      <c r="BH231" s="246">
        <f>IF(N231="sníž. přenesená",J231,0)</f>
        <v>0</v>
      </c>
      <c r="BI231" s="246">
        <f>IF(N231="nulová",J231,0)</f>
        <v>0</v>
      </c>
      <c r="BJ231" s="25" t="s">
        <v>83</v>
      </c>
      <c r="BK231" s="246">
        <f>ROUND(I231*H231,2)</f>
        <v>0</v>
      </c>
      <c r="BL231" s="25" t="s">
        <v>198</v>
      </c>
      <c r="BM231" s="25" t="s">
        <v>2008</v>
      </c>
    </row>
    <row r="232" s="12" customFormat="1">
      <c r="B232" s="251"/>
      <c r="C232" s="252"/>
      <c r="D232" s="253" t="s">
        <v>252</v>
      </c>
      <c r="E232" s="254" t="s">
        <v>21</v>
      </c>
      <c r="F232" s="255" t="s">
        <v>1937</v>
      </c>
      <c r="G232" s="252"/>
      <c r="H232" s="254" t="s">
        <v>21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AT232" s="261" t="s">
        <v>252</v>
      </c>
      <c r="AU232" s="261" t="s">
        <v>85</v>
      </c>
      <c r="AV232" s="12" t="s">
        <v>83</v>
      </c>
      <c r="AW232" s="12" t="s">
        <v>38</v>
      </c>
      <c r="AX232" s="12" t="s">
        <v>75</v>
      </c>
      <c r="AY232" s="261" t="s">
        <v>182</v>
      </c>
    </row>
    <row r="233" s="13" customFormat="1">
      <c r="B233" s="262"/>
      <c r="C233" s="263"/>
      <c r="D233" s="253" t="s">
        <v>252</v>
      </c>
      <c r="E233" s="264" t="s">
        <v>21</v>
      </c>
      <c r="F233" s="265" t="s">
        <v>21</v>
      </c>
      <c r="G233" s="263"/>
      <c r="H233" s="266">
        <v>0</v>
      </c>
      <c r="I233" s="267"/>
      <c r="J233" s="263"/>
      <c r="K233" s="263"/>
      <c r="L233" s="268"/>
      <c r="M233" s="269"/>
      <c r="N233" s="270"/>
      <c r="O233" s="270"/>
      <c r="P233" s="270"/>
      <c r="Q233" s="270"/>
      <c r="R233" s="270"/>
      <c r="S233" s="270"/>
      <c r="T233" s="271"/>
      <c r="AT233" s="272" t="s">
        <v>252</v>
      </c>
      <c r="AU233" s="272" t="s">
        <v>85</v>
      </c>
      <c r="AV233" s="13" t="s">
        <v>85</v>
      </c>
      <c r="AW233" s="13" t="s">
        <v>38</v>
      </c>
      <c r="AX233" s="13" t="s">
        <v>75</v>
      </c>
      <c r="AY233" s="272" t="s">
        <v>182</v>
      </c>
    </row>
    <row r="234" s="13" customFormat="1">
      <c r="B234" s="262"/>
      <c r="C234" s="263"/>
      <c r="D234" s="253" t="s">
        <v>252</v>
      </c>
      <c r="E234" s="264" t="s">
        <v>21</v>
      </c>
      <c r="F234" s="265" t="s">
        <v>2009</v>
      </c>
      <c r="G234" s="263"/>
      <c r="H234" s="266">
        <v>1.02</v>
      </c>
      <c r="I234" s="267"/>
      <c r="J234" s="263"/>
      <c r="K234" s="263"/>
      <c r="L234" s="268"/>
      <c r="M234" s="269"/>
      <c r="N234" s="270"/>
      <c r="O234" s="270"/>
      <c r="P234" s="270"/>
      <c r="Q234" s="270"/>
      <c r="R234" s="270"/>
      <c r="S234" s="270"/>
      <c r="T234" s="271"/>
      <c r="AT234" s="272" t="s">
        <v>252</v>
      </c>
      <c r="AU234" s="272" t="s">
        <v>85</v>
      </c>
      <c r="AV234" s="13" t="s">
        <v>85</v>
      </c>
      <c r="AW234" s="13" t="s">
        <v>38</v>
      </c>
      <c r="AX234" s="13" t="s">
        <v>75</v>
      </c>
      <c r="AY234" s="272" t="s">
        <v>182</v>
      </c>
    </row>
    <row r="235" s="13" customFormat="1">
      <c r="B235" s="262"/>
      <c r="C235" s="263"/>
      <c r="D235" s="253" t="s">
        <v>252</v>
      </c>
      <c r="E235" s="264" t="s">
        <v>21</v>
      </c>
      <c r="F235" s="265" t="s">
        <v>21</v>
      </c>
      <c r="G235" s="263"/>
      <c r="H235" s="266">
        <v>0</v>
      </c>
      <c r="I235" s="267"/>
      <c r="J235" s="263"/>
      <c r="K235" s="263"/>
      <c r="L235" s="268"/>
      <c r="M235" s="269"/>
      <c r="N235" s="270"/>
      <c r="O235" s="270"/>
      <c r="P235" s="270"/>
      <c r="Q235" s="270"/>
      <c r="R235" s="270"/>
      <c r="S235" s="270"/>
      <c r="T235" s="271"/>
      <c r="AT235" s="272" t="s">
        <v>252</v>
      </c>
      <c r="AU235" s="272" t="s">
        <v>85</v>
      </c>
      <c r="AV235" s="13" t="s">
        <v>85</v>
      </c>
      <c r="AW235" s="13" t="s">
        <v>38</v>
      </c>
      <c r="AX235" s="13" t="s">
        <v>75</v>
      </c>
      <c r="AY235" s="272" t="s">
        <v>182</v>
      </c>
    </row>
    <row r="236" s="12" customFormat="1">
      <c r="B236" s="251"/>
      <c r="C236" s="252"/>
      <c r="D236" s="253" t="s">
        <v>252</v>
      </c>
      <c r="E236" s="254" t="s">
        <v>21</v>
      </c>
      <c r="F236" s="255" t="s">
        <v>1938</v>
      </c>
      <c r="G236" s="252"/>
      <c r="H236" s="254" t="s">
        <v>21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AT236" s="261" t="s">
        <v>252</v>
      </c>
      <c r="AU236" s="261" t="s">
        <v>85</v>
      </c>
      <c r="AV236" s="12" t="s">
        <v>83</v>
      </c>
      <c r="AW236" s="12" t="s">
        <v>38</v>
      </c>
      <c r="AX236" s="12" t="s">
        <v>75</v>
      </c>
      <c r="AY236" s="261" t="s">
        <v>182</v>
      </c>
    </row>
    <row r="237" s="13" customFormat="1">
      <c r="B237" s="262"/>
      <c r="C237" s="263"/>
      <c r="D237" s="253" t="s">
        <v>252</v>
      </c>
      <c r="E237" s="264" t="s">
        <v>21</v>
      </c>
      <c r="F237" s="265" t="s">
        <v>21</v>
      </c>
      <c r="G237" s="263"/>
      <c r="H237" s="266">
        <v>0</v>
      </c>
      <c r="I237" s="267"/>
      <c r="J237" s="263"/>
      <c r="K237" s="263"/>
      <c r="L237" s="268"/>
      <c r="M237" s="269"/>
      <c r="N237" s="270"/>
      <c r="O237" s="270"/>
      <c r="P237" s="270"/>
      <c r="Q237" s="270"/>
      <c r="R237" s="270"/>
      <c r="S237" s="270"/>
      <c r="T237" s="271"/>
      <c r="AT237" s="272" t="s">
        <v>252</v>
      </c>
      <c r="AU237" s="272" t="s">
        <v>85</v>
      </c>
      <c r="AV237" s="13" t="s">
        <v>85</v>
      </c>
      <c r="AW237" s="13" t="s">
        <v>38</v>
      </c>
      <c r="AX237" s="13" t="s">
        <v>75</v>
      </c>
      <c r="AY237" s="272" t="s">
        <v>182</v>
      </c>
    </row>
    <row r="238" s="13" customFormat="1">
      <c r="B238" s="262"/>
      <c r="C238" s="263"/>
      <c r="D238" s="253" t="s">
        <v>252</v>
      </c>
      <c r="E238" s="264" t="s">
        <v>21</v>
      </c>
      <c r="F238" s="265" t="s">
        <v>2010</v>
      </c>
      <c r="G238" s="263"/>
      <c r="H238" s="266">
        <v>0.83999999999999997</v>
      </c>
      <c r="I238" s="267"/>
      <c r="J238" s="263"/>
      <c r="K238" s="263"/>
      <c r="L238" s="268"/>
      <c r="M238" s="269"/>
      <c r="N238" s="270"/>
      <c r="O238" s="270"/>
      <c r="P238" s="270"/>
      <c r="Q238" s="270"/>
      <c r="R238" s="270"/>
      <c r="S238" s="270"/>
      <c r="T238" s="271"/>
      <c r="AT238" s="272" t="s">
        <v>252</v>
      </c>
      <c r="AU238" s="272" t="s">
        <v>85</v>
      </c>
      <c r="AV238" s="13" t="s">
        <v>85</v>
      </c>
      <c r="AW238" s="13" t="s">
        <v>38</v>
      </c>
      <c r="AX238" s="13" t="s">
        <v>75</v>
      </c>
      <c r="AY238" s="272" t="s">
        <v>182</v>
      </c>
    </row>
    <row r="239" s="14" customFormat="1">
      <c r="B239" s="273"/>
      <c r="C239" s="274"/>
      <c r="D239" s="253" t="s">
        <v>252</v>
      </c>
      <c r="E239" s="275" t="s">
        <v>21</v>
      </c>
      <c r="F239" s="276" t="s">
        <v>270</v>
      </c>
      <c r="G239" s="274"/>
      <c r="H239" s="277">
        <v>1.8600000000000001</v>
      </c>
      <c r="I239" s="278"/>
      <c r="J239" s="274"/>
      <c r="K239" s="274"/>
      <c r="L239" s="279"/>
      <c r="M239" s="280"/>
      <c r="N239" s="281"/>
      <c r="O239" s="281"/>
      <c r="P239" s="281"/>
      <c r="Q239" s="281"/>
      <c r="R239" s="281"/>
      <c r="S239" s="281"/>
      <c r="T239" s="282"/>
      <c r="AT239" s="283" t="s">
        <v>252</v>
      </c>
      <c r="AU239" s="283" t="s">
        <v>85</v>
      </c>
      <c r="AV239" s="14" t="s">
        <v>198</v>
      </c>
      <c r="AW239" s="14" t="s">
        <v>38</v>
      </c>
      <c r="AX239" s="14" t="s">
        <v>83</v>
      </c>
      <c r="AY239" s="283" t="s">
        <v>182</v>
      </c>
    </row>
    <row r="240" s="1" customFormat="1" ht="16.5" customHeight="1">
      <c r="B240" s="47"/>
      <c r="C240" s="235" t="s">
        <v>476</v>
      </c>
      <c r="D240" s="235" t="s">
        <v>185</v>
      </c>
      <c r="E240" s="236" t="s">
        <v>2011</v>
      </c>
      <c r="F240" s="237" t="s">
        <v>2012</v>
      </c>
      <c r="G240" s="238" t="s">
        <v>250</v>
      </c>
      <c r="H240" s="239">
        <v>67.739999999999995</v>
      </c>
      <c r="I240" s="240"/>
      <c r="J240" s="241">
        <f>ROUND(I240*H240,2)</f>
        <v>0</v>
      </c>
      <c r="K240" s="237" t="s">
        <v>189</v>
      </c>
      <c r="L240" s="73"/>
      <c r="M240" s="242" t="s">
        <v>21</v>
      </c>
      <c r="N240" s="243" t="s">
        <v>46</v>
      </c>
      <c r="O240" s="48"/>
      <c r="P240" s="244">
        <f>O240*H240</f>
        <v>0</v>
      </c>
      <c r="Q240" s="244">
        <v>0.0046499999999999996</v>
      </c>
      <c r="R240" s="244">
        <f>Q240*H240</f>
        <v>0.31499099999999997</v>
      </c>
      <c r="S240" s="244">
        <v>0</v>
      </c>
      <c r="T240" s="245">
        <f>S240*H240</f>
        <v>0</v>
      </c>
      <c r="AR240" s="25" t="s">
        <v>198</v>
      </c>
      <c r="AT240" s="25" t="s">
        <v>185</v>
      </c>
      <c r="AU240" s="25" t="s">
        <v>85</v>
      </c>
      <c r="AY240" s="25" t="s">
        <v>182</v>
      </c>
      <c r="BE240" s="246">
        <f>IF(N240="základní",J240,0)</f>
        <v>0</v>
      </c>
      <c r="BF240" s="246">
        <f>IF(N240="snížená",J240,0)</f>
        <v>0</v>
      </c>
      <c r="BG240" s="246">
        <f>IF(N240="zákl. přenesená",J240,0)</f>
        <v>0</v>
      </c>
      <c r="BH240" s="246">
        <f>IF(N240="sníž. přenesená",J240,0)</f>
        <v>0</v>
      </c>
      <c r="BI240" s="246">
        <f>IF(N240="nulová",J240,0)</f>
        <v>0</v>
      </c>
      <c r="BJ240" s="25" t="s">
        <v>83</v>
      </c>
      <c r="BK240" s="246">
        <f>ROUND(I240*H240,2)</f>
        <v>0</v>
      </c>
      <c r="BL240" s="25" t="s">
        <v>198</v>
      </c>
      <c r="BM240" s="25" t="s">
        <v>2013</v>
      </c>
    </row>
    <row r="241" s="12" customFormat="1">
      <c r="B241" s="251"/>
      <c r="C241" s="252"/>
      <c r="D241" s="253" t="s">
        <v>252</v>
      </c>
      <c r="E241" s="254" t="s">
        <v>21</v>
      </c>
      <c r="F241" s="255" t="s">
        <v>2014</v>
      </c>
      <c r="G241" s="252"/>
      <c r="H241" s="254" t="s">
        <v>21</v>
      </c>
      <c r="I241" s="256"/>
      <c r="J241" s="252"/>
      <c r="K241" s="252"/>
      <c r="L241" s="257"/>
      <c r="M241" s="258"/>
      <c r="N241" s="259"/>
      <c r="O241" s="259"/>
      <c r="P241" s="259"/>
      <c r="Q241" s="259"/>
      <c r="R241" s="259"/>
      <c r="S241" s="259"/>
      <c r="T241" s="260"/>
      <c r="AT241" s="261" t="s">
        <v>252</v>
      </c>
      <c r="AU241" s="261" t="s">
        <v>85</v>
      </c>
      <c r="AV241" s="12" t="s">
        <v>83</v>
      </c>
      <c r="AW241" s="12" t="s">
        <v>38</v>
      </c>
      <c r="AX241" s="12" t="s">
        <v>75</v>
      </c>
      <c r="AY241" s="261" t="s">
        <v>182</v>
      </c>
    </row>
    <row r="242" s="12" customFormat="1">
      <c r="B242" s="251"/>
      <c r="C242" s="252"/>
      <c r="D242" s="253" t="s">
        <v>252</v>
      </c>
      <c r="E242" s="254" t="s">
        <v>21</v>
      </c>
      <c r="F242" s="255" t="s">
        <v>379</v>
      </c>
      <c r="G242" s="252"/>
      <c r="H242" s="254" t="s">
        <v>21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AT242" s="261" t="s">
        <v>252</v>
      </c>
      <c r="AU242" s="261" t="s">
        <v>85</v>
      </c>
      <c r="AV242" s="12" t="s">
        <v>83</v>
      </c>
      <c r="AW242" s="12" t="s">
        <v>38</v>
      </c>
      <c r="AX242" s="12" t="s">
        <v>75</v>
      </c>
      <c r="AY242" s="261" t="s">
        <v>182</v>
      </c>
    </row>
    <row r="243" s="13" customFormat="1">
      <c r="B243" s="262"/>
      <c r="C243" s="263"/>
      <c r="D243" s="253" t="s">
        <v>252</v>
      </c>
      <c r="E243" s="264" t="s">
        <v>21</v>
      </c>
      <c r="F243" s="265" t="s">
        <v>21</v>
      </c>
      <c r="G243" s="263"/>
      <c r="H243" s="266">
        <v>0</v>
      </c>
      <c r="I243" s="267"/>
      <c r="J243" s="263"/>
      <c r="K243" s="263"/>
      <c r="L243" s="268"/>
      <c r="M243" s="269"/>
      <c r="N243" s="270"/>
      <c r="O243" s="270"/>
      <c r="P243" s="270"/>
      <c r="Q243" s="270"/>
      <c r="R243" s="270"/>
      <c r="S243" s="270"/>
      <c r="T243" s="271"/>
      <c r="AT243" s="272" t="s">
        <v>252</v>
      </c>
      <c r="AU243" s="272" t="s">
        <v>85</v>
      </c>
      <c r="AV243" s="13" t="s">
        <v>85</v>
      </c>
      <c r="AW243" s="13" t="s">
        <v>38</v>
      </c>
      <c r="AX243" s="13" t="s">
        <v>75</v>
      </c>
      <c r="AY243" s="272" t="s">
        <v>182</v>
      </c>
    </row>
    <row r="244" s="13" customFormat="1">
      <c r="B244" s="262"/>
      <c r="C244" s="263"/>
      <c r="D244" s="253" t="s">
        <v>252</v>
      </c>
      <c r="E244" s="264" t="s">
        <v>21</v>
      </c>
      <c r="F244" s="265" t="s">
        <v>2015</v>
      </c>
      <c r="G244" s="263"/>
      <c r="H244" s="266">
        <v>51</v>
      </c>
      <c r="I244" s="267"/>
      <c r="J244" s="263"/>
      <c r="K244" s="263"/>
      <c r="L244" s="268"/>
      <c r="M244" s="269"/>
      <c r="N244" s="270"/>
      <c r="O244" s="270"/>
      <c r="P244" s="270"/>
      <c r="Q244" s="270"/>
      <c r="R244" s="270"/>
      <c r="S244" s="270"/>
      <c r="T244" s="271"/>
      <c r="AT244" s="272" t="s">
        <v>252</v>
      </c>
      <c r="AU244" s="272" t="s">
        <v>85</v>
      </c>
      <c r="AV244" s="13" t="s">
        <v>85</v>
      </c>
      <c r="AW244" s="13" t="s">
        <v>38</v>
      </c>
      <c r="AX244" s="13" t="s">
        <v>75</v>
      </c>
      <c r="AY244" s="272" t="s">
        <v>182</v>
      </c>
    </row>
    <row r="245" s="13" customFormat="1">
      <c r="B245" s="262"/>
      <c r="C245" s="263"/>
      <c r="D245" s="253" t="s">
        <v>252</v>
      </c>
      <c r="E245" s="264" t="s">
        <v>21</v>
      </c>
      <c r="F245" s="265" t="s">
        <v>2016</v>
      </c>
      <c r="G245" s="263"/>
      <c r="H245" s="266">
        <v>0.56000000000000005</v>
      </c>
      <c r="I245" s="267"/>
      <c r="J245" s="263"/>
      <c r="K245" s="263"/>
      <c r="L245" s="268"/>
      <c r="M245" s="269"/>
      <c r="N245" s="270"/>
      <c r="O245" s="270"/>
      <c r="P245" s="270"/>
      <c r="Q245" s="270"/>
      <c r="R245" s="270"/>
      <c r="S245" s="270"/>
      <c r="T245" s="271"/>
      <c r="AT245" s="272" t="s">
        <v>252</v>
      </c>
      <c r="AU245" s="272" t="s">
        <v>85</v>
      </c>
      <c r="AV245" s="13" t="s">
        <v>85</v>
      </c>
      <c r="AW245" s="13" t="s">
        <v>38</v>
      </c>
      <c r="AX245" s="13" t="s">
        <v>75</v>
      </c>
      <c r="AY245" s="272" t="s">
        <v>182</v>
      </c>
    </row>
    <row r="246" s="13" customFormat="1">
      <c r="B246" s="262"/>
      <c r="C246" s="263"/>
      <c r="D246" s="253" t="s">
        <v>252</v>
      </c>
      <c r="E246" s="264" t="s">
        <v>21</v>
      </c>
      <c r="F246" s="265" t="s">
        <v>21</v>
      </c>
      <c r="G246" s="263"/>
      <c r="H246" s="266">
        <v>0</v>
      </c>
      <c r="I246" s="267"/>
      <c r="J246" s="263"/>
      <c r="K246" s="263"/>
      <c r="L246" s="268"/>
      <c r="M246" s="269"/>
      <c r="N246" s="270"/>
      <c r="O246" s="270"/>
      <c r="P246" s="270"/>
      <c r="Q246" s="270"/>
      <c r="R246" s="270"/>
      <c r="S246" s="270"/>
      <c r="T246" s="271"/>
      <c r="AT246" s="272" t="s">
        <v>252</v>
      </c>
      <c r="AU246" s="272" t="s">
        <v>85</v>
      </c>
      <c r="AV246" s="13" t="s">
        <v>85</v>
      </c>
      <c r="AW246" s="13" t="s">
        <v>38</v>
      </c>
      <c r="AX246" s="13" t="s">
        <v>75</v>
      </c>
      <c r="AY246" s="272" t="s">
        <v>182</v>
      </c>
    </row>
    <row r="247" s="12" customFormat="1">
      <c r="B247" s="251"/>
      <c r="C247" s="252"/>
      <c r="D247" s="253" t="s">
        <v>252</v>
      </c>
      <c r="E247" s="254" t="s">
        <v>21</v>
      </c>
      <c r="F247" s="255" t="s">
        <v>1937</v>
      </c>
      <c r="G247" s="252"/>
      <c r="H247" s="254" t="s">
        <v>21</v>
      </c>
      <c r="I247" s="256"/>
      <c r="J247" s="252"/>
      <c r="K247" s="252"/>
      <c r="L247" s="257"/>
      <c r="M247" s="258"/>
      <c r="N247" s="259"/>
      <c r="O247" s="259"/>
      <c r="P247" s="259"/>
      <c r="Q247" s="259"/>
      <c r="R247" s="259"/>
      <c r="S247" s="259"/>
      <c r="T247" s="260"/>
      <c r="AT247" s="261" t="s">
        <v>252</v>
      </c>
      <c r="AU247" s="261" t="s">
        <v>85</v>
      </c>
      <c r="AV247" s="12" t="s">
        <v>83</v>
      </c>
      <c r="AW247" s="12" t="s">
        <v>38</v>
      </c>
      <c r="AX247" s="12" t="s">
        <v>75</v>
      </c>
      <c r="AY247" s="261" t="s">
        <v>182</v>
      </c>
    </row>
    <row r="248" s="13" customFormat="1">
      <c r="B248" s="262"/>
      <c r="C248" s="263"/>
      <c r="D248" s="253" t="s">
        <v>252</v>
      </c>
      <c r="E248" s="264" t="s">
        <v>21</v>
      </c>
      <c r="F248" s="265" t="s">
        <v>21</v>
      </c>
      <c r="G248" s="263"/>
      <c r="H248" s="266">
        <v>0</v>
      </c>
      <c r="I248" s="267"/>
      <c r="J248" s="263"/>
      <c r="K248" s="263"/>
      <c r="L248" s="268"/>
      <c r="M248" s="269"/>
      <c r="N248" s="270"/>
      <c r="O248" s="270"/>
      <c r="P248" s="270"/>
      <c r="Q248" s="270"/>
      <c r="R248" s="270"/>
      <c r="S248" s="270"/>
      <c r="T248" s="271"/>
      <c r="AT248" s="272" t="s">
        <v>252</v>
      </c>
      <c r="AU248" s="272" t="s">
        <v>85</v>
      </c>
      <c r="AV248" s="13" t="s">
        <v>85</v>
      </c>
      <c r="AW248" s="13" t="s">
        <v>38</v>
      </c>
      <c r="AX248" s="13" t="s">
        <v>75</v>
      </c>
      <c r="AY248" s="272" t="s">
        <v>182</v>
      </c>
    </row>
    <row r="249" s="13" customFormat="1">
      <c r="B249" s="262"/>
      <c r="C249" s="263"/>
      <c r="D249" s="253" t="s">
        <v>252</v>
      </c>
      <c r="E249" s="264" t="s">
        <v>21</v>
      </c>
      <c r="F249" s="265" t="s">
        <v>2017</v>
      </c>
      <c r="G249" s="263"/>
      <c r="H249" s="266">
        <v>7.5</v>
      </c>
      <c r="I249" s="267"/>
      <c r="J249" s="263"/>
      <c r="K249" s="263"/>
      <c r="L249" s="268"/>
      <c r="M249" s="269"/>
      <c r="N249" s="270"/>
      <c r="O249" s="270"/>
      <c r="P249" s="270"/>
      <c r="Q249" s="270"/>
      <c r="R249" s="270"/>
      <c r="S249" s="270"/>
      <c r="T249" s="271"/>
      <c r="AT249" s="272" t="s">
        <v>252</v>
      </c>
      <c r="AU249" s="272" t="s">
        <v>85</v>
      </c>
      <c r="AV249" s="13" t="s">
        <v>85</v>
      </c>
      <c r="AW249" s="13" t="s">
        <v>38</v>
      </c>
      <c r="AX249" s="13" t="s">
        <v>75</v>
      </c>
      <c r="AY249" s="272" t="s">
        <v>182</v>
      </c>
    </row>
    <row r="250" s="13" customFormat="1">
      <c r="B250" s="262"/>
      <c r="C250" s="263"/>
      <c r="D250" s="253" t="s">
        <v>252</v>
      </c>
      <c r="E250" s="264" t="s">
        <v>21</v>
      </c>
      <c r="F250" s="265" t="s">
        <v>21</v>
      </c>
      <c r="G250" s="263"/>
      <c r="H250" s="266">
        <v>0</v>
      </c>
      <c r="I250" s="267"/>
      <c r="J250" s="263"/>
      <c r="K250" s="263"/>
      <c r="L250" s="268"/>
      <c r="M250" s="269"/>
      <c r="N250" s="270"/>
      <c r="O250" s="270"/>
      <c r="P250" s="270"/>
      <c r="Q250" s="270"/>
      <c r="R250" s="270"/>
      <c r="S250" s="270"/>
      <c r="T250" s="271"/>
      <c r="AT250" s="272" t="s">
        <v>252</v>
      </c>
      <c r="AU250" s="272" t="s">
        <v>85</v>
      </c>
      <c r="AV250" s="13" t="s">
        <v>85</v>
      </c>
      <c r="AW250" s="13" t="s">
        <v>38</v>
      </c>
      <c r="AX250" s="13" t="s">
        <v>75</v>
      </c>
      <c r="AY250" s="272" t="s">
        <v>182</v>
      </c>
    </row>
    <row r="251" s="12" customFormat="1">
      <c r="B251" s="251"/>
      <c r="C251" s="252"/>
      <c r="D251" s="253" t="s">
        <v>252</v>
      </c>
      <c r="E251" s="254" t="s">
        <v>21</v>
      </c>
      <c r="F251" s="255" t="s">
        <v>1938</v>
      </c>
      <c r="G251" s="252"/>
      <c r="H251" s="254" t="s">
        <v>21</v>
      </c>
      <c r="I251" s="256"/>
      <c r="J251" s="252"/>
      <c r="K251" s="252"/>
      <c r="L251" s="257"/>
      <c r="M251" s="258"/>
      <c r="N251" s="259"/>
      <c r="O251" s="259"/>
      <c r="P251" s="259"/>
      <c r="Q251" s="259"/>
      <c r="R251" s="259"/>
      <c r="S251" s="259"/>
      <c r="T251" s="260"/>
      <c r="AT251" s="261" t="s">
        <v>252</v>
      </c>
      <c r="AU251" s="261" t="s">
        <v>85</v>
      </c>
      <c r="AV251" s="12" t="s">
        <v>83</v>
      </c>
      <c r="AW251" s="12" t="s">
        <v>38</v>
      </c>
      <c r="AX251" s="12" t="s">
        <v>75</v>
      </c>
      <c r="AY251" s="261" t="s">
        <v>182</v>
      </c>
    </row>
    <row r="252" s="13" customFormat="1">
      <c r="B252" s="262"/>
      <c r="C252" s="263"/>
      <c r="D252" s="253" t="s">
        <v>252</v>
      </c>
      <c r="E252" s="264" t="s">
        <v>21</v>
      </c>
      <c r="F252" s="265" t="s">
        <v>21</v>
      </c>
      <c r="G252" s="263"/>
      <c r="H252" s="266">
        <v>0</v>
      </c>
      <c r="I252" s="267"/>
      <c r="J252" s="263"/>
      <c r="K252" s="263"/>
      <c r="L252" s="268"/>
      <c r="M252" s="269"/>
      <c r="N252" s="270"/>
      <c r="O252" s="270"/>
      <c r="P252" s="270"/>
      <c r="Q252" s="270"/>
      <c r="R252" s="270"/>
      <c r="S252" s="270"/>
      <c r="T252" s="271"/>
      <c r="AT252" s="272" t="s">
        <v>252</v>
      </c>
      <c r="AU252" s="272" t="s">
        <v>85</v>
      </c>
      <c r="AV252" s="13" t="s">
        <v>85</v>
      </c>
      <c r="AW252" s="13" t="s">
        <v>38</v>
      </c>
      <c r="AX252" s="13" t="s">
        <v>75</v>
      </c>
      <c r="AY252" s="272" t="s">
        <v>182</v>
      </c>
    </row>
    <row r="253" s="13" customFormat="1">
      <c r="B253" s="262"/>
      <c r="C253" s="263"/>
      <c r="D253" s="253" t="s">
        <v>252</v>
      </c>
      <c r="E253" s="264" t="s">
        <v>21</v>
      </c>
      <c r="F253" s="265" t="s">
        <v>2018</v>
      </c>
      <c r="G253" s="263"/>
      <c r="H253" s="266">
        <v>8.6799999999999997</v>
      </c>
      <c r="I253" s="267"/>
      <c r="J253" s="263"/>
      <c r="K253" s="263"/>
      <c r="L253" s="268"/>
      <c r="M253" s="269"/>
      <c r="N253" s="270"/>
      <c r="O253" s="270"/>
      <c r="P253" s="270"/>
      <c r="Q253" s="270"/>
      <c r="R253" s="270"/>
      <c r="S253" s="270"/>
      <c r="T253" s="271"/>
      <c r="AT253" s="272" t="s">
        <v>252</v>
      </c>
      <c r="AU253" s="272" t="s">
        <v>85</v>
      </c>
      <c r="AV253" s="13" t="s">
        <v>85</v>
      </c>
      <c r="AW253" s="13" t="s">
        <v>38</v>
      </c>
      <c r="AX253" s="13" t="s">
        <v>75</v>
      </c>
      <c r="AY253" s="272" t="s">
        <v>182</v>
      </c>
    </row>
    <row r="254" s="14" customFormat="1">
      <c r="B254" s="273"/>
      <c r="C254" s="274"/>
      <c r="D254" s="253" t="s">
        <v>252</v>
      </c>
      <c r="E254" s="275" t="s">
        <v>21</v>
      </c>
      <c r="F254" s="276" t="s">
        <v>270</v>
      </c>
      <c r="G254" s="274"/>
      <c r="H254" s="277">
        <v>67.739999999999995</v>
      </c>
      <c r="I254" s="278"/>
      <c r="J254" s="274"/>
      <c r="K254" s="274"/>
      <c r="L254" s="279"/>
      <c r="M254" s="280"/>
      <c r="N254" s="281"/>
      <c r="O254" s="281"/>
      <c r="P254" s="281"/>
      <c r="Q254" s="281"/>
      <c r="R254" s="281"/>
      <c r="S254" s="281"/>
      <c r="T254" s="282"/>
      <c r="AT254" s="283" t="s">
        <v>252</v>
      </c>
      <c r="AU254" s="283" t="s">
        <v>85</v>
      </c>
      <c r="AV254" s="14" t="s">
        <v>198</v>
      </c>
      <c r="AW254" s="14" t="s">
        <v>38</v>
      </c>
      <c r="AX254" s="14" t="s">
        <v>83</v>
      </c>
      <c r="AY254" s="283" t="s">
        <v>182</v>
      </c>
    </row>
    <row r="255" s="1" customFormat="1" ht="25.5" customHeight="1">
      <c r="B255" s="47"/>
      <c r="C255" s="235" t="s">
        <v>487</v>
      </c>
      <c r="D255" s="235" t="s">
        <v>185</v>
      </c>
      <c r="E255" s="236" t="s">
        <v>2019</v>
      </c>
      <c r="F255" s="237" t="s">
        <v>2020</v>
      </c>
      <c r="G255" s="238" t="s">
        <v>250</v>
      </c>
      <c r="H255" s="239">
        <v>67.739999999999995</v>
      </c>
      <c r="I255" s="240"/>
      <c r="J255" s="241">
        <f>ROUND(I255*H255,2)</f>
        <v>0</v>
      </c>
      <c r="K255" s="237" t="s">
        <v>189</v>
      </c>
      <c r="L255" s="73"/>
      <c r="M255" s="242" t="s">
        <v>21</v>
      </c>
      <c r="N255" s="243" t="s">
        <v>46</v>
      </c>
      <c r="O255" s="48"/>
      <c r="P255" s="244">
        <f>O255*H255</f>
        <v>0</v>
      </c>
      <c r="Q255" s="244">
        <v>0</v>
      </c>
      <c r="R255" s="244">
        <f>Q255*H255</f>
        <v>0</v>
      </c>
      <c r="S255" s="244">
        <v>0</v>
      </c>
      <c r="T255" s="245">
        <f>S255*H255</f>
        <v>0</v>
      </c>
      <c r="AR255" s="25" t="s">
        <v>198</v>
      </c>
      <c r="AT255" s="25" t="s">
        <v>185</v>
      </c>
      <c r="AU255" s="25" t="s">
        <v>85</v>
      </c>
      <c r="AY255" s="25" t="s">
        <v>182</v>
      </c>
      <c r="BE255" s="246">
        <f>IF(N255="základní",J255,0)</f>
        <v>0</v>
      </c>
      <c r="BF255" s="246">
        <f>IF(N255="snížená",J255,0)</f>
        <v>0</v>
      </c>
      <c r="BG255" s="246">
        <f>IF(N255="zákl. přenesená",J255,0)</f>
        <v>0</v>
      </c>
      <c r="BH255" s="246">
        <f>IF(N255="sníž. přenesená",J255,0)</f>
        <v>0</v>
      </c>
      <c r="BI255" s="246">
        <f>IF(N255="nulová",J255,0)</f>
        <v>0</v>
      </c>
      <c r="BJ255" s="25" t="s">
        <v>83</v>
      </c>
      <c r="BK255" s="246">
        <f>ROUND(I255*H255,2)</f>
        <v>0</v>
      </c>
      <c r="BL255" s="25" t="s">
        <v>198</v>
      </c>
      <c r="BM255" s="25" t="s">
        <v>2021</v>
      </c>
    </row>
    <row r="256" s="1" customFormat="1" ht="25.5" customHeight="1">
      <c r="B256" s="47"/>
      <c r="C256" s="235" t="s">
        <v>491</v>
      </c>
      <c r="D256" s="235" t="s">
        <v>185</v>
      </c>
      <c r="E256" s="236" t="s">
        <v>2022</v>
      </c>
      <c r="F256" s="237" t="s">
        <v>2023</v>
      </c>
      <c r="G256" s="238" t="s">
        <v>250</v>
      </c>
      <c r="H256" s="239">
        <v>4.0800000000000001</v>
      </c>
      <c r="I256" s="240"/>
      <c r="J256" s="241">
        <f>ROUND(I256*H256,2)</f>
        <v>0</v>
      </c>
      <c r="K256" s="237" t="s">
        <v>189</v>
      </c>
      <c r="L256" s="73"/>
      <c r="M256" s="242" t="s">
        <v>21</v>
      </c>
      <c r="N256" s="243" t="s">
        <v>46</v>
      </c>
      <c r="O256" s="48"/>
      <c r="P256" s="244">
        <f>O256*H256</f>
        <v>0</v>
      </c>
      <c r="Q256" s="244">
        <v>0.0016100000000000001</v>
      </c>
      <c r="R256" s="244">
        <f>Q256*H256</f>
        <v>0.0065688000000000005</v>
      </c>
      <c r="S256" s="244">
        <v>0</v>
      </c>
      <c r="T256" s="245">
        <f>S256*H256</f>
        <v>0</v>
      </c>
      <c r="AR256" s="25" t="s">
        <v>198</v>
      </c>
      <c r="AT256" s="25" t="s">
        <v>185</v>
      </c>
      <c r="AU256" s="25" t="s">
        <v>85</v>
      </c>
      <c r="AY256" s="25" t="s">
        <v>182</v>
      </c>
      <c r="BE256" s="246">
        <f>IF(N256="základní",J256,0)</f>
        <v>0</v>
      </c>
      <c r="BF256" s="246">
        <f>IF(N256="snížená",J256,0)</f>
        <v>0</v>
      </c>
      <c r="BG256" s="246">
        <f>IF(N256="zákl. přenesená",J256,0)</f>
        <v>0</v>
      </c>
      <c r="BH256" s="246">
        <f>IF(N256="sníž. přenesená",J256,0)</f>
        <v>0</v>
      </c>
      <c r="BI256" s="246">
        <f>IF(N256="nulová",J256,0)</f>
        <v>0</v>
      </c>
      <c r="BJ256" s="25" t="s">
        <v>83</v>
      </c>
      <c r="BK256" s="246">
        <f>ROUND(I256*H256,2)</f>
        <v>0</v>
      </c>
      <c r="BL256" s="25" t="s">
        <v>198</v>
      </c>
      <c r="BM256" s="25" t="s">
        <v>2024</v>
      </c>
    </row>
    <row r="257" s="12" customFormat="1">
      <c r="B257" s="251"/>
      <c r="C257" s="252"/>
      <c r="D257" s="253" t="s">
        <v>252</v>
      </c>
      <c r="E257" s="254" t="s">
        <v>21</v>
      </c>
      <c r="F257" s="255" t="s">
        <v>1937</v>
      </c>
      <c r="G257" s="252"/>
      <c r="H257" s="254" t="s">
        <v>21</v>
      </c>
      <c r="I257" s="256"/>
      <c r="J257" s="252"/>
      <c r="K257" s="252"/>
      <c r="L257" s="257"/>
      <c r="M257" s="258"/>
      <c r="N257" s="259"/>
      <c r="O257" s="259"/>
      <c r="P257" s="259"/>
      <c r="Q257" s="259"/>
      <c r="R257" s="259"/>
      <c r="S257" s="259"/>
      <c r="T257" s="260"/>
      <c r="AT257" s="261" t="s">
        <v>252</v>
      </c>
      <c r="AU257" s="261" t="s">
        <v>85</v>
      </c>
      <c r="AV257" s="12" t="s">
        <v>83</v>
      </c>
      <c r="AW257" s="12" t="s">
        <v>38</v>
      </c>
      <c r="AX257" s="12" t="s">
        <v>75</v>
      </c>
      <c r="AY257" s="261" t="s">
        <v>182</v>
      </c>
    </row>
    <row r="258" s="13" customFormat="1">
      <c r="B258" s="262"/>
      <c r="C258" s="263"/>
      <c r="D258" s="253" t="s">
        <v>252</v>
      </c>
      <c r="E258" s="264" t="s">
        <v>21</v>
      </c>
      <c r="F258" s="265" t="s">
        <v>21</v>
      </c>
      <c r="G258" s="263"/>
      <c r="H258" s="266">
        <v>0</v>
      </c>
      <c r="I258" s="267"/>
      <c r="J258" s="263"/>
      <c r="K258" s="263"/>
      <c r="L258" s="268"/>
      <c r="M258" s="269"/>
      <c r="N258" s="270"/>
      <c r="O258" s="270"/>
      <c r="P258" s="270"/>
      <c r="Q258" s="270"/>
      <c r="R258" s="270"/>
      <c r="S258" s="270"/>
      <c r="T258" s="271"/>
      <c r="AT258" s="272" t="s">
        <v>252</v>
      </c>
      <c r="AU258" s="272" t="s">
        <v>85</v>
      </c>
      <c r="AV258" s="13" t="s">
        <v>85</v>
      </c>
      <c r="AW258" s="13" t="s">
        <v>38</v>
      </c>
      <c r="AX258" s="13" t="s">
        <v>75</v>
      </c>
      <c r="AY258" s="272" t="s">
        <v>182</v>
      </c>
    </row>
    <row r="259" s="13" customFormat="1">
      <c r="B259" s="262"/>
      <c r="C259" s="263"/>
      <c r="D259" s="253" t="s">
        <v>252</v>
      </c>
      <c r="E259" s="264" t="s">
        <v>21</v>
      </c>
      <c r="F259" s="265" t="s">
        <v>2025</v>
      </c>
      <c r="G259" s="263"/>
      <c r="H259" s="266">
        <v>2.3999999999999999</v>
      </c>
      <c r="I259" s="267"/>
      <c r="J259" s="263"/>
      <c r="K259" s="263"/>
      <c r="L259" s="268"/>
      <c r="M259" s="269"/>
      <c r="N259" s="270"/>
      <c r="O259" s="270"/>
      <c r="P259" s="270"/>
      <c r="Q259" s="270"/>
      <c r="R259" s="270"/>
      <c r="S259" s="270"/>
      <c r="T259" s="271"/>
      <c r="AT259" s="272" t="s">
        <v>252</v>
      </c>
      <c r="AU259" s="272" t="s">
        <v>85</v>
      </c>
      <c r="AV259" s="13" t="s">
        <v>85</v>
      </c>
      <c r="AW259" s="13" t="s">
        <v>38</v>
      </c>
      <c r="AX259" s="13" t="s">
        <v>75</v>
      </c>
      <c r="AY259" s="272" t="s">
        <v>182</v>
      </c>
    </row>
    <row r="260" s="13" customFormat="1">
      <c r="B260" s="262"/>
      <c r="C260" s="263"/>
      <c r="D260" s="253" t="s">
        <v>252</v>
      </c>
      <c r="E260" s="264" t="s">
        <v>21</v>
      </c>
      <c r="F260" s="265" t="s">
        <v>21</v>
      </c>
      <c r="G260" s="263"/>
      <c r="H260" s="266">
        <v>0</v>
      </c>
      <c r="I260" s="267"/>
      <c r="J260" s="263"/>
      <c r="K260" s="263"/>
      <c r="L260" s="268"/>
      <c r="M260" s="269"/>
      <c r="N260" s="270"/>
      <c r="O260" s="270"/>
      <c r="P260" s="270"/>
      <c r="Q260" s="270"/>
      <c r="R260" s="270"/>
      <c r="S260" s="270"/>
      <c r="T260" s="271"/>
      <c r="AT260" s="272" t="s">
        <v>252</v>
      </c>
      <c r="AU260" s="272" t="s">
        <v>85</v>
      </c>
      <c r="AV260" s="13" t="s">
        <v>85</v>
      </c>
      <c r="AW260" s="13" t="s">
        <v>38</v>
      </c>
      <c r="AX260" s="13" t="s">
        <v>75</v>
      </c>
      <c r="AY260" s="272" t="s">
        <v>182</v>
      </c>
    </row>
    <row r="261" s="12" customFormat="1">
      <c r="B261" s="251"/>
      <c r="C261" s="252"/>
      <c r="D261" s="253" t="s">
        <v>252</v>
      </c>
      <c r="E261" s="254" t="s">
        <v>21</v>
      </c>
      <c r="F261" s="255" t="s">
        <v>1938</v>
      </c>
      <c r="G261" s="252"/>
      <c r="H261" s="254" t="s">
        <v>21</v>
      </c>
      <c r="I261" s="256"/>
      <c r="J261" s="252"/>
      <c r="K261" s="252"/>
      <c r="L261" s="257"/>
      <c r="M261" s="258"/>
      <c r="N261" s="259"/>
      <c r="O261" s="259"/>
      <c r="P261" s="259"/>
      <c r="Q261" s="259"/>
      <c r="R261" s="259"/>
      <c r="S261" s="259"/>
      <c r="T261" s="260"/>
      <c r="AT261" s="261" t="s">
        <v>252</v>
      </c>
      <c r="AU261" s="261" t="s">
        <v>85</v>
      </c>
      <c r="AV261" s="12" t="s">
        <v>83</v>
      </c>
      <c r="AW261" s="12" t="s">
        <v>38</v>
      </c>
      <c r="AX261" s="12" t="s">
        <v>75</v>
      </c>
      <c r="AY261" s="261" t="s">
        <v>182</v>
      </c>
    </row>
    <row r="262" s="13" customFormat="1">
      <c r="B262" s="262"/>
      <c r="C262" s="263"/>
      <c r="D262" s="253" t="s">
        <v>252</v>
      </c>
      <c r="E262" s="264" t="s">
        <v>21</v>
      </c>
      <c r="F262" s="265" t="s">
        <v>21</v>
      </c>
      <c r="G262" s="263"/>
      <c r="H262" s="266">
        <v>0</v>
      </c>
      <c r="I262" s="267"/>
      <c r="J262" s="263"/>
      <c r="K262" s="263"/>
      <c r="L262" s="268"/>
      <c r="M262" s="269"/>
      <c r="N262" s="270"/>
      <c r="O262" s="270"/>
      <c r="P262" s="270"/>
      <c r="Q262" s="270"/>
      <c r="R262" s="270"/>
      <c r="S262" s="270"/>
      <c r="T262" s="271"/>
      <c r="AT262" s="272" t="s">
        <v>252</v>
      </c>
      <c r="AU262" s="272" t="s">
        <v>85</v>
      </c>
      <c r="AV262" s="13" t="s">
        <v>85</v>
      </c>
      <c r="AW262" s="13" t="s">
        <v>38</v>
      </c>
      <c r="AX262" s="13" t="s">
        <v>75</v>
      </c>
      <c r="AY262" s="272" t="s">
        <v>182</v>
      </c>
    </row>
    <row r="263" s="13" customFormat="1">
      <c r="B263" s="262"/>
      <c r="C263" s="263"/>
      <c r="D263" s="253" t="s">
        <v>252</v>
      </c>
      <c r="E263" s="264" t="s">
        <v>21</v>
      </c>
      <c r="F263" s="265" t="s">
        <v>2026</v>
      </c>
      <c r="G263" s="263"/>
      <c r="H263" s="266">
        <v>1.6799999999999999</v>
      </c>
      <c r="I263" s="267"/>
      <c r="J263" s="263"/>
      <c r="K263" s="263"/>
      <c r="L263" s="268"/>
      <c r="M263" s="269"/>
      <c r="N263" s="270"/>
      <c r="O263" s="270"/>
      <c r="P263" s="270"/>
      <c r="Q263" s="270"/>
      <c r="R263" s="270"/>
      <c r="S263" s="270"/>
      <c r="T263" s="271"/>
      <c r="AT263" s="272" t="s">
        <v>252</v>
      </c>
      <c r="AU263" s="272" t="s">
        <v>85</v>
      </c>
      <c r="AV263" s="13" t="s">
        <v>85</v>
      </c>
      <c r="AW263" s="13" t="s">
        <v>38</v>
      </c>
      <c r="AX263" s="13" t="s">
        <v>75</v>
      </c>
      <c r="AY263" s="272" t="s">
        <v>182</v>
      </c>
    </row>
    <row r="264" s="14" customFormat="1">
      <c r="B264" s="273"/>
      <c r="C264" s="274"/>
      <c r="D264" s="253" t="s">
        <v>252</v>
      </c>
      <c r="E264" s="275" t="s">
        <v>21</v>
      </c>
      <c r="F264" s="276" t="s">
        <v>270</v>
      </c>
      <c r="G264" s="274"/>
      <c r="H264" s="277">
        <v>4.0800000000000001</v>
      </c>
      <c r="I264" s="278"/>
      <c r="J264" s="274"/>
      <c r="K264" s="274"/>
      <c r="L264" s="279"/>
      <c r="M264" s="280"/>
      <c r="N264" s="281"/>
      <c r="O264" s="281"/>
      <c r="P264" s="281"/>
      <c r="Q264" s="281"/>
      <c r="R264" s="281"/>
      <c r="S264" s="281"/>
      <c r="T264" s="282"/>
      <c r="AT264" s="283" t="s">
        <v>252</v>
      </c>
      <c r="AU264" s="283" t="s">
        <v>85</v>
      </c>
      <c r="AV264" s="14" t="s">
        <v>198</v>
      </c>
      <c r="AW264" s="14" t="s">
        <v>38</v>
      </c>
      <c r="AX264" s="14" t="s">
        <v>83</v>
      </c>
      <c r="AY264" s="283" t="s">
        <v>182</v>
      </c>
    </row>
    <row r="265" s="1" customFormat="1" ht="25.5" customHeight="1">
      <c r="B265" s="47"/>
      <c r="C265" s="235" t="s">
        <v>495</v>
      </c>
      <c r="D265" s="235" t="s">
        <v>185</v>
      </c>
      <c r="E265" s="236" t="s">
        <v>2027</v>
      </c>
      <c r="F265" s="237" t="s">
        <v>2028</v>
      </c>
      <c r="G265" s="238" t="s">
        <v>250</v>
      </c>
      <c r="H265" s="239">
        <v>4.0800000000000001</v>
      </c>
      <c r="I265" s="240"/>
      <c r="J265" s="241">
        <f>ROUND(I265*H265,2)</f>
        <v>0</v>
      </c>
      <c r="K265" s="237" t="s">
        <v>189</v>
      </c>
      <c r="L265" s="73"/>
      <c r="M265" s="242" t="s">
        <v>21</v>
      </c>
      <c r="N265" s="243" t="s">
        <v>46</v>
      </c>
      <c r="O265" s="48"/>
      <c r="P265" s="244">
        <f>O265*H265</f>
        <v>0</v>
      </c>
      <c r="Q265" s="244">
        <v>0</v>
      </c>
      <c r="R265" s="244">
        <f>Q265*H265</f>
        <v>0</v>
      </c>
      <c r="S265" s="244">
        <v>0</v>
      </c>
      <c r="T265" s="245">
        <f>S265*H265</f>
        <v>0</v>
      </c>
      <c r="AR265" s="25" t="s">
        <v>198</v>
      </c>
      <c r="AT265" s="25" t="s">
        <v>185</v>
      </c>
      <c r="AU265" s="25" t="s">
        <v>85</v>
      </c>
      <c r="AY265" s="25" t="s">
        <v>182</v>
      </c>
      <c r="BE265" s="246">
        <f>IF(N265="základní",J265,0)</f>
        <v>0</v>
      </c>
      <c r="BF265" s="246">
        <f>IF(N265="snížená",J265,0)</f>
        <v>0</v>
      </c>
      <c r="BG265" s="246">
        <f>IF(N265="zákl. přenesená",J265,0)</f>
        <v>0</v>
      </c>
      <c r="BH265" s="246">
        <f>IF(N265="sníž. přenesená",J265,0)</f>
        <v>0</v>
      </c>
      <c r="BI265" s="246">
        <f>IF(N265="nulová",J265,0)</f>
        <v>0</v>
      </c>
      <c r="BJ265" s="25" t="s">
        <v>83</v>
      </c>
      <c r="BK265" s="246">
        <f>ROUND(I265*H265,2)</f>
        <v>0</v>
      </c>
      <c r="BL265" s="25" t="s">
        <v>198</v>
      </c>
      <c r="BM265" s="25" t="s">
        <v>2029</v>
      </c>
    </row>
    <row r="266" s="1" customFormat="1" ht="25.5" customHeight="1">
      <c r="B266" s="47"/>
      <c r="C266" s="235" t="s">
        <v>503</v>
      </c>
      <c r="D266" s="235" t="s">
        <v>185</v>
      </c>
      <c r="E266" s="236" t="s">
        <v>2030</v>
      </c>
      <c r="F266" s="237" t="s">
        <v>2031</v>
      </c>
      <c r="G266" s="238" t="s">
        <v>303</v>
      </c>
      <c r="H266" s="239">
        <v>0.35499999999999998</v>
      </c>
      <c r="I266" s="240"/>
      <c r="J266" s="241">
        <f>ROUND(I266*H266,2)</f>
        <v>0</v>
      </c>
      <c r="K266" s="237" t="s">
        <v>189</v>
      </c>
      <c r="L266" s="73"/>
      <c r="M266" s="242" t="s">
        <v>21</v>
      </c>
      <c r="N266" s="243" t="s">
        <v>46</v>
      </c>
      <c r="O266" s="48"/>
      <c r="P266" s="244">
        <f>O266*H266</f>
        <v>0</v>
      </c>
      <c r="Q266" s="244">
        <v>1.05464</v>
      </c>
      <c r="R266" s="244">
        <f>Q266*H266</f>
        <v>0.37439719999999999</v>
      </c>
      <c r="S266" s="244">
        <v>0</v>
      </c>
      <c r="T266" s="245">
        <f>S266*H266</f>
        <v>0</v>
      </c>
      <c r="AR266" s="25" t="s">
        <v>198</v>
      </c>
      <c r="AT266" s="25" t="s">
        <v>185</v>
      </c>
      <c r="AU266" s="25" t="s">
        <v>85</v>
      </c>
      <c r="AY266" s="25" t="s">
        <v>182</v>
      </c>
      <c r="BE266" s="246">
        <f>IF(N266="základní",J266,0)</f>
        <v>0</v>
      </c>
      <c r="BF266" s="246">
        <f>IF(N266="snížená",J266,0)</f>
        <v>0</v>
      </c>
      <c r="BG266" s="246">
        <f>IF(N266="zákl. přenesená",J266,0)</f>
        <v>0</v>
      </c>
      <c r="BH266" s="246">
        <f>IF(N266="sníž. přenesená",J266,0)</f>
        <v>0</v>
      </c>
      <c r="BI266" s="246">
        <f>IF(N266="nulová",J266,0)</f>
        <v>0</v>
      </c>
      <c r="BJ266" s="25" t="s">
        <v>83</v>
      </c>
      <c r="BK266" s="246">
        <f>ROUND(I266*H266,2)</f>
        <v>0</v>
      </c>
      <c r="BL266" s="25" t="s">
        <v>198</v>
      </c>
      <c r="BM266" s="25" t="s">
        <v>2032</v>
      </c>
    </row>
    <row r="267" s="12" customFormat="1">
      <c r="B267" s="251"/>
      <c r="C267" s="252"/>
      <c r="D267" s="253" t="s">
        <v>252</v>
      </c>
      <c r="E267" s="254" t="s">
        <v>21</v>
      </c>
      <c r="F267" s="255" t="s">
        <v>2033</v>
      </c>
      <c r="G267" s="252"/>
      <c r="H267" s="254" t="s">
        <v>21</v>
      </c>
      <c r="I267" s="256"/>
      <c r="J267" s="252"/>
      <c r="K267" s="252"/>
      <c r="L267" s="257"/>
      <c r="M267" s="258"/>
      <c r="N267" s="259"/>
      <c r="O267" s="259"/>
      <c r="P267" s="259"/>
      <c r="Q267" s="259"/>
      <c r="R267" s="259"/>
      <c r="S267" s="259"/>
      <c r="T267" s="260"/>
      <c r="AT267" s="261" t="s">
        <v>252</v>
      </c>
      <c r="AU267" s="261" t="s">
        <v>85</v>
      </c>
      <c r="AV267" s="12" t="s">
        <v>83</v>
      </c>
      <c r="AW267" s="12" t="s">
        <v>38</v>
      </c>
      <c r="AX267" s="12" t="s">
        <v>75</v>
      </c>
      <c r="AY267" s="261" t="s">
        <v>182</v>
      </c>
    </row>
    <row r="268" s="13" customFormat="1">
      <c r="B268" s="262"/>
      <c r="C268" s="263"/>
      <c r="D268" s="253" t="s">
        <v>252</v>
      </c>
      <c r="E268" s="264" t="s">
        <v>21</v>
      </c>
      <c r="F268" s="265" t="s">
        <v>21</v>
      </c>
      <c r="G268" s="263"/>
      <c r="H268" s="266">
        <v>0</v>
      </c>
      <c r="I268" s="267"/>
      <c r="J268" s="263"/>
      <c r="K268" s="263"/>
      <c r="L268" s="268"/>
      <c r="M268" s="269"/>
      <c r="N268" s="270"/>
      <c r="O268" s="270"/>
      <c r="P268" s="270"/>
      <c r="Q268" s="270"/>
      <c r="R268" s="270"/>
      <c r="S268" s="270"/>
      <c r="T268" s="271"/>
      <c r="AT268" s="272" t="s">
        <v>252</v>
      </c>
      <c r="AU268" s="272" t="s">
        <v>85</v>
      </c>
      <c r="AV268" s="13" t="s">
        <v>85</v>
      </c>
      <c r="AW268" s="13" t="s">
        <v>38</v>
      </c>
      <c r="AX268" s="13" t="s">
        <v>75</v>
      </c>
      <c r="AY268" s="272" t="s">
        <v>182</v>
      </c>
    </row>
    <row r="269" s="12" customFormat="1">
      <c r="B269" s="251"/>
      <c r="C269" s="252"/>
      <c r="D269" s="253" t="s">
        <v>252</v>
      </c>
      <c r="E269" s="254" t="s">
        <v>21</v>
      </c>
      <c r="F269" s="255" t="s">
        <v>1937</v>
      </c>
      <c r="G269" s="252"/>
      <c r="H269" s="254" t="s">
        <v>21</v>
      </c>
      <c r="I269" s="256"/>
      <c r="J269" s="252"/>
      <c r="K269" s="252"/>
      <c r="L269" s="257"/>
      <c r="M269" s="258"/>
      <c r="N269" s="259"/>
      <c r="O269" s="259"/>
      <c r="P269" s="259"/>
      <c r="Q269" s="259"/>
      <c r="R269" s="259"/>
      <c r="S269" s="259"/>
      <c r="T269" s="260"/>
      <c r="AT269" s="261" t="s">
        <v>252</v>
      </c>
      <c r="AU269" s="261" t="s">
        <v>85</v>
      </c>
      <c r="AV269" s="12" t="s">
        <v>83</v>
      </c>
      <c r="AW269" s="12" t="s">
        <v>38</v>
      </c>
      <c r="AX269" s="12" t="s">
        <v>75</v>
      </c>
      <c r="AY269" s="261" t="s">
        <v>182</v>
      </c>
    </row>
    <row r="270" s="13" customFormat="1">
      <c r="B270" s="262"/>
      <c r="C270" s="263"/>
      <c r="D270" s="253" t="s">
        <v>252</v>
      </c>
      <c r="E270" s="264" t="s">
        <v>21</v>
      </c>
      <c r="F270" s="265" t="s">
        <v>21</v>
      </c>
      <c r="G270" s="263"/>
      <c r="H270" s="266">
        <v>0</v>
      </c>
      <c r="I270" s="267"/>
      <c r="J270" s="263"/>
      <c r="K270" s="263"/>
      <c r="L270" s="268"/>
      <c r="M270" s="269"/>
      <c r="N270" s="270"/>
      <c r="O270" s="270"/>
      <c r="P270" s="270"/>
      <c r="Q270" s="270"/>
      <c r="R270" s="270"/>
      <c r="S270" s="270"/>
      <c r="T270" s="271"/>
      <c r="AT270" s="272" t="s">
        <v>252</v>
      </c>
      <c r="AU270" s="272" t="s">
        <v>85</v>
      </c>
      <c r="AV270" s="13" t="s">
        <v>85</v>
      </c>
      <c r="AW270" s="13" t="s">
        <v>38</v>
      </c>
      <c r="AX270" s="13" t="s">
        <v>75</v>
      </c>
      <c r="AY270" s="272" t="s">
        <v>182</v>
      </c>
    </row>
    <row r="271" s="13" customFormat="1">
      <c r="B271" s="262"/>
      <c r="C271" s="263"/>
      <c r="D271" s="253" t="s">
        <v>252</v>
      </c>
      <c r="E271" s="264" t="s">
        <v>21</v>
      </c>
      <c r="F271" s="265" t="s">
        <v>2034</v>
      </c>
      <c r="G271" s="263"/>
      <c r="H271" s="266">
        <v>0.091999999999999998</v>
      </c>
      <c r="I271" s="267"/>
      <c r="J271" s="263"/>
      <c r="K271" s="263"/>
      <c r="L271" s="268"/>
      <c r="M271" s="269"/>
      <c r="N271" s="270"/>
      <c r="O271" s="270"/>
      <c r="P271" s="270"/>
      <c r="Q271" s="270"/>
      <c r="R271" s="270"/>
      <c r="S271" s="270"/>
      <c r="T271" s="271"/>
      <c r="AT271" s="272" t="s">
        <v>252</v>
      </c>
      <c r="AU271" s="272" t="s">
        <v>85</v>
      </c>
      <c r="AV271" s="13" t="s">
        <v>85</v>
      </c>
      <c r="AW271" s="13" t="s">
        <v>38</v>
      </c>
      <c r="AX271" s="13" t="s">
        <v>75</v>
      </c>
      <c r="AY271" s="272" t="s">
        <v>182</v>
      </c>
    </row>
    <row r="272" s="13" customFormat="1">
      <c r="B272" s="262"/>
      <c r="C272" s="263"/>
      <c r="D272" s="253" t="s">
        <v>252</v>
      </c>
      <c r="E272" s="264" t="s">
        <v>21</v>
      </c>
      <c r="F272" s="265" t="s">
        <v>21</v>
      </c>
      <c r="G272" s="263"/>
      <c r="H272" s="266">
        <v>0</v>
      </c>
      <c r="I272" s="267"/>
      <c r="J272" s="263"/>
      <c r="K272" s="263"/>
      <c r="L272" s="268"/>
      <c r="M272" s="269"/>
      <c r="N272" s="270"/>
      <c r="O272" s="270"/>
      <c r="P272" s="270"/>
      <c r="Q272" s="270"/>
      <c r="R272" s="270"/>
      <c r="S272" s="270"/>
      <c r="T272" s="271"/>
      <c r="AT272" s="272" t="s">
        <v>252</v>
      </c>
      <c r="AU272" s="272" t="s">
        <v>85</v>
      </c>
      <c r="AV272" s="13" t="s">
        <v>85</v>
      </c>
      <c r="AW272" s="13" t="s">
        <v>38</v>
      </c>
      <c r="AX272" s="13" t="s">
        <v>75</v>
      </c>
      <c r="AY272" s="272" t="s">
        <v>182</v>
      </c>
    </row>
    <row r="273" s="12" customFormat="1">
      <c r="B273" s="251"/>
      <c r="C273" s="252"/>
      <c r="D273" s="253" t="s">
        <v>252</v>
      </c>
      <c r="E273" s="254" t="s">
        <v>21</v>
      </c>
      <c r="F273" s="255" t="s">
        <v>1938</v>
      </c>
      <c r="G273" s="252"/>
      <c r="H273" s="254" t="s">
        <v>21</v>
      </c>
      <c r="I273" s="256"/>
      <c r="J273" s="252"/>
      <c r="K273" s="252"/>
      <c r="L273" s="257"/>
      <c r="M273" s="258"/>
      <c r="N273" s="259"/>
      <c r="O273" s="259"/>
      <c r="P273" s="259"/>
      <c r="Q273" s="259"/>
      <c r="R273" s="259"/>
      <c r="S273" s="259"/>
      <c r="T273" s="260"/>
      <c r="AT273" s="261" t="s">
        <v>252</v>
      </c>
      <c r="AU273" s="261" t="s">
        <v>85</v>
      </c>
      <c r="AV273" s="12" t="s">
        <v>83</v>
      </c>
      <c r="AW273" s="12" t="s">
        <v>38</v>
      </c>
      <c r="AX273" s="12" t="s">
        <v>75</v>
      </c>
      <c r="AY273" s="261" t="s">
        <v>182</v>
      </c>
    </row>
    <row r="274" s="13" customFormat="1">
      <c r="B274" s="262"/>
      <c r="C274" s="263"/>
      <c r="D274" s="253" t="s">
        <v>252</v>
      </c>
      <c r="E274" s="264" t="s">
        <v>21</v>
      </c>
      <c r="F274" s="265" t="s">
        <v>21</v>
      </c>
      <c r="G274" s="263"/>
      <c r="H274" s="266">
        <v>0</v>
      </c>
      <c r="I274" s="267"/>
      <c r="J274" s="263"/>
      <c r="K274" s="263"/>
      <c r="L274" s="268"/>
      <c r="M274" s="269"/>
      <c r="N274" s="270"/>
      <c r="O274" s="270"/>
      <c r="P274" s="270"/>
      <c r="Q274" s="270"/>
      <c r="R274" s="270"/>
      <c r="S274" s="270"/>
      <c r="T274" s="271"/>
      <c r="AT274" s="272" t="s">
        <v>252</v>
      </c>
      <c r="AU274" s="272" t="s">
        <v>85</v>
      </c>
      <c r="AV274" s="13" t="s">
        <v>85</v>
      </c>
      <c r="AW274" s="13" t="s">
        <v>38</v>
      </c>
      <c r="AX274" s="13" t="s">
        <v>75</v>
      </c>
      <c r="AY274" s="272" t="s">
        <v>182</v>
      </c>
    </row>
    <row r="275" s="13" customFormat="1">
      <c r="B275" s="262"/>
      <c r="C275" s="263"/>
      <c r="D275" s="253" t="s">
        <v>252</v>
      </c>
      <c r="E275" s="264" t="s">
        <v>21</v>
      </c>
      <c r="F275" s="265" t="s">
        <v>2035</v>
      </c>
      <c r="G275" s="263"/>
      <c r="H275" s="266">
        <v>0.26300000000000001</v>
      </c>
      <c r="I275" s="267"/>
      <c r="J275" s="263"/>
      <c r="K275" s="263"/>
      <c r="L275" s="268"/>
      <c r="M275" s="269"/>
      <c r="N275" s="270"/>
      <c r="O275" s="270"/>
      <c r="P275" s="270"/>
      <c r="Q275" s="270"/>
      <c r="R275" s="270"/>
      <c r="S275" s="270"/>
      <c r="T275" s="271"/>
      <c r="AT275" s="272" t="s">
        <v>252</v>
      </c>
      <c r="AU275" s="272" t="s">
        <v>85</v>
      </c>
      <c r="AV275" s="13" t="s">
        <v>85</v>
      </c>
      <c r="AW275" s="13" t="s">
        <v>38</v>
      </c>
      <c r="AX275" s="13" t="s">
        <v>75</v>
      </c>
      <c r="AY275" s="272" t="s">
        <v>182</v>
      </c>
    </row>
    <row r="276" s="14" customFormat="1">
      <c r="B276" s="273"/>
      <c r="C276" s="274"/>
      <c r="D276" s="253" t="s">
        <v>252</v>
      </c>
      <c r="E276" s="275" t="s">
        <v>21</v>
      </c>
      <c r="F276" s="276" t="s">
        <v>270</v>
      </c>
      <c r="G276" s="274"/>
      <c r="H276" s="277">
        <v>0.35499999999999998</v>
      </c>
      <c r="I276" s="278"/>
      <c r="J276" s="274"/>
      <c r="K276" s="274"/>
      <c r="L276" s="279"/>
      <c r="M276" s="280"/>
      <c r="N276" s="281"/>
      <c r="O276" s="281"/>
      <c r="P276" s="281"/>
      <c r="Q276" s="281"/>
      <c r="R276" s="281"/>
      <c r="S276" s="281"/>
      <c r="T276" s="282"/>
      <c r="AT276" s="283" t="s">
        <v>252</v>
      </c>
      <c r="AU276" s="283" t="s">
        <v>85</v>
      </c>
      <c r="AV276" s="14" t="s">
        <v>198</v>
      </c>
      <c r="AW276" s="14" t="s">
        <v>38</v>
      </c>
      <c r="AX276" s="14" t="s">
        <v>83</v>
      </c>
      <c r="AY276" s="283" t="s">
        <v>182</v>
      </c>
    </row>
    <row r="277" s="1" customFormat="1" ht="16.5" customHeight="1">
      <c r="B277" s="47"/>
      <c r="C277" s="235" t="s">
        <v>510</v>
      </c>
      <c r="D277" s="235" t="s">
        <v>185</v>
      </c>
      <c r="E277" s="236" t="s">
        <v>2036</v>
      </c>
      <c r="F277" s="237" t="s">
        <v>2037</v>
      </c>
      <c r="G277" s="238" t="s">
        <v>265</v>
      </c>
      <c r="H277" s="239">
        <v>10.941000000000001</v>
      </c>
      <c r="I277" s="240"/>
      <c r="J277" s="241">
        <f>ROUND(I277*H277,2)</f>
        <v>0</v>
      </c>
      <c r="K277" s="237" t="s">
        <v>189</v>
      </c>
      <c r="L277" s="73"/>
      <c r="M277" s="242" t="s">
        <v>21</v>
      </c>
      <c r="N277" s="243" t="s">
        <v>46</v>
      </c>
      <c r="O277" s="48"/>
      <c r="P277" s="244">
        <f>O277*H277</f>
        <v>0</v>
      </c>
      <c r="Q277" s="244">
        <v>2.4533999999999998</v>
      </c>
      <c r="R277" s="244">
        <f>Q277*H277</f>
        <v>26.842649399999999</v>
      </c>
      <c r="S277" s="244">
        <v>0</v>
      </c>
      <c r="T277" s="245">
        <f>S277*H277</f>
        <v>0</v>
      </c>
      <c r="AR277" s="25" t="s">
        <v>198</v>
      </c>
      <c r="AT277" s="25" t="s">
        <v>185</v>
      </c>
      <c r="AU277" s="25" t="s">
        <v>85</v>
      </c>
      <c r="AY277" s="25" t="s">
        <v>182</v>
      </c>
      <c r="BE277" s="246">
        <f>IF(N277="základní",J277,0)</f>
        <v>0</v>
      </c>
      <c r="BF277" s="246">
        <f>IF(N277="snížená",J277,0)</f>
        <v>0</v>
      </c>
      <c r="BG277" s="246">
        <f>IF(N277="zákl. přenesená",J277,0)</f>
        <v>0</v>
      </c>
      <c r="BH277" s="246">
        <f>IF(N277="sníž. přenesená",J277,0)</f>
        <v>0</v>
      </c>
      <c r="BI277" s="246">
        <f>IF(N277="nulová",J277,0)</f>
        <v>0</v>
      </c>
      <c r="BJ277" s="25" t="s">
        <v>83</v>
      </c>
      <c r="BK277" s="246">
        <f>ROUND(I277*H277,2)</f>
        <v>0</v>
      </c>
      <c r="BL277" s="25" t="s">
        <v>198</v>
      </c>
      <c r="BM277" s="25" t="s">
        <v>2038</v>
      </c>
    </row>
    <row r="278" s="12" customFormat="1">
      <c r="B278" s="251"/>
      <c r="C278" s="252"/>
      <c r="D278" s="253" t="s">
        <v>252</v>
      </c>
      <c r="E278" s="254" t="s">
        <v>21</v>
      </c>
      <c r="F278" s="255" t="s">
        <v>2039</v>
      </c>
      <c r="G278" s="252"/>
      <c r="H278" s="254" t="s">
        <v>21</v>
      </c>
      <c r="I278" s="256"/>
      <c r="J278" s="252"/>
      <c r="K278" s="252"/>
      <c r="L278" s="257"/>
      <c r="M278" s="258"/>
      <c r="N278" s="259"/>
      <c r="O278" s="259"/>
      <c r="P278" s="259"/>
      <c r="Q278" s="259"/>
      <c r="R278" s="259"/>
      <c r="S278" s="259"/>
      <c r="T278" s="260"/>
      <c r="AT278" s="261" t="s">
        <v>252</v>
      </c>
      <c r="AU278" s="261" t="s">
        <v>85</v>
      </c>
      <c r="AV278" s="12" t="s">
        <v>83</v>
      </c>
      <c r="AW278" s="12" t="s">
        <v>38</v>
      </c>
      <c r="AX278" s="12" t="s">
        <v>75</v>
      </c>
      <c r="AY278" s="261" t="s">
        <v>182</v>
      </c>
    </row>
    <row r="279" s="13" customFormat="1">
      <c r="B279" s="262"/>
      <c r="C279" s="263"/>
      <c r="D279" s="253" t="s">
        <v>252</v>
      </c>
      <c r="E279" s="264" t="s">
        <v>21</v>
      </c>
      <c r="F279" s="265" t="s">
        <v>21</v>
      </c>
      <c r="G279" s="263"/>
      <c r="H279" s="266">
        <v>0</v>
      </c>
      <c r="I279" s="267"/>
      <c r="J279" s="263"/>
      <c r="K279" s="263"/>
      <c r="L279" s="268"/>
      <c r="M279" s="269"/>
      <c r="N279" s="270"/>
      <c r="O279" s="270"/>
      <c r="P279" s="270"/>
      <c r="Q279" s="270"/>
      <c r="R279" s="270"/>
      <c r="S279" s="270"/>
      <c r="T279" s="271"/>
      <c r="AT279" s="272" t="s">
        <v>252</v>
      </c>
      <c r="AU279" s="272" t="s">
        <v>85</v>
      </c>
      <c r="AV279" s="13" t="s">
        <v>85</v>
      </c>
      <c r="AW279" s="13" t="s">
        <v>38</v>
      </c>
      <c r="AX279" s="13" t="s">
        <v>75</v>
      </c>
      <c r="AY279" s="272" t="s">
        <v>182</v>
      </c>
    </row>
    <row r="280" s="13" customFormat="1">
      <c r="B280" s="262"/>
      <c r="C280" s="263"/>
      <c r="D280" s="253" t="s">
        <v>252</v>
      </c>
      <c r="E280" s="264" t="s">
        <v>21</v>
      </c>
      <c r="F280" s="265" t="s">
        <v>2040</v>
      </c>
      <c r="G280" s="263"/>
      <c r="H280" s="266">
        <v>5.5359999999999996</v>
      </c>
      <c r="I280" s="267"/>
      <c r="J280" s="263"/>
      <c r="K280" s="263"/>
      <c r="L280" s="268"/>
      <c r="M280" s="269"/>
      <c r="N280" s="270"/>
      <c r="O280" s="270"/>
      <c r="P280" s="270"/>
      <c r="Q280" s="270"/>
      <c r="R280" s="270"/>
      <c r="S280" s="270"/>
      <c r="T280" s="271"/>
      <c r="AT280" s="272" t="s">
        <v>252</v>
      </c>
      <c r="AU280" s="272" t="s">
        <v>85</v>
      </c>
      <c r="AV280" s="13" t="s">
        <v>85</v>
      </c>
      <c r="AW280" s="13" t="s">
        <v>38</v>
      </c>
      <c r="AX280" s="13" t="s">
        <v>75</v>
      </c>
      <c r="AY280" s="272" t="s">
        <v>182</v>
      </c>
    </row>
    <row r="281" s="13" customFormat="1">
      <c r="B281" s="262"/>
      <c r="C281" s="263"/>
      <c r="D281" s="253" t="s">
        <v>252</v>
      </c>
      <c r="E281" s="264" t="s">
        <v>21</v>
      </c>
      <c r="F281" s="265" t="s">
        <v>21</v>
      </c>
      <c r="G281" s="263"/>
      <c r="H281" s="266">
        <v>0</v>
      </c>
      <c r="I281" s="267"/>
      <c r="J281" s="263"/>
      <c r="K281" s="263"/>
      <c r="L281" s="268"/>
      <c r="M281" s="269"/>
      <c r="N281" s="270"/>
      <c r="O281" s="270"/>
      <c r="P281" s="270"/>
      <c r="Q281" s="270"/>
      <c r="R281" s="270"/>
      <c r="S281" s="270"/>
      <c r="T281" s="271"/>
      <c r="AT281" s="272" t="s">
        <v>252</v>
      </c>
      <c r="AU281" s="272" t="s">
        <v>85</v>
      </c>
      <c r="AV281" s="13" t="s">
        <v>85</v>
      </c>
      <c r="AW281" s="13" t="s">
        <v>38</v>
      </c>
      <c r="AX281" s="13" t="s">
        <v>75</v>
      </c>
      <c r="AY281" s="272" t="s">
        <v>182</v>
      </c>
    </row>
    <row r="282" s="12" customFormat="1">
      <c r="B282" s="251"/>
      <c r="C282" s="252"/>
      <c r="D282" s="253" t="s">
        <v>252</v>
      </c>
      <c r="E282" s="254" t="s">
        <v>21</v>
      </c>
      <c r="F282" s="255" t="s">
        <v>2041</v>
      </c>
      <c r="G282" s="252"/>
      <c r="H282" s="254" t="s">
        <v>21</v>
      </c>
      <c r="I282" s="256"/>
      <c r="J282" s="252"/>
      <c r="K282" s="252"/>
      <c r="L282" s="257"/>
      <c r="M282" s="258"/>
      <c r="N282" s="259"/>
      <c r="O282" s="259"/>
      <c r="P282" s="259"/>
      <c r="Q282" s="259"/>
      <c r="R282" s="259"/>
      <c r="S282" s="259"/>
      <c r="T282" s="260"/>
      <c r="AT282" s="261" t="s">
        <v>252</v>
      </c>
      <c r="AU282" s="261" t="s">
        <v>85</v>
      </c>
      <c r="AV282" s="12" t="s">
        <v>83</v>
      </c>
      <c r="AW282" s="12" t="s">
        <v>38</v>
      </c>
      <c r="AX282" s="12" t="s">
        <v>75</v>
      </c>
      <c r="AY282" s="261" t="s">
        <v>182</v>
      </c>
    </row>
    <row r="283" s="12" customFormat="1">
      <c r="B283" s="251"/>
      <c r="C283" s="252"/>
      <c r="D283" s="253" t="s">
        <v>252</v>
      </c>
      <c r="E283" s="254" t="s">
        <v>21</v>
      </c>
      <c r="F283" s="255" t="s">
        <v>379</v>
      </c>
      <c r="G283" s="252"/>
      <c r="H283" s="254" t="s">
        <v>21</v>
      </c>
      <c r="I283" s="256"/>
      <c r="J283" s="252"/>
      <c r="K283" s="252"/>
      <c r="L283" s="257"/>
      <c r="M283" s="258"/>
      <c r="N283" s="259"/>
      <c r="O283" s="259"/>
      <c r="P283" s="259"/>
      <c r="Q283" s="259"/>
      <c r="R283" s="259"/>
      <c r="S283" s="259"/>
      <c r="T283" s="260"/>
      <c r="AT283" s="261" t="s">
        <v>252</v>
      </c>
      <c r="AU283" s="261" t="s">
        <v>85</v>
      </c>
      <c r="AV283" s="12" t="s">
        <v>83</v>
      </c>
      <c r="AW283" s="12" t="s">
        <v>38</v>
      </c>
      <c r="AX283" s="12" t="s">
        <v>75</v>
      </c>
      <c r="AY283" s="261" t="s">
        <v>182</v>
      </c>
    </row>
    <row r="284" s="13" customFormat="1">
      <c r="B284" s="262"/>
      <c r="C284" s="263"/>
      <c r="D284" s="253" t="s">
        <v>252</v>
      </c>
      <c r="E284" s="264" t="s">
        <v>21</v>
      </c>
      <c r="F284" s="265" t="s">
        <v>2042</v>
      </c>
      <c r="G284" s="263"/>
      <c r="H284" s="266">
        <v>1.23</v>
      </c>
      <c r="I284" s="267"/>
      <c r="J284" s="263"/>
      <c r="K284" s="263"/>
      <c r="L284" s="268"/>
      <c r="M284" s="269"/>
      <c r="N284" s="270"/>
      <c r="O284" s="270"/>
      <c r="P284" s="270"/>
      <c r="Q284" s="270"/>
      <c r="R284" s="270"/>
      <c r="S284" s="270"/>
      <c r="T284" s="271"/>
      <c r="AT284" s="272" t="s">
        <v>252</v>
      </c>
      <c r="AU284" s="272" t="s">
        <v>85</v>
      </c>
      <c r="AV284" s="13" t="s">
        <v>85</v>
      </c>
      <c r="AW284" s="13" t="s">
        <v>38</v>
      </c>
      <c r="AX284" s="13" t="s">
        <v>75</v>
      </c>
      <c r="AY284" s="272" t="s">
        <v>182</v>
      </c>
    </row>
    <row r="285" s="13" customFormat="1">
      <c r="B285" s="262"/>
      <c r="C285" s="263"/>
      <c r="D285" s="253" t="s">
        <v>252</v>
      </c>
      <c r="E285" s="264" t="s">
        <v>21</v>
      </c>
      <c r="F285" s="265" t="s">
        <v>21</v>
      </c>
      <c r="G285" s="263"/>
      <c r="H285" s="266">
        <v>0</v>
      </c>
      <c r="I285" s="267"/>
      <c r="J285" s="263"/>
      <c r="K285" s="263"/>
      <c r="L285" s="268"/>
      <c r="M285" s="269"/>
      <c r="N285" s="270"/>
      <c r="O285" s="270"/>
      <c r="P285" s="270"/>
      <c r="Q285" s="270"/>
      <c r="R285" s="270"/>
      <c r="S285" s="270"/>
      <c r="T285" s="271"/>
      <c r="AT285" s="272" t="s">
        <v>252</v>
      </c>
      <c r="AU285" s="272" t="s">
        <v>85</v>
      </c>
      <c r="AV285" s="13" t="s">
        <v>85</v>
      </c>
      <c r="AW285" s="13" t="s">
        <v>38</v>
      </c>
      <c r="AX285" s="13" t="s">
        <v>75</v>
      </c>
      <c r="AY285" s="272" t="s">
        <v>182</v>
      </c>
    </row>
    <row r="286" s="12" customFormat="1">
      <c r="B286" s="251"/>
      <c r="C286" s="252"/>
      <c r="D286" s="253" t="s">
        <v>252</v>
      </c>
      <c r="E286" s="254" t="s">
        <v>21</v>
      </c>
      <c r="F286" s="255" t="s">
        <v>2043</v>
      </c>
      <c r="G286" s="252"/>
      <c r="H286" s="254" t="s">
        <v>21</v>
      </c>
      <c r="I286" s="256"/>
      <c r="J286" s="252"/>
      <c r="K286" s="252"/>
      <c r="L286" s="257"/>
      <c r="M286" s="258"/>
      <c r="N286" s="259"/>
      <c r="O286" s="259"/>
      <c r="P286" s="259"/>
      <c r="Q286" s="259"/>
      <c r="R286" s="259"/>
      <c r="S286" s="259"/>
      <c r="T286" s="260"/>
      <c r="AT286" s="261" t="s">
        <v>252</v>
      </c>
      <c r="AU286" s="261" t="s">
        <v>85</v>
      </c>
      <c r="AV286" s="12" t="s">
        <v>83</v>
      </c>
      <c r="AW286" s="12" t="s">
        <v>38</v>
      </c>
      <c r="AX286" s="12" t="s">
        <v>75</v>
      </c>
      <c r="AY286" s="261" t="s">
        <v>182</v>
      </c>
    </row>
    <row r="287" s="13" customFormat="1">
      <c r="B287" s="262"/>
      <c r="C287" s="263"/>
      <c r="D287" s="253" t="s">
        <v>252</v>
      </c>
      <c r="E287" s="264" t="s">
        <v>21</v>
      </c>
      <c r="F287" s="265" t="s">
        <v>21</v>
      </c>
      <c r="G287" s="263"/>
      <c r="H287" s="266">
        <v>0</v>
      </c>
      <c r="I287" s="267"/>
      <c r="J287" s="263"/>
      <c r="K287" s="263"/>
      <c r="L287" s="268"/>
      <c r="M287" s="269"/>
      <c r="N287" s="270"/>
      <c r="O287" s="270"/>
      <c r="P287" s="270"/>
      <c r="Q287" s="270"/>
      <c r="R287" s="270"/>
      <c r="S287" s="270"/>
      <c r="T287" s="271"/>
      <c r="AT287" s="272" t="s">
        <v>252</v>
      </c>
      <c r="AU287" s="272" t="s">
        <v>85</v>
      </c>
      <c r="AV287" s="13" t="s">
        <v>85</v>
      </c>
      <c r="AW287" s="13" t="s">
        <v>38</v>
      </c>
      <c r="AX287" s="13" t="s">
        <v>75</v>
      </c>
      <c r="AY287" s="272" t="s">
        <v>182</v>
      </c>
    </row>
    <row r="288" s="13" customFormat="1">
      <c r="B288" s="262"/>
      <c r="C288" s="263"/>
      <c r="D288" s="253" t="s">
        <v>252</v>
      </c>
      <c r="E288" s="264" t="s">
        <v>21</v>
      </c>
      <c r="F288" s="265" t="s">
        <v>2044</v>
      </c>
      <c r="G288" s="263"/>
      <c r="H288" s="266">
        <v>2.0499999999999998</v>
      </c>
      <c r="I288" s="267"/>
      <c r="J288" s="263"/>
      <c r="K288" s="263"/>
      <c r="L288" s="268"/>
      <c r="M288" s="269"/>
      <c r="N288" s="270"/>
      <c r="O288" s="270"/>
      <c r="P288" s="270"/>
      <c r="Q288" s="270"/>
      <c r="R288" s="270"/>
      <c r="S288" s="270"/>
      <c r="T288" s="271"/>
      <c r="AT288" s="272" t="s">
        <v>252</v>
      </c>
      <c r="AU288" s="272" t="s">
        <v>85</v>
      </c>
      <c r="AV288" s="13" t="s">
        <v>85</v>
      </c>
      <c r="AW288" s="13" t="s">
        <v>38</v>
      </c>
      <c r="AX288" s="13" t="s">
        <v>75</v>
      </c>
      <c r="AY288" s="272" t="s">
        <v>182</v>
      </c>
    </row>
    <row r="289" s="13" customFormat="1">
      <c r="B289" s="262"/>
      <c r="C289" s="263"/>
      <c r="D289" s="253" t="s">
        <v>252</v>
      </c>
      <c r="E289" s="264" t="s">
        <v>21</v>
      </c>
      <c r="F289" s="265" t="s">
        <v>21</v>
      </c>
      <c r="G289" s="263"/>
      <c r="H289" s="266">
        <v>0</v>
      </c>
      <c r="I289" s="267"/>
      <c r="J289" s="263"/>
      <c r="K289" s="263"/>
      <c r="L289" s="268"/>
      <c r="M289" s="269"/>
      <c r="N289" s="270"/>
      <c r="O289" s="270"/>
      <c r="P289" s="270"/>
      <c r="Q289" s="270"/>
      <c r="R289" s="270"/>
      <c r="S289" s="270"/>
      <c r="T289" s="271"/>
      <c r="AT289" s="272" t="s">
        <v>252</v>
      </c>
      <c r="AU289" s="272" t="s">
        <v>85</v>
      </c>
      <c r="AV289" s="13" t="s">
        <v>85</v>
      </c>
      <c r="AW289" s="13" t="s">
        <v>38</v>
      </c>
      <c r="AX289" s="13" t="s">
        <v>75</v>
      </c>
      <c r="AY289" s="272" t="s">
        <v>182</v>
      </c>
    </row>
    <row r="290" s="12" customFormat="1">
      <c r="B290" s="251"/>
      <c r="C290" s="252"/>
      <c r="D290" s="253" t="s">
        <v>252</v>
      </c>
      <c r="E290" s="254" t="s">
        <v>21</v>
      </c>
      <c r="F290" s="255" t="s">
        <v>2045</v>
      </c>
      <c r="G290" s="252"/>
      <c r="H290" s="254" t="s">
        <v>21</v>
      </c>
      <c r="I290" s="256"/>
      <c r="J290" s="252"/>
      <c r="K290" s="252"/>
      <c r="L290" s="257"/>
      <c r="M290" s="258"/>
      <c r="N290" s="259"/>
      <c r="O290" s="259"/>
      <c r="P290" s="259"/>
      <c r="Q290" s="259"/>
      <c r="R290" s="259"/>
      <c r="S290" s="259"/>
      <c r="T290" s="260"/>
      <c r="AT290" s="261" t="s">
        <v>252</v>
      </c>
      <c r="AU290" s="261" t="s">
        <v>85</v>
      </c>
      <c r="AV290" s="12" t="s">
        <v>83</v>
      </c>
      <c r="AW290" s="12" t="s">
        <v>38</v>
      </c>
      <c r="AX290" s="12" t="s">
        <v>75</v>
      </c>
      <c r="AY290" s="261" t="s">
        <v>182</v>
      </c>
    </row>
    <row r="291" s="13" customFormat="1">
      <c r="B291" s="262"/>
      <c r="C291" s="263"/>
      <c r="D291" s="253" t="s">
        <v>252</v>
      </c>
      <c r="E291" s="264" t="s">
        <v>21</v>
      </c>
      <c r="F291" s="265" t="s">
        <v>21</v>
      </c>
      <c r="G291" s="263"/>
      <c r="H291" s="266">
        <v>0</v>
      </c>
      <c r="I291" s="267"/>
      <c r="J291" s="263"/>
      <c r="K291" s="263"/>
      <c r="L291" s="268"/>
      <c r="M291" s="269"/>
      <c r="N291" s="270"/>
      <c r="O291" s="270"/>
      <c r="P291" s="270"/>
      <c r="Q291" s="270"/>
      <c r="R291" s="270"/>
      <c r="S291" s="270"/>
      <c r="T291" s="271"/>
      <c r="AT291" s="272" t="s">
        <v>252</v>
      </c>
      <c r="AU291" s="272" t="s">
        <v>85</v>
      </c>
      <c r="AV291" s="13" t="s">
        <v>85</v>
      </c>
      <c r="AW291" s="13" t="s">
        <v>38</v>
      </c>
      <c r="AX291" s="13" t="s">
        <v>75</v>
      </c>
      <c r="AY291" s="272" t="s">
        <v>182</v>
      </c>
    </row>
    <row r="292" s="13" customFormat="1">
      <c r="B292" s="262"/>
      <c r="C292" s="263"/>
      <c r="D292" s="253" t="s">
        <v>252</v>
      </c>
      <c r="E292" s="264" t="s">
        <v>21</v>
      </c>
      <c r="F292" s="265" t="s">
        <v>2046</v>
      </c>
      <c r="G292" s="263"/>
      <c r="H292" s="266">
        <v>2.125</v>
      </c>
      <c r="I292" s="267"/>
      <c r="J292" s="263"/>
      <c r="K292" s="263"/>
      <c r="L292" s="268"/>
      <c r="M292" s="269"/>
      <c r="N292" s="270"/>
      <c r="O292" s="270"/>
      <c r="P292" s="270"/>
      <c r="Q292" s="270"/>
      <c r="R292" s="270"/>
      <c r="S292" s="270"/>
      <c r="T292" s="271"/>
      <c r="AT292" s="272" t="s">
        <v>252</v>
      </c>
      <c r="AU292" s="272" t="s">
        <v>85</v>
      </c>
      <c r="AV292" s="13" t="s">
        <v>85</v>
      </c>
      <c r="AW292" s="13" t="s">
        <v>38</v>
      </c>
      <c r="AX292" s="13" t="s">
        <v>75</v>
      </c>
      <c r="AY292" s="272" t="s">
        <v>182</v>
      </c>
    </row>
    <row r="293" s="14" customFormat="1">
      <c r="B293" s="273"/>
      <c r="C293" s="274"/>
      <c r="D293" s="253" t="s">
        <v>252</v>
      </c>
      <c r="E293" s="275" t="s">
        <v>21</v>
      </c>
      <c r="F293" s="276" t="s">
        <v>270</v>
      </c>
      <c r="G293" s="274"/>
      <c r="H293" s="277">
        <v>10.941000000000001</v>
      </c>
      <c r="I293" s="278"/>
      <c r="J293" s="274"/>
      <c r="K293" s="274"/>
      <c r="L293" s="279"/>
      <c r="M293" s="280"/>
      <c r="N293" s="281"/>
      <c r="O293" s="281"/>
      <c r="P293" s="281"/>
      <c r="Q293" s="281"/>
      <c r="R293" s="281"/>
      <c r="S293" s="281"/>
      <c r="T293" s="282"/>
      <c r="AT293" s="283" t="s">
        <v>252</v>
      </c>
      <c r="AU293" s="283" t="s">
        <v>85</v>
      </c>
      <c r="AV293" s="14" t="s">
        <v>198</v>
      </c>
      <c r="AW293" s="14" t="s">
        <v>38</v>
      </c>
      <c r="AX293" s="14" t="s">
        <v>83</v>
      </c>
      <c r="AY293" s="283" t="s">
        <v>182</v>
      </c>
    </row>
    <row r="294" s="1" customFormat="1" ht="16.5" customHeight="1">
      <c r="B294" s="47"/>
      <c r="C294" s="235" t="s">
        <v>517</v>
      </c>
      <c r="D294" s="235" t="s">
        <v>185</v>
      </c>
      <c r="E294" s="236" t="s">
        <v>2047</v>
      </c>
      <c r="F294" s="237" t="s">
        <v>2048</v>
      </c>
      <c r="G294" s="238" t="s">
        <v>250</v>
      </c>
      <c r="H294" s="239">
        <v>106.95999999999999</v>
      </c>
      <c r="I294" s="240"/>
      <c r="J294" s="241">
        <f>ROUND(I294*H294,2)</f>
        <v>0</v>
      </c>
      <c r="K294" s="237" t="s">
        <v>189</v>
      </c>
      <c r="L294" s="73"/>
      <c r="M294" s="242" t="s">
        <v>21</v>
      </c>
      <c r="N294" s="243" t="s">
        <v>46</v>
      </c>
      <c r="O294" s="48"/>
      <c r="P294" s="244">
        <f>O294*H294</f>
        <v>0</v>
      </c>
      <c r="Q294" s="244">
        <v>0.0051900000000000002</v>
      </c>
      <c r="R294" s="244">
        <f>Q294*H294</f>
        <v>0.55512240000000002</v>
      </c>
      <c r="S294" s="244">
        <v>0</v>
      </c>
      <c r="T294" s="245">
        <f>S294*H294</f>
        <v>0</v>
      </c>
      <c r="AR294" s="25" t="s">
        <v>198</v>
      </c>
      <c r="AT294" s="25" t="s">
        <v>185</v>
      </c>
      <c r="AU294" s="25" t="s">
        <v>85</v>
      </c>
      <c r="AY294" s="25" t="s">
        <v>182</v>
      </c>
      <c r="BE294" s="246">
        <f>IF(N294="základní",J294,0)</f>
        <v>0</v>
      </c>
      <c r="BF294" s="246">
        <f>IF(N294="snížená",J294,0)</f>
        <v>0</v>
      </c>
      <c r="BG294" s="246">
        <f>IF(N294="zákl. přenesená",J294,0)</f>
        <v>0</v>
      </c>
      <c r="BH294" s="246">
        <f>IF(N294="sníž. přenesená",J294,0)</f>
        <v>0</v>
      </c>
      <c r="BI294" s="246">
        <f>IF(N294="nulová",J294,0)</f>
        <v>0</v>
      </c>
      <c r="BJ294" s="25" t="s">
        <v>83</v>
      </c>
      <c r="BK294" s="246">
        <f>ROUND(I294*H294,2)</f>
        <v>0</v>
      </c>
      <c r="BL294" s="25" t="s">
        <v>198</v>
      </c>
      <c r="BM294" s="25" t="s">
        <v>2049</v>
      </c>
    </row>
    <row r="295" s="12" customFormat="1">
      <c r="B295" s="251"/>
      <c r="C295" s="252"/>
      <c r="D295" s="253" t="s">
        <v>252</v>
      </c>
      <c r="E295" s="254" t="s">
        <v>21</v>
      </c>
      <c r="F295" s="255" t="s">
        <v>2039</v>
      </c>
      <c r="G295" s="252"/>
      <c r="H295" s="254" t="s">
        <v>21</v>
      </c>
      <c r="I295" s="256"/>
      <c r="J295" s="252"/>
      <c r="K295" s="252"/>
      <c r="L295" s="257"/>
      <c r="M295" s="258"/>
      <c r="N295" s="259"/>
      <c r="O295" s="259"/>
      <c r="P295" s="259"/>
      <c r="Q295" s="259"/>
      <c r="R295" s="259"/>
      <c r="S295" s="259"/>
      <c r="T295" s="260"/>
      <c r="AT295" s="261" t="s">
        <v>252</v>
      </c>
      <c r="AU295" s="261" t="s">
        <v>85</v>
      </c>
      <c r="AV295" s="12" t="s">
        <v>83</v>
      </c>
      <c r="AW295" s="12" t="s">
        <v>38</v>
      </c>
      <c r="AX295" s="12" t="s">
        <v>75</v>
      </c>
      <c r="AY295" s="261" t="s">
        <v>182</v>
      </c>
    </row>
    <row r="296" s="13" customFormat="1">
      <c r="B296" s="262"/>
      <c r="C296" s="263"/>
      <c r="D296" s="253" t="s">
        <v>252</v>
      </c>
      <c r="E296" s="264" t="s">
        <v>21</v>
      </c>
      <c r="F296" s="265" t="s">
        <v>21</v>
      </c>
      <c r="G296" s="263"/>
      <c r="H296" s="266">
        <v>0</v>
      </c>
      <c r="I296" s="267"/>
      <c r="J296" s="263"/>
      <c r="K296" s="263"/>
      <c r="L296" s="268"/>
      <c r="M296" s="269"/>
      <c r="N296" s="270"/>
      <c r="O296" s="270"/>
      <c r="P296" s="270"/>
      <c r="Q296" s="270"/>
      <c r="R296" s="270"/>
      <c r="S296" s="270"/>
      <c r="T296" s="271"/>
      <c r="AT296" s="272" t="s">
        <v>252</v>
      </c>
      <c r="AU296" s="272" t="s">
        <v>85</v>
      </c>
      <c r="AV296" s="13" t="s">
        <v>85</v>
      </c>
      <c r="AW296" s="13" t="s">
        <v>38</v>
      </c>
      <c r="AX296" s="13" t="s">
        <v>75</v>
      </c>
      <c r="AY296" s="272" t="s">
        <v>182</v>
      </c>
    </row>
    <row r="297" s="13" customFormat="1">
      <c r="B297" s="262"/>
      <c r="C297" s="263"/>
      <c r="D297" s="253" t="s">
        <v>252</v>
      </c>
      <c r="E297" s="264" t="s">
        <v>21</v>
      </c>
      <c r="F297" s="265" t="s">
        <v>2050</v>
      </c>
      <c r="G297" s="263"/>
      <c r="H297" s="266">
        <v>89.959999999999994</v>
      </c>
      <c r="I297" s="267"/>
      <c r="J297" s="263"/>
      <c r="K297" s="263"/>
      <c r="L297" s="268"/>
      <c r="M297" s="269"/>
      <c r="N297" s="270"/>
      <c r="O297" s="270"/>
      <c r="P297" s="270"/>
      <c r="Q297" s="270"/>
      <c r="R297" s="270"/>
      <c r="S297" s="270"/>
      <c r="T297" s="271"/>
      <c r="AT297" s="272" t="s">
        <v>252</v>
      </c>
      <c r="AU297" s="272" t="s">
        <v>85</v>
      </c>
      <c r="AV297" s="13" t="s">
        <v>85</v>
      </c>
      <c r="AW297" s="13" t="s">
        <v>38</v>
      </c>
      <c r="AX297" s="13" t="s">
        <v>75</v>
      </c>
      <c r="AY297" s="272" t="s">
        <v>182</v>
      </c>
    </row>
    <row r="298" s="13" customFormat="1">
      <c r="B298" s="262"/>
      <c r="C298" s="263"/>
      <c r="D298" s="253" t="s">
        <v>252</v>
      </c>
      <c r="E298" s="264" t="s">
        <v>21</v>
      </c>
      <c r="F298" s="265" t="s">
        <v>21</v>
      </c>
      <c r="G298" s="263"/>
      <c r="H298" s="266">
        <v>0</v>
      </c>
      <c r="I298" s="267"/>
      <c r="J298" s="263"/>
      <c r="K298" s="263"/>
      <c r="L298" s="268"/>
      <c r="M298" s="269"/>
      <c r="N298" s="270"/>
      <c r="O298" s="270"/>
      <c r="P298" s="270"/>
      <c r="Q298" s="270"/>
      <c r="R298" s="270"/>
      <c r="S298" s="270"/>
      <c r="T298" s="271"/>
      <c r="AT298" s="272" t="s">
        <v>252</v>
      </c>
      <c r="AU298" s="272" t="s">
        <v>85</v>
      </c>
      <c r="AV298" s="13" t="s">
        <v>85</v>
      </c>
      <c r="AW298" s="13" t="s">
        <v>38</v>
      </c>
      <c r="AX298" s="13" t="s">
        <v>75</v>
      </c>
      <c r="AY298" s="272" t="s">
        <v>182</v>
      </c>
    </row>
    <row r="299" s="12" customFormat="1">
      <c r="B299" s="251"/>
      <c r="C299" s="252"/>
      <c r="D299" s="253" t="s">
        <v>252</v>
      </c>
      <c r="E299" s="254" t="s">
        <v>21</v>
      </c>
      <c r="F299" s="255" t="s">
        <v>2045</v>
      </c>
      <c r="G299" s="252"/>
      <c r="H299" s="254" t="s">
        <v>21</v>
      </c>
      <c r="I299" s="256"/>
      <c r="J299" s="252"/>
      <c r="K299" s="252"/>
      <c r="L299" s="257"/>
      <c r="M299" s="258"/>
      <c r="N299" s="259"/>
      <c r="O299" s="259"/>
      <c r="P299" s="259"/>
      <c r="Q299" s="259"/>
      <c r="R299" s="259"/>
      <c r="S299" s="259"/>
      <c r="T299" s="260"/>
      <c r="AT299" s="261" t="s">
        <v>252</v>
      </c>
      <c r="AU299" s="261" t="s">
        <v>85</v>
      </c>
      <c r="AV299" s="12" t="s">
        <v>83</v>
      </c>
      <c r="AW299" s="12" t="s">
        <v>38</v>
      </c>
      <c r="AX299" s="12" t="s">
        <v>75</v>
      </c>
      <c r="AY299" s="261" t="s">
        <v>182</v>
      </c>
    </row>
    <row r="300" s="13" customFormat="1">
      <c r="B300" s="262"/>
      <c r="C300" s="263"/>
      <c r="D300" s="253" t="s">
        <v>252</v>
      </c>
      <c r="E300" s="264" t="s">
        <v>21</v>
      </c>
      <c r="F300" s="265" t="s">
        <v>21</v>
      </c>
      <c r="G300" s="263"/>
      <c r="H300" s="266">
        <v>0</v>
      </c>
      <c r="I300" s="267"/>
      <c r="J300" s="263"/>
      <c r="K300" s="263"/>
      <c r="L300" s="268"/>
      <c r="M300" s="269"/>
      <c r="N300" s="270"/>
      <c r="O300" s="270"/>
      <c r="P300" s="270"/>
      <c r="Q300" s="270"/>
      <c r="R300" s="270"/>
      <c r="S300" s="270"/>
      <c r="T300" s="271"/>
      <c r="AT300" s="272" t="s">
        <v>252</v>
      </c>
      <c r="AU300" s="272" t="s">
        <v>85</v>
      </c>
      <c r="AV300" s="13" t="s">
        <v>85</v>
      </c>
      <c r="AW300" s="13" t="s">
        <v>38</v>
      </c>
      <c r="AX300" s="13" t="s">
        <v>75</v>
      </c>
      <c r="AY300" s="272" t="s">
        <v>182</v>
      </c>
    </row>
    <row r="301" s="13" customFormat="1">
      <c r="B301" s="262"/>
      <c r="C301" s="263"/>
      <c r="D301" s="253" t="s">
        <v>252</v>
      </c>
      <c r="E301" s="264" t="s">
        <v>21</v>
      </c>
      <c r="F301" s="265" t="s">
        <v>2051</v>
      </c>
      <c r="G301" s="263"/>
      <c r="H301" s="266">
        <v>17</v>
      </c>
      <c r="I301" s="267"/>
      <c r="J301" s="263"/>
      <c r="K301" s="263"/>
      <c r="L301" s="268"/>
      <c r="M301" s="269"/>
      <c r="N301" s="270"/>
      <c r="O301" s="270"/>
      <c r="P301" s="270"/>
      <c r="Q301" s="270"/>
      <c r="R301" s="270"/>
      <c r="S301" s="270"/>
      <c r="T301" s="271"/>
      <c r="AT301" s="272" t="s">
        <v>252</v>
      </c>
      <c r="AU301" s="272" t="s">
        <v>85</v>
      </c>
      <c r="AV301" s="13" t="s">
        <v>85</v>
      </c>
      <c r="AW301" s="13" t="s">
        <v>38</v>
      </c>
      <c r="AX301" s="13" t="s">
        <v>75</v>
      </c>
      <c r="AY301" s="272" t="s">
        <v>182</v>
      </c>
    </row>
    <row r="302" s="14" customFormat="1">
      <c r="B302" s="273"/>
      <c r="C302" s="274"/>
      <c r="D302" s="253" t="s">
        <v>252</v>
      </c>
      <c r="E302" s="275" t="s">
        <v>21</v>
      </c>
      <c r="F302" s="276" t="s">
        <v>270</v>
      </c>
      <c r="G302" s="274"/>
      <c r="H302" s="277">
        <v>106.95999999999999</v>
      </c>
      <c r="I302" s="278"/>
      <c r="J302" s="274"/>
      <c r="K302" s="274"/>
      <c r="L302" s="279"/>
      <c r="M302" s="280"/>
      <c r="N302" s="281"/>
      <c r="O302" s="281"/>
      <c r="P302" s="281"/>
      <c r="Q302" s="281"/>
      <c r="R302" s="281"/>
      <c r="S302" s="281"/>
      <c r="T302" s="282"/>
      <c r="AT302" s="283" t="s">
        <v>252</v>
      </c>
      <c r="AU302" s="283" t="s">
        <v>85</v>
      </c>
      <c r="AV302" s="14" t="s">
        <v>198</v>
      </c>
      <c r="AW302" s="14" t="s">
        <v>38</v>
      </c>
      <c r="AX302" s="14" t="s">
        <v>83</v>
      </c>
      <c r="AY302" s="283" t="s">
        <v>182</v>
      </c>
    </row>
    <row r="303" s="1" customFormat="1" ht="16.5" customHeight="1">
      <c r="B303" s="47"/>
      <c r="C303" s="235" t="s">
        <v>527</v>
      </c>
      <c r="D303" s="235" t="s">
        <v>185</v>
      </c>
      <c r="E303" s="236" t="s">
        <v>2052</v>
      </c>
      <c r="F303" s="237" t="s">
        <v>2053</v>
      </c>
      <c r="G303" s="238" t="s">
        <v>250</v>
      </c>
      <c r="H303" s="239">
        <v>106.95999999999999</v>
      </c>
      <c r="I303" s="240"/>
      <c r="J303" s="241">
        <f>ROUND(I303*H303,2)</f>
        <v>0</v>
      </c>
      <c r="K303" s="237" t="s">
        <v>189</v>
      </c>
      <c r="L303" s="73"/>
      <c r="M303" s="242" t="s">
        <v>21</v>
      </c>
      <c r="N303" s="243" t="s">
        <v>46</v>
      </c>
      <c r="O303" s="48"/>
      <c r="P303" s="244">
        <f>O303*H303</f>
        <v>0</v>
      </c>
      <c r="Q303" s="244">
        <v>0</v>
      </c>
      <c r="R303" s="244">
        <f>Q303*H303</f>
        <v>0</v>
      </c>
      <c r="S303" s="244">
        <v>0</v>
      </c>
      <c r="T303" s="245">
        <f>S303*H303</f>
        <v>0</v>
      </c>
      <c r="AR303" s="25" t="s">
        <v>198</v>
      </c>
      <c r="AT303" s="25" t="s">
        <v>185</v>
      </c>
      <c r="AU303" s="25" t="s">
        <v>85</v>
      </c>
      <c r="AY303" s="25" t="s">
        <v>182</v>
      </c>
      <c r="BE303" s="246">
        <f>IF(N303="základní",J303,0)</f>
        <v>0</v>
      </c>
      <c r="BF303" s="246">
        <f>IF(N303="snížená",J303,0)</f>
        <v>0</v>
      </c>
      <c r="BG303" s="246">
        <f>IF(N303="zákl. přenesená",J303,0)</f>
        <v>0</v>
      </c>
      <c r="BH303" s="246">
        <f>IF(N303="sníž. přenesená",J303,0)</f>
        <v>0</v>
      </c>
      <c r="BI303" s="246">
        <f>IF(N303="nulová",J303,0)</f>
        <v>0</v>
      </c>
      <c r="BJ303" s="25" t="s">
        <v>83</v>
      </c>
      <c r="BK303" s="246">
        <f>ROUND(I303*H303,2)</f>
        <v>0</v>
      </c>
      <c r="BL303" s="25" t="s">
        <v>198</v>
      </c>
      <c r="BM303" s="25" t="s">
        <v>2054</v>
      </c>
    </row>
    <row r="304" s="1" customFormat="1" ht="25.5" customHeight="1">
      <c r="B304" s="47"/>
      <c r="C304" s="235" t="s">
        <v>534</v>
      </c>
      <c r="D304" s="235" t="s">
        <v>185</v>
      </c>
      <c r="E304" s="236" t="s">
        <v>2055</v>
      </c>
      <c r="F304" s="237" t="s">
        <v>2056</v>
      </c>
      <c r="G304" s="238" t="s">
        <v>613</v>
      </c>
      <c r="H304" s="239">
        <v>80</v>
      </c>
      <c r="I304" s="240"/>
      <c r="J304" s="241">
        <f>ROUND(I304*H304,2)</f>
        <v>0</v>
      </c>
      <c r="K304" s="237" t="s">
        <v>21</v>
      </c>
      <c r="L304" s="73"/>
      <c r="M304" s="242" t="s">
        <v>21</v>
      </c>
      <c r="N304" s="243" t="s">
        <v>46</v>
      </c>
      <c r="O304" s="48"/>
      <c r="P304" s="244">
        <f>O304*H304</f>
        <v>0</v>
      </c>
      <c r="Q304" s="244">
        <v>0.03415</v>
      </c>
      <c r="R304" s="244">
        <f>Q304*H304</f>
        <v>2.7320000000000002</v>
      </c>
      <c r="S304" s="244">
        <v>0</v>
      </c>
      <c r="T304" s="245">
        <f>S304*H304</f>
        <v>0</v>
      </c>
      <c r="AR304" s="25" t="s">
        <v>198</v>
      </c>
      <c r="AT304" s="25" t="s">
        <v>185</v>
      </c>
      <c r="AU304" s="25" t="s">
        <v>85</v>
      </c>
      <c r="AY304" s="25" t="s">
        <v>182</v>
      </c>
      <c r="BE304" s="246">
        <f>IF(N304="základní",J304,0)</f>
        <v>0</v>
      </c>
      <c r="BF304" s="246">
        <f>IF(N304="snížená",J304,0)</f>
        <v>0</v>
      </c>
      <c r="BG304" s="246">
        <f>IF(N304="zákl. přenesená",J304,0)</f>
        <v>0</v>
      </c>
      <c r="BH304" s="246">
        <f>IF(N304="sníž. přenesená",J304,0)</f>
        <v>0</v>
      </c>
      <c r="BI304" s="246">
        <f>IF(N304="nulová",J304,0)</f>
        <v>0</v>
      </c>
      <c r="BJ304" s="25" t="s">
        <v>83</v>
      </c>
      <c r="BK304" s="246">
        <f>ROUND(I304*H304,2)</f>
        <v>0</v>
      </c>
      <c r="BL304" s="25" t="s">
        <v>198</v>
      </c>
      <c r="BM304" s="25" t="s">
        <v>2057</v>
      </c>
    </row>
    <row r="305" s="12" customFormat="1">
      <c r="B305" s="251"/>
      <c r="C305" s="252"/>
      <c r="D305" s="253" t="s">
        <v>252</v>
      </c>
      <c r="E305" s="254" t="s">
        <v>21</v>
      </c>
      <c r="F305" s="255" t="s">
        <v>2041</v>
      </c>
      <c r="G305" s="252"/>
      <c r="H305" s="254" t="s">
        <v>21</v>
      </c>
      <c r="I305" s="256"/>
      <c r="J305" s="252"/>
      <c r="K305" s="252"/>
      <c r="L305" s="257"/>
      <c r="M305" s="258"/>
      <c r="N305" s="259"/>
      <c r="O305" s="259"/>
      <c r="P305" s="259"/>
      <c r="Q305" s="259"/>
      <c r="R305" s="259"/>
      <c r="S305" s="259"/>
      <c r="T305" s="260"/>
      <c r="AT305" s="261" t="s">
        <v>252</v>
      </c>
      <c r="AU305" s="261" t="s">
        <v>85</v>
      </c>
      <c r="AV305" s="12" t="s">
        <v>83</v>
      </c>
      <c r="AW305" s="12" t="s">
        <v>38</v>
      </c>
      <c r="AX305" s="12" t="s">
        <v>75</v>
      </c>
      <c r="AY305" s="261" t="s">
        <v>182</v>
      </c>
    </row>
    <row r="306" s="12" customFormat="1">
      <c r="B306" s="251"/>
      <c r="C306" s="252"/>
      <c r="D306" s="253" t="s">
        <v>252</v>
      </c>
      <c r="E306" s="254" t="s">
        <v>21</v>
      </c>
      <c r="F306" s="255" t="s">
        <v>379</v>
      </c>
      <c r="G306" s="252"/>
      <c r="H306" s="254" t="s">
        <v>21</v>
      </c>
      <c r="I306" s="256"/>
      <c r="J306" s="252"/>
      <c r="K306" s="252"/>
      <c r="L306" s="257"/>
      <c r="M306" s="258"/>
      <c r="N306" s="259"/>
      <c r="O306" s="259"/>
      <c r="P306" s="259"/>
      <c r="Q306" s="259"/>
      <c r="R306" s="259"/>
      <c r="S306" s="259"/>
      <c r="T306" s="260"/>
      <c r="AT306" s="261" t="s">
        <v>252</v>
      </c>
      <c r="AU306" s="261" t="s">
        <v>85</v>
      </c>
      <c r="AV306" s="12" t="s">
        <v>83</v>
      </c>
      <c r="AW306" s="12" t="s">
        <v>38</v>
      </c>
      <c r="AX306" s="12" t="s">
        <v>75</v>
      </c>
      <c r="AY306" s="261" t="s">
        <v>182</v>
      </c>
    </row>
    <row r="307" s="13" customFormat="1">
      <c r="B307" s="262"/>
      <c r="C307" s="263"/>
      <c r="D307" s="253" t="s">
        <v>252</v>
      </c>
      <c r="E307" s="264" t="s">
        <v>21</v>
      </c>
      <c r="F307" s="265" t="s">
        <v>2058</v>
      </c>
      <c r="G307" s="263"/>
      <c r="H307" s="266">
        <v>30</v>
      </c>
      <c r="I307" s="267"/>
      <c r="J307" s="263"/>
      <c r="K307" s="263"/>
      <c r="L307" s="268"/>
      <c r="M307" s="269"/>
      <c r="N307" s="270"/>
      <c r="O307" s="270"/>
      <c r="P307" s="270"/>
      <c r="Q307" s="270"/>
      <c r="R307" s="270"/>
      <c r="S307" s="270"/>
      <c r="T307" s="271"/>
      <c r="AT307" s="272" t="s">
        <v>252</v>
      </c>
      <c r="AU307" s="272" t="s">
        <v>85</v>
      </c>
      <c r="AV307" s="13" t="s">
        <v>85</v>
      </c>
      <c r="AW307" s="13" t="s">
        <v>38</v>
      </c>
      <c r="AX307" s="13" t="s">
        <v>75</v>
      </c>
      <c r="AY307" s="272" t="s">
        <v>182</v>
      </c>
    </row>
    <row r="308" s="13" customFormat="1">
      <c r="B308" s="262"/>
      <c r="C308" s="263"/>
      <c r="D308" s="253" t="s">
        <v>252</v>
      </c>
      <c r="E308" s="264" t="s">
        <v>21</v>
      </c>
      <c r="F308" s="265" t="s">
        <v>21</v>
      </c>
      <c r="G308" s="263"/>
      <c r="H308" s="266">
        <v>0</v>
      </c>
      <c r="I308" s="267"/>
      <c r="J308" s="263"/>
      <c r="K308" s="263"/>
      <c r="L308" s="268"/>
      <c r="M308" s="269"/>
      <c r="N308" s="270"/>
      <c r="O308" s="270"/>
      <c r="P308" s="270"/>
      <c r="Q308" s="270"/>
      <c r="R308" s="270"/>
      <c r="S308" s="270"/>
      <c r="T308" s="271"/>
      <c r="AT308" s="272" t="s">
        <v>252</v>
      </c>
      <c r="AU308" s="272" t="s">
        <v>85</v>
      </c>
      <c r="AV308" s="13" t="s">
        <v>85</v>
      </c>
      <c r="AW308" s="13" t="s">
        <v>38</v>
      </c>
      <c r="AX308" s="13" t="s">
        <v>75</v>
      </c>
      <c r="AY308" s="272" t="s">
        <v>182</v>
      </c>
    </row>
    <row r="309" s="12" customFormat="1">
      <c r="B309" s="251"/>
      <c r="C309" s="252"/>
      <c r="D309" s="253" t="s">
        <v>252</v>
      </c>
      <c r="E309" s="254" t="s">
        <v>21</v>
      </c>
      <c r="F309" s="255" t="s">
        <v>2043</v>
      </c>
      <c r="G309" s="252"/>
      <c r="H309" s="254" t="s">
        <v>21</v>
      </c>
      <c r="I309" s="256"/>
      <c r="J309" s="252"/>
      <c r="K309" s="252"/>
      <c r="L309" s="257"/>
      <c r="M309" s="258"/>
      <c r="N309" s="259"/>
      <c r="O309" s="259"/>
      <c r="P309" s="259"/>
      <c r="Q309" s="259"/>
      <c r="R309" s="259"/>
      <c r="S309" s="259"/>
      <c r="T309" s="260"/>
      <c r="AT309" s="261" t="s">
        <v>252</v>
      </c>
      <c r="AU309" s="261" t="s">
        <v>85</v>
      </c>
      <c r="AV309" s="12" t="s">
        <v>83</v>
      </c>
      <c r="AW309" s="12" t="s">
        <v>38</v>
      </c>
      <c r="AX309" s="12" t="s">
        <v>75</v>
      </c>
      <c r="AY309" s="261" t="s">
        <v>182</v>
      </c>
    </row>
    <row r="310" s="13" customFormat="1">
      <c r="B310" s="262"/>
      <c r="C310" s="263"/>
      <c r="D310" s="253" t="s">
        <v>252</v>
      </c>
      <c r="E310" s="264" t="s">
        <v>21</v>
      </c>
      <c r="F310" s="265" t="s">
        <v>21</v>
      </c>
      <c r="G310" s="263"/>
      <c r="H310" s="266">
        <v>0</v>
      </c>
      <c r="I310" s="267"/>
      <c r="J310" s="263"/>
      <c r="K310" s="263"/>
      <c r="L310" s="268"/>
      <c r="M310" s="269"/>
      <c r="N310" s="270"/>
      <c r="O310" s="270"/>
      <c r="P310" s="270"/>
      <c r="Q310" s="270"/>
      <c r="R310" s="270"/>
      <c r="S310" s="270"/>
      <c r="T310" s="271"/>
      <c r="AT310" s="272" t="s">
        <v>252</v>
      </c>
      <c r="AU310" s="272" t="s">
        <v>85</v>
      </c>
      <c r="AV310" s="13" t="s">
        <v>85</v>
      </c>
      <c r="AW310" s="13" t="s">
        <v>38</v>
      </c>
      <c r="AX310" s="13" t="s">
        <v>75</v>
      </c>
      <c r="AY310" s="272" t="s">
        <v>182</v>
      </c>
    </row>
    <row r="311" s="13" customFormat="1">
      <c r="B311" s="262"/>
      <c r="C311" s="263"/>
      <c r="D311" s="253" t="s">
        <v>252</v>
      </c>
      <c r="E311" s="264" t="s">
        <v>21</v>
      </c>
      <c r="F311" s="265" t="s">
        <v>2059</v>
      </c>
      <c r="G311" s="263"/>
      <c r="H311" s="266">
        <v>50</v>
      </c>
      <c r="I311" s="267"/>
      <c r="J311" s="263"/>
      <c r="K311" s="263"/>
      <c r="L311" s="268"/>
      <c r="M311" s="269"/>
      <c r="N311" s="270"/>
      <c r="O311" s="270"/>
      <c r="P311" s="270"/>
      <c r="Q311" s="270"/>
      <c r="R311" s="270"/>
      <c r="S311" s="270"/>
      <c r="T311" s="271"/>
      <c r="AT311" s="272" t="s">
        <v>252</v>
      </c>
      <c r="AU311" s="272" t="s">
        <v>85</v>
      </c>
      <c r="AV311" s="13" t="s">
        <v>85</v>
      </c>
      <c r="AW311" s="13" t="s">
        <v>38</v>
      </c>
      <c r="AX311" s="13" t="s">
        <v>75</v>
      </c>
      <c r="AY311" s="272" t="s">
        <v>182</v>
      </c>
    </row>
    <row r="312" s="13" customFormat="1">
      <c r="B312" s="262"/>
      <c r="C312" s="263"/>
      <c r="D312" s="253" t="s">
        <v>252</v>
      </c>
      <c r="E312" s="264" t="s">
        <v>21</v>
      </c>
      <c r="F312" s="265" t="s">
        <v>21</v>
      </c>
      <c r="G312" s="263"/>
      <c r="H312" s="266">
        <v>0</v>
      </c>
      <c r="I312" s="267"/>
      <c r="J312" s="263"/>
      <c r="K312" s="263"/>
      <c r="L312" s="268"/>
      <c r="M312" s="269"/>
      <c r="N312" s="270"/>
      <c r="O312" s="270"/>
      <c r="P312" s="270"/>
      <c r="Q312" s="270"/>
      <c r="R312" s="270"/>
      <c r="S312" s="270"/>
      <c r="T312" s="271"/>
      <c r="AT312" s="272" t="s">
        <v>252</v>
      </c>
      <c r="AU312" s="272" t="s">
        <v>85</v>
      </c>
      <c r="AV312" s="13" t="s">
        <v>85</v>
      </c>
      <c r="AW312" s="13" t="s">
        <v>38</v>
      </c>
      <c r="AX312" s="13" t="s">
        <v>75</v>
      </c>
      <c r="AY312" s="272" t="s">
        <v>182</v>
      </c>
    </row>
    <row r="313" s="14" customFormat="1">
      <c r="B313" s="273"/>
      <c r="C313" s="274"/>
      <c r="D313" s="253" t="s">
        <v>252</v>
      </c>
      <c r="E313" s="275" t="s">
        <v>21</v>
      </c>
      <c r="F313" s="276" t="s">
        <v>270</v>
      </c>
      <c r="G313" s="274"/>
      <c r="H313" s="277">
        <v>80</v>
      </c>
      <c r="I313" s="278"/>
      <c r="J313" s="274"/>
      <c r="K313" s="274"/>
      <c r="L313" s="279"/>
      <c r="M313" s="280"/>
      <c r="N313" s="281"/>
      <c r="O313" s="281"/>
      <c r="P313" s="281"/>
      <c r="Q313" s="281"/>
      <c r="R313" s="281"/>
      <c r="S313" s="281"/>
      <c r="T313" s="282"/>
      <c r="AT313" s="283" t="s">
        <v>252</v>
      </c>
      <c r="AU313" s="283" t="s">
        <v>85</v>
      </c>
      <c r="AV313" s="14" t="s">
        <v>198</v>
      </c>
      <c r="AW313" s="14" t="s">
        <v>38</v>
      </c>
      <c r="AX313" s="14" t="s">
        <v>83</v>
      </c>
      <c r="AY313" s="283" t="s">
        <v>182</v>
      </c>
    </row>
    <row r="314" s="1" customFormat="1" ht="16.5" customHeight="1">
      <c r="B314" s="47"/>
      <c r="C314" s="235" t="s">
        <v>538</v>
      </c>
      <c r="D314" s="235" t="s">
        <v>185</v>
      </c>
      <c r="E314" s="236" t="s">
        <v>2060</v>
      </c>
      <c r="F314" s="237" t="s">
        <v>2061</v>
      </c>
      <c r="G314" s="238" t="s">
        <v>303</v>
      </c>
      <c r="H314" s="239">
        <v>1.494</v>
      </c>
      <c r="I314" s="240"/>
      <c r="J314" s="241">
        <f>ROUND(I314*H314,2)</f>
        <v>0</v>
      </c>
      <c r="K314" s="237" t="s">
        <v>189</v>
      </c>
      <c r="L314" s="73"/>
      <c r="M314" s="242" t="s">
        <v>21</v>
      </c>
      <c r="N314" s="243" t="s">
        <v>46</v>
      </c>
      <c r="O314" s="48"/>
      <c r="P314" s="244">
        <f>O314*H314</f>
        <v>0</v>
      </c>
      <c r="Q314" s="244">
        <v>1.0525599999999999</v>
      </c>
      <c r="R314" s="244">
        <f>Q314*H314</f>
        <v>1.5725246399999999</v>
      </c>
      <c r="S314" s="244">
        <v>0</v>
      </c>
      <c r="T314" s="245">
        <f>S314*H314</f>
        <v>0</v>
      </c>
      <c r="AR314" s="25" t="s">
        <v>198</v>
      </c>
      <c r="AT314" s="25" t="s">
        <v>185</v>
      </c>
      <c r="AU314" s="25" t="s">
        <v>85</v>
      </c>
      <c r="AY314" s="25" t="s">
        <v>182</v>
      </c>
      <c r="BE314" s="246">
        <f>IF(N314="základní",J314,0)</f>
        <v>0</v>
      </c>
      <c r="BF314" s="246">
        <f>IF(N314="snížená",J314,0)</f>
        <v>0</v>
      </c>
      <c r="BG314" s="246">
        <f>IF(N314="zákl. přenesená",J314,0)</f>
        <v>0</v>
      </c>
      <c r="BH314" s="246">
        <f>IF(N314="sníž. přenesená",J314,0)</f>
        <v>0</v>
      </c>
      <c r="BI314" s="246">
        <f>IF(N314="nulová",J314,0)</f>
        <v>0</v>
      </c>
      <c r="BJ314" s="25" t="s">
        <v>83</v>
      </c>
      <c r="BK314" s="246">
        <f>ROUND(I314*H314,2)</f>
        <v>0</v>
      </c>
      <c r="BL314" s="25" t="s">
        <v>198</v>
      </c>
      <c r="BM314" s="25" t="s">
        <v>2062</v>
      </c>
    </row>
    <row r="315" s="12" customFormat="1">
      <c r="B315" s="251"/>
      <c r="C315" s="252"/>
      <c r="D315" s="253" t="s">
        <v>252</v>
      </c>
      <c r="E315" s="254" t="s">
        <v>21</v>
      </c>
      <c r="F315" s="255" t="s">
        <v>2063</v>
      </c>
      <c r="G315" s="252"/>
      <c r="H315" s="254" t="s">
        <v>21</v>
      </c>
      <c r="I315" s="256"/>
      <c r="J315" s="252"/>
      <c r="K315" s="252"/>
      <c r="L315" s="257"/>
      <c r="M315" s="258"/>
      <c r="N315" s="259"/>
      <c r="O315" s="259"/>
      <c r="P315" s="259"/>
      <c r="Q315" s="259"/>
      <c r="R315" s="259"/>
      <c r="S315" s="259"/>
      <c r="T315" s="260"/>
      <c r="AT315" s="261" t="s">
        <v>252</v>
      </c>
      <c r="AU315" s="261" t="s">
        <v>85</v>
      </c>
      <c r="AV315" s="12" t="s">
        <v>83</v>
      </c>
      <c r="AW315" s="12" t="s">
        <v>38</v>
      </c>
      <c r="AX315" s="12" t="s">
        <v>75</v>
      </c>
      <c r="AY315" s="261" t="s">
        <v>182</v>
      </c>
    </row>
    <row r="316" s="13" customFormat="1">
      <c r="B316" s="262"/>
      <c r="C316" s="263"/>
      <c r="D316" s="253" t="s">
        <v>252</v>
      </c>
      <c r="E316" s="264" t="s">
        <v>21</v>
      </c>
      <c r="F316" s="265" t="s">
        <v>21</v>
      </c>
      <c r="G316" s="263"/>
      <c r="H316" s="266">
        <v>0</v>
      </c>
      <c r="I316" s="267"/>
      <c r="J316" s="263"/>
      <c r="K316" s="263"/>
      <c r="L316" s="268"/>
      <c r="M316" s="269"/>
      <c r="N316" s="270"/>
      <c r="O316" s="270"/>
      <c r="P316" s="270"/>
      <c r="Q316" s="270"/>
      <c r="R316" s="270"/>
      <c r="S316" s="270"/>
      <c r="T316" s="271"/>
      <c r="AT316" s="272" t="s">
        <v>252</v>
      </c>
      <c r="AU316" s="272" t="s">
        <v>85</v>
      </c>
      <c r="AV316" s="13" t="s">
        <v>85</v>
      </c>
      <c r="AW316" s="13" t="s">
        <v>38</v>
      </c>
      <c r="AX316" s="13" t="s">
        <v>75</v>
      </c>
      <c r="AY316" s="272" t="s">
        <v>182</v>
      </c>
    </row>
    <row r="317" s="12" customFormat="1">
      <c r="B317" s="251"/>
      <c r="C317" s="252"/>
      <c r="D317" s="253" t="s">
        <v>252</v>
      </c>
      <c r="E317" s="254" t="s">
        <v>21</v>
      </c>
      <c r="F317" s="255" t="s">
        <v>2039</v>
      </c>
      <c r="G317" s="252"/>
      <c r="H317" s="254" t="s">
        <v>21</v>
      </c>
      <c r="I317" s="256"/>
      <c r="J317" s="252"/>
      <c r="K317" s="252"/>
      <c r="L317" s="257"/>
      <c r="M317" s="258"/>
      <c r="N317" s="259"/>
      <c r="O317" s="259"/>
      <c r="P317" s="259"/>
      <c r="Q317" s="259"/>
      <c r="R317" s="259"/>
      <c r="S317" s="259"/>
      <c r="T317" s="260"/>
      <c r="AT317" s="261" t="s">
        <v>252</v>
      </c>
      <c r="AU317" s="261" t="s">
        <v>85</v>
      </c>
      <c r="AV317" s="12" t="s">
        <v>83</v>
      </c>
      <c r="AW317" s="12" t="s">
        <v>38</v>
      </c>
      <c r="AX317" s="12" t="s">
        <v>75</v>
      </c>
      <c r="AY317" s="261" t="s">
        <v>182</v>
      </c>
    </row>
    <row r="318" s="13" customFormat="1">
      <c r="B318" s="262"/>
      <c r="C318" s="263"/>
      <c r="D318" s="253" t="s">
        <v>252</v>
      </c>
      <c r="E318" s="264" t="s">
        <v>21</v>
      </c>
      <c r="F318" s="265" t="s">
        <v>21</v>
      </c>
      <c r="G318" s="263"/>
      <c r="H318" s="266">
        <v>0</v>
      </c>
      <c r="I318" s="267"/>
      <c r="J318" s="263"/>
      <c r="K318" s="263"/>
      <c r="L318" s="268"/>
      <c r="M318" s="269"/>
      <c r="N318" s="270"/>
      <c r="O318" s="270"/>
      <c r="P318" s="270"/>
      <c r="Q318" s="270"/>
      <c r="R318" s="270"/>
      <c r="S318" s="270"/>
      <c r="T318" s="271"/>
      <c r="AT318" s="272" t="s">
        <v>252</v>
      </c>
      <c r="AU318" s="272" t="s">
        <v>85</v>
      </c>
      <c r="AV318" s="13" t="s">
        <v>85</v>
      </c>
      <c r="AW318" s="13" t="s">
        <v>38</v>
      </c>
      <c r="AX318" s="13" t="s">
        <v>75</v>
      </c>
      <c r="AY318" s="272" t="s">
        <v>182</v>
      </c>
    </row>
    <row r="319" s="13" customFormat="1">
      <c r="B319" s="262"/>
      <c r="C319" s="263"/>
      <c r="D319" s="253" t="s">
        <v>252</v>
      </c>
      <c r="E319" s="264" t="s">
        <v>21</v>
      </c>
      <c r="F319" s="265" t="s">
        <v>2064</v>
      </c>
      <c r="G319" s="263"/>
      <c r="H319" s="266">
        <v>0.75800000000000001</v>
      </c>
      <c r="I319" s="267"/>
      <c r="J319" s="263"/>
      <c r="K319" s="263"/>
      <c r="L319" s="268"/>
      <c r="M319" s="269"/>
      <c r="N319" s="270"/>
      <c r="O319" s="270"/>
      <c r="P319" s="270"/>
      <c r="Q319" s="270"/>
      <c r="R319" s="270"/>
      <c r="S319" s="270"/>
      <c r="T319" s="271"/>
      <c r="AT319" s="272" t="s">
        <v>252</v>
      </c>
      <c r="AU319" s="272" t="s">
        <v>85</v>
      </c>
      <c r="AV319" s="13" t="s">
        <v>85</v>
      </c>
      <c r="AW319" s="13" t="s">
        <v>38</v>
      </c>
      <c r="AX319" s="13" t="s">
        <v>75</v>
      </c>
      <c r="AY319" s="272" t="s">
        <v>182</v>
      </c>
    </row>
    <row r="320" s="13" customFormat="1">
      <c r="B320" s="262"/>
      <c r="C320" s="263"/>
      <c r="D320" s="253" t="s">
        <v>252</v>
      </c>
      <c r="E320" s="264" t="s">
        <v>21</v>
      </c>
      <c r="F320" s="265" t="s">
        <v>21</v>
      </c>
      <c r="G320" s="263"/>
      <c r="H320" s="266">
        <v>0</v>
      </c>
      <c r="I320" s="267"/>
      <c r="J320" s="263"/>
      <c r="K320" s="263"/>
      <c r="L320" s="268"/>
      <c r="M320" s="269"/>
      <c r="N320" s="270"/>
      <c r="O320" s="270"/>
      <c r="P320" s="270"/>
      <c r="Q320" s="270"/>
      <c r="R320" s="270"/>
      <c r="S320" s="270"/>
      <c r="T320" s="271"/>
      <c r="AT320" s="272" t="s">
        <v>252</v>
      </c>
      <c r="AU320" s="272" t="s">
        <v>85</v>
      </c>
      <c r="AV320" s="13" t="s">
        <v>85</v>
      </c>
      <c r="AW320" s="13" t="s">
        <v>38</v>
      </c>
      <c r="AX320" s="13" t="s">
        <v>75</v>
      </c>
      <c r="AY320" s="272" t="s">
        <v>182</v>
      </c>
    </row>
    <row r="321" s="12" customFormat="1">
      <c r="B321" s="251"/>
      <c r="C321" s="252"/>
      <c r="D321" s="253" t="s">
        <v>252</v>
      </c>
      <c r="E321" s="254" t="s">
        <v>21</v>
      </c>
      <c r="F321" s="255" t="s">
        <v>2041</v>
      </c>
      <c r="G321" s="252"/>
      <c r="H321" s="254" t="s">
        <v>21</v>
      </c>
      <c r="I321" s="256"/>
      <c r="J321" s="252"/>
      <c r="K321" s="252"/>
      <c r="L321" s="257"/>
      <c r="M321" s="258"/>
      <c r="N321" s="259"/>
      <c r="O321" s="259"/>
      <c r="P321" s="259"/>
      <c r="Q321" s="259"/>
      <c r="R321" s="259"/>
      <c r="S321" s="259"/>
      <c r="T321" s="260"/>
      <c r="AT321" s="261" t="s">
        <v>252</v>
      </c>
      <c r="AU321" s="261" t="s">
        <v>85</v>
      </c>
      <c r="AV321" s="12" t="s">
        <v>83</v>
      </c>
      <c r="AW321" s="12" t="s">
        <v>38</v>
      </c>
      <c r="AX321" s="12" t="s">
        <v>75</v>
      </c>
      <c r="AY321" s="261" t="s">
        <v>182</v>
      </c>
    </row>
    <row r="322" s="12" customFormat="1">
      <c r="B322" s="251"/>
      <c r="C322" s="252"/>
      <c r="D322" s="253" t="s">
        <v>252</v>
      </c>
      <c r="E322" s="254" t="s">
        <v>21</v>
      </c>
      <c r="F322" s="255" t="s">
        <v>379</v>
      </c>
      <c r="G322" s="252"/>
      <c r="H322" s="254" t="s">
        <v>21</v>
      </c>
      <c r="I322" s="256"/>
      <c r="J322" s="252"/>
      <c r="K322" s="252"/>
      <c r="L322" s="257"/>
      <c r="M322" s="258"/>
      <c r="N322" s="259"/>
      <c r="O322" s="259"/>
      <c r="P322" s="259"/>
      <c r="Q322" s="259"/>
      <c r="R322" s="259"/>
      <c r="S322" s="259"/>
      <c r="T322" s="260"/>
      <c r="AT322" s="261" t="s">
        <v>252</v>
      </c>
      <c r="AU322" s="261" t="s">
        <v>85</v>
      </c>
      <c r="AV322" s="12" t="s">
        <v>83</v>
      </c>
      <c r="AW322" s="12" t="s">
        <v>38</v>
      </c>
      <c r="AX322" s="12" t="s">
        <v>75</v>
      </c>
      <c r="AY322" s="261" t="s">
        <v>182</v>
      </c>
    </row>
    <row r="323" s="13" customFormat="1">
      <c r="B323" s="262"/>
      <c r="C323" s="263"/>
      <c r="D323" s="253" t="s">
        <v>252</v>
      </c>
      <c r="E323" s="264" t="s">
        <v>21</v>
      </c>
      <c r="F323" s="265" t="s">
        <v>2065</v>
      </c>
      <c r="G323" s="263"/>
      <c r="H323" s="266">
        <v>0.245</v>
      </c>
      <c r="I323" s="267"/>
      <c r="J323" s="263"/>
      <c r="K323" s="263"/>
      <c r="L323" s="268"/>
      <c r="M323" s="269"/>
      <c r="N323" s="270"/>
      <c r="O323" s="270"/>
      <c r="P323" s="270"/>
      <c r="Q323" s="270"/>
      <c r="R323" s="270"/>
      <c r="S323" s="270"/>
      <c r="T323" s="271"/>
      <c r="AT323" s="272" t="s">
        <v>252</v>
      </c>
      <c r="AU323" s="272" t="s">
        <v>85</v>
      </c>
      <c r="AV323" s="13" t="s">
        <v>85</v>
      </c>
      <c r="AW323" s="13" t="s">
        <v>38</v>
      </c>
      <c r="AX323" s="13" t="s">
        <v>75</v>
      </c>
      <c r="AY323" s="272" t="s">
        <v>182</v>
      </c>
    </row>
    <row r="324" s="13" customFormat="1">
      <c r="B324" s="262"/>
      <c r="C324" s="263"/>
      <c r="D324" s="253" t="s">
        <v>252</v>
      </c>
      <c r="E324" s="264" t="s">
        <v>21</v>
      </c>
      <c r="F324" s="265" t="s">
        <v>21</v>
      </c>
      <c r="G324" s="263"/>
      <c r="H324" s="266">
        <v>0</v>
      </c>
      <c r="I324" s="267"/>
      <c r="J324" s="263"/>
      <c r="K324" s="263"/>
      <c r="L324" s="268"/>
      <c r="M324" s="269"/>
      <c r="N324" s="270"/>
      <c r="O324" s="270"/>
      <c r="P324" s="270"/>
      <c r="Q324" s="270"/>
      <c r="R324" s="270"/>
      <c r="S324" s="270"/>
      <c r="T324" s="271"/>
      <c r="AT324" s="272" t="s">
        <v>252</v>
      </c>
      <c r="AU324" s="272" t="s">
        <v>85</v>
      </c>
      <c r="AV324" s="13" t="s">
        <v>85</v>
      </c>
      <c r="AW324" s="13" t="s">
        <v>38</v>
      </c>
      <c r="AX324" s="13" t="s">
        <v>75</v>
      </c>
      <c r="AY324" s="272" t="s">
        <v>182</v>
      </c>
    </row>
    <row r="325" s="12" customFormat="1">
      <c r="B325" s="251"/>
      <c r="C325" s="252"/>
      <c r="D325" s="253" t="s">
        <v>252</v>
      </c>
      <c r="E325" s="254" t="s">
        <v>21</v>
      </c>
      <c r="F325" s="255" t="s">
        <v>2043</v>
      </c>
      <c r="G325" s="252"/>
      <c r="H325" s="254" t="s">
        <v>21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AT325" s="261" t="s">
        <v>252</v>
      </c>
      <c r="AU325" s="261" t="s">
        <v>85</v>
      </c>
      <c r="AV325" s="12" t="s">
        <v>83</v>
      </c>
      <c r="AW325" s="12" t="s">
        <v>38</v>
      </c>
      <c r="AX325" s="12" t="s">
        <v>75</v>
      </c>
      <c r="AY325" s="261" t="s">
        <v>182</v>
      </c>
    </row>
    <row r="326" s="13" customFormat="1">
      <c r="B326" s="262"/>
      <c r="C326" s="263"/>
      <c r="D326" s="253" t="s">
        <v>252</v>
      </c>
      <c r="E326" s="264" t="s">
        <v>21</v>
      </c>
      <c r="F326" s="265" t="s">
        <v>21</v>
      </c>
      <c r="G326" s="263"/>
      <c r="H326" s="266">
        <v>0</v>
      </c>
      <c r="I326" s="267"/>
      <c r="J326" s="263"/>
      <c r="K326" s="263"/>
      <c r="L326" s="268"/>
      <c r="M326" s="269"/>
      <c r="N326" s="270"/>
      <c r="O326" s="270"/>
      <c r="P326" s="270"/>
      <c r="Q326" s="270"/>
      <c r="R326" s="270"/>
      <c r="S326" s="270"/>
      <c r="T326" s="271"/>
      <c r="AT326" s="272" t="s">
        <v>252</v>
      </c>
      <c r="AU326" s="272" t="s">
        <v>85</v>
      </c>
      <c r="AV326" s="13" t="s">
        <v>85</v>
      </c>
      <c r="AW326" s="13" t="s">
        <v>38</v>
      </c>
      <c r="AX326" s="13" t="s">
        <v>75</v>
      </c>
      <c r="AY326" s="272" t="s">
        <v>182</v>
      </c>
    </row>
    <row r="327" s="13" customFormat="1">
      <c r="B327" s="262"/>
      <c r="C327" s="263"/>
      <c r="D327" s="253" t="s">
        <v>252</v>
      </c>
      <c r="E327" s="264" t="s">
        <v>21</v>
      </c>
      <c r="F327" s="265" t="s">
        <v>2066</v>
      </c>
      <c r="G327" s="263"/>
      <c r="H327" s="266">
        <v>0.29299999999999998</v>
      </c>
      <c r="I327" s="267"/>
      <c r="J327" s="263"/>
      <c r="K327" s="263"/>
      <c r="L327" s="268"/>
      <c r="M327" s="269"/>
      <c r="N327" s="270"/>
      <c r="O327" s="270"/>
      <c r="P327" s="270"/>
      <c r="Q327" s="270"/>
      <c r="R327" s="270"/>
      <c r="S327" s="270"/>
      <c r="T327" s="271"/>
      <c r="AT327" s="272" t="s">
        <v>252</v>
      </c>
      <c r="AU327" s="272" t="s">
        <v>85</v>
      </c>
      <c r="AV327" s="13" t="s">
        <v>85</v>
      </c>
      <c r="AW327" s="13" t="s">
        <v>38</v>
      </c>
      <c r="AX327" s="13" t="s">
        <v>75</v>
      </c>
      <c r="AY327" s="272" t="s">
        <v>182</v>
      </c>
    </row>
    <row r="328" s="13" customFormat="1">
      <c r="B328" s="262"/>
      <c r="C328" s="263"/>
      <c r="D328" s="253" t="s">
        <v>252</v>
      </c>
      <c r="E328" s="264" t="s">
        <v>21</v>
      </c>
      <c r="F328" s="265" t="s">
        <v>21</v>
      </c>
      <c r="G328" s="263"/>
      <c r="H328" s="266">
        <v>0</v>
      </c>
      <c r="I328" s="267"/>
      <c r="J328" s="263"/>
      <c r="K328" s="263"/>
      <c r="L328" s="268"/>
      <c r="M328" s="269"/>
      <c r="N328" s="270"/>
      <c r="O328" s="270"/>
      <c r="P328" s="270"/>
      <c r="Q328" s="270"/>
      <c r="R328" s="270"/>
      <c r="S328" s="270"/>
      <c r="T328" s="271"/>
      <c r="AT328" s="272" t="s">
        <v>252</v>
      </c>
      <c r="AU328" s="272" t="s">
        <v>85</v>
      </c>
      <c r="AV328" s="13" t="s">
        <v>85</v>
      </c>
      <c r="AW328" s="13" t="s">
        <v>38</v>
      </c>
      <c r="AX328" s="13" t="s">
        <v>75</v>
      </c>
      <c r="AY328" s="272" t="s">
        <v>182</v>
      </c>
    </row>
    <row r="329" s="12" customFormat="1">
      <c r="B329" s="251"/>
      <c r="C329" s="252"/>
      <c r="D329" s="253" t="s">
        <v>252</v>
      </c>
      <c r="E329" s="254" t="s">
        <v>21</v>
      </c>
      <c r="F329" s="255" t="s">
        <v>2045</v>
      </c>
      <c r="G329" s="252"/>
      <c r="H329" s="254" t="s">
        <v>21</v>
      </c>
      <c r="I329" s="256"/>
      <c r="J329" s="252"/>
      <c r="K329" s="252"/>
      <c r="L329" s="257"/>
      <c r="M329" s="258"/>
      <c r="N329" s="259"/>
      <c r="O329" s="259"/>
      <c r="P329" s="259"/>
      <c r="Q329" s="259"/>
      <c r="R329" s="259"/>
      <c r="S329" s="259"/>
      <c r="T329" s="260"/>
      <c r="AT329" s="261" t="s">
        <v>252</v>
      </c>
      <c r="AU329" s="261" t="s">
        <v>85</v>
      </c>
      <c r="AV329" s="12" t="s">
        <v>83</v>
      </c>
      <c r="AW329" s="12" t="s">
        <v>38</v>
      </c>
      <c r="AX329" s="12" t="s">
        <v>75</v>
      </c>
      <c r="AY329" s="261" t="s">
        <v>182</v>
      </c>
    </row>
    <row r="330" s="13" customFormat="1">
      <c r="B330" s="262"/>
      <c r="C330" s="263"/>
      <c r="D330" s="253" t="s">
        <v>252</v>
      </c>
      <c r="E330" s="264" t="s">
        <v>21</v>
      </c>
      <c r="F330" s="265" t="s">
        <v>21</v>
      </c>
      <c r="G330" s="263"/>
      <c r="H330" s="266">
        <v>0</v>
      </c>
      <c r="I330" s="267"/>
      <c r="J330" s="263"/>
      <c r="K330" s="263"/>
      <c r="L330" s="268"/>
      <c r="M330" s="269"/>
      <c r="N330" s="270"/>
      <c r="O330" s="270"/>
      <c r="P330" s="270"/>
      <c r="Q330" s="270"/>
      <c r="R330" s="270"/>
      <c r="S330" s="270"/>
      <c r="T330" s="271"/>
      <c r="AT330" s="272" t="s">
        <v>252</v>
      </c>
      <c r="AU330" s="272" t="s">
        <v>85</v>
      </c>
      <c r="AV330" s="13" t="s">
        <v>85</v>
      </c>
      <c r="AW330" s="13" t="s">
        <v>38</v>
      </c>
      <c r="AX330" s="13" t="s">
        <v>75</v>
      </c>
      <c r="AY330" s="272" t="s">
        <v>182</v>
      </c>
    </row>
    <row r="331" s="13" customFormat="1">
      <c r="B331" s="262"/>
      <c r="C331" s="263"/>
      <c r="D331" s="253" t="s">
        <v>252</v>
      </c>
      <c r="E331" s="264" t="s">
        <v>21</v>
      </c>
      <c r="F331" s="265" t="s">
        <v>2067</v>
      </c>
      <c r="G331" s="263"/>
      <c r="H331" s="266">
        <v>0.19800000000000001</v>
      </c>
      <c r="I331" s="267"/>
      <c r="J331" s="263"/>
      <c r="K331" s="263"/>
      <c r="L331" s="268"/>
      <c r="M331" s="269"/>
      <c r="N331" s="270"/>
      <c r="O331" s="270"/>
      <c r="P331" s="270"/>
      <c r="Q331" s="270"/>
      <c r="R331" s="270"/>
      <c r="S331" s="270"/>
      <c r="T331" s="271"/>
      <c r="AT331" s="272" t="s">
        <v>252</v>
      </c>
      <c r="AU331" s="272" t="s">
        <v>85</v>
      </c>
      <c r="AV331" s="13" t="s">
        <v>85</v>
      </c>
      <c r="AW331" s="13" t="s">
        <v>38</v>
      </c>
      <c r="AX331" s="13" t="s">
        <v>75</v>
      </c>
      <c r="AY331" s="272" t="s">
        <v>182</v>
      </c>
    </row>
    <row r="332" s="14" customFormat="1">
      <c r="B332" s="273"/>
      <c r="C332" s="274"/>
      <c r="D332" s="253" t="s">
        <v>252</v>
      </c>
      <c r="E332" s="275" t="s">
        <v>21</v>
      </c>
      <c r="F332" s="276" t="s">
        <v>270</v>
      </c>
      <c r="G332" s="274"/>
      <c r="H332" s="277">
        <v>1.494</v>
      </c>
      <c r="I332" s="278"/>
      <c r="J332" s="274"/>
      <c r="K332" s="274"/>
      <c r="L332" s="279"/>
      <c r="M332" s="280"/>
      <c r="N332" s="281"/>
      <c r="O332" s="281"/>
      <c r="P332" s="281"/>
      <c r="Q332" s="281"/>
      <c r="R332" s="281"/>
      <c r="S332" s="281"/>
      <c r="T332" s="282"/>
      <c r="AT332" s="283" t="s">
        <v>252</v>
      </c>
      <c r="AU332" s="283" t="s">
        <v>85</v>
      </c>
      <c r="AV332" s="14" t="s">
        <v>198</v>
      </c>
      <c r="AW332" s="14" t="s">
        <v>38</v>
      </c>
      <c r="AX332" s="14" t="s">
        <v>83</v>
      </c>
      <c r="AY332" s="283" t="s">
        <v>182</v>
      </c>
    </row>
    <row r="333" s="11" customFormat="1" ht="29.88" customHeight="1">
      <c r="B333" s="219"/>
      <c r="C333" s="220"/>
      <c r="D333" s="221" t="s">
        <v>74</v>
      </c>
      <c r="E333" s="233" t="s">
        <v>207</v>
      </c>
      <c r="F333" s="233" t="s">
        <v>699</v>
      </c>
      <c r="G333" s="220"/>
      <c r="H333" s="220"/>
      <c r="I333" s="223"/>
      <c r="J333" s="234">
        <f>BK333</f>
        <v>0</v>
      </c>
      <c r="K333" s="220"/>
      <c r="L333" s="225"/>
      <c r="M333" s="226"/>
      <c r="N333" s="227"/>
      <c r="O333" s="227"/>
      <c r="P333" s="228">
        <f>SUM(P334:P337)</f>
        <v>0</v>
      </c>
      <c r="Q333" s="227"/>
      <c r="R333" s="228">
        <f>SUM(R334:R337)</f>
        <v>0.22645428000000001</v>
      </c>
      <c r="S333" s="227"/>
      <c r="T333" s="229">
        <f>SUM(T334:T337)</f>
        <v>0</v>
      </c>
      <c r="AR333" s="230" t="s">
        <v>83</v>
      </c>
      <c r="AT333" s="231" t="s">
        <v>74</v>
      </c>
      <c r="AU333" s="231" t="s">
        <v>83</v>
      </c>
      <c r="AY333" s="230" t="s">
        <v>182</v>
      </c>
      <c r="BK333" s="232">
        <f>SUM(BK334:BK337)</f>
        <v>0</v>
      </c>
    </row>
    <row r="334" s="1" customFormat="1" ht="16.5" customHeight="1">
      <c r="B334" s="47"/>
      <c r="C334" s="235" t="s">
        <v>543</v>
      </c>
      <c r="D334" s="235" t="s">
        <v>185</v>
      </c>
      <c r="E334" s="236" t="s">
        <v>2068</v>
      </c>
      <c r="F334" s="237" t="s">
        <v>2069</v>
      </c>
      <c r="G334" s="238" t="s">
        <v>250</v>
      </c>
      <c r="H334" s="239">
        <v>290.32600000000002</v>
      </c>
      <c r="I334" s="240"/>
      <c r="J334" s="241">
        <f>ROUND(I334*H334,2)</f>
        <v>0</v>
      </c>
      <c r="K334" s="237" t="s">
        <v>21</v>
      </c>
      <c r="L334" s="73"/>
      <c r="M334" s="242" t="s">
        <v>21</v>
      </c>
      <c r="N334" s="243" t="s">
        <v>46</v>
      </c>
      <c r="O334" s="48"/>
      <c r="P334" s="244">
        <f>O334*H334</f>
        <v>0</v>
      </c>
      <c r="Q334" s="244">
        <v>0.00077999999999999999</v>
      </c>
      <c r="R334" s="244">
        <f>Q334*H334</f>
        <v>0.22645428000000001</v>
      </c>
      <c r="S334" s="244">
        <v>0</v>
      </c>
      <c r="T334" s="245">
        <f>S334*H334</f>
        <v>0</v>
      </c>
      <c r="AR334" s="25" t="s">
        <v>198</v>
      </c>
      <c r="AT334" s="25" t="s">
        <v>185</v>
      </c>
      <c r="AU334" s="25" t="s">
        <v>85</v>
      </c>
      <c r="AY334" s="25" t="s">
        <v>182</v>
      </c>
      <c r="BE334" s="246">
        <f>IF(N334="základní",J334,0)</f>
        <v>0</v>
      </c>
      <c r="BF334" s="246">
        <f>IF(N334="snížená",J334,0)</f>
        <v>0</v>
      </c>
      <c r="BG334" s="246">
        <f>IF(N334="zákl. přenesená",J334,0)</f>
        <v>0</v>
      </c>
      <c r="BH334" s="246">
        <f>IF(N334="sníž. přenesená",J334,0)</f>
        <v>0</v>
      </c>
      <c r="BI334" s="246">
        <f>IF(N334="nulová",J334,0)</f>
        <v>0</v>
      </c>
      <c r="BJ334" s="25" t="s">
        <v>83</v>
      </c>
      <c r="BK334" s="246">
        <f>ROUND(I334*H334,2)</f>
        <v>0</v>
      </c>
      <c r="BL334" s="25" t="s">
        <v>198</v>
      </c>
      <c r="BM334" s="25" t="s">
        <v>2070</v>
      </c>
    </row>
    <row r="335" s="12" customFormat="1">
      <c r="B335" s="251"/>
      <c r="C335" s="252"/>
      <c r="D335" s="253" t="s">
        <v>252</v>
      </c>
      <c r="E335" s="254" t="s">
        <v>21</v>
      </c>
      <c r="F335" s="255" t="s">
        <v>1981</v>
      </c>
      <c r="G335" s="252"/>
      <c r="H335" s="254" t="s">
        <v>21</v>
      </c>
      <c r="I335" s="256"/>
      <c r="J335" s="252"/>
      <c r="K335" s="252"/>
      <c r="L335" s="257"/>
      <c r="M335" s="258"/>
      <c r="N335" s="259"/>
      <c r="O335" s="259"/>
      <c r="P335" s="259"/>
      <c r="Q335" s="259"/>
      <c r="R335" s="259"/>
      <c r="S335" s="259"/>
      <c r="T335" s="260"/>
      <c r="AT335" s="261" t="s">
        <v>252</v>
      </c>
      <c r="AU335" s="261" t="s">
        <v>85</v>
      </c>
      <c r="AV335" s="12" t="s">
        <v>83</v>
      </c>
      <c r="AW335" s="12" t="s">
        <v>38</v>
      </c>
      <c r="AX335" s="12" t="s">
        <v>75</v>
      </c>
      <c r="AY335" s="261" t="s">
        <v>182</v>
      </c>
    </row>
    <row r="336" s="13" customFormat="1">
      <c r="B336" s="262"/>
      <c r="C336" s="263"/>
      <c r="D336" s="253" t="s">
        <v>252</v>
      </c>
      <c r="E336" s="264" t="s">
        <v>21</v>
      </c>
      <c r="F336" s="265" t="s">
        <v>21</v>
      </c>
      <c r="G336" s="263"/>
      <c r="H336" s="266">
        <v>0</v>
      </c>
      <c r="I336" s="267"/>
      <c r="J336" s="263"/>
      <c r="K336" s="263"/>
      <c r="L336" s="268"/>
      <c r="M336" s="269"/>
      <c r="N336" s="270"/>
      <c r="O336" s="270"/>
      <c r="P336" s="270"/>
      <c r="Q336" s="270"/>
      <c r="R336" s="270"/>
      <c r="S336" s="270"/>
      <c r="T336" s="271"/>
      <c r="AT336" s="272" t="s">
        <v>252</v>
      </c>
      <c r="AU336" s="272" t="s">
        <v>85</v>
      </c>
      <c r="AV336" s="13" t="s">
        <v>85</v>
      </c>
      <c r="AW336" s="13" t="s">
        <v>38</v>
      </c>
      <c r="AX336" s="13" t="s">
        <v>75</v>
      </c>
      <c r="AY336" s="272" t="s">
        <v>182</v>
      </c>
    </row>
    <row r="337" s="13" customFormat="1">
      <c r="B337" s="262"/>
      <c r="C337" s="263"/>
      <c r="D337" s="253" t="s">
        <v>252</v>
      </c>
      <c r="E337" s="264" t="s">
        <v>21</v>
      </c>
      <c r="F337" s="265" t="s">
        <v>1982</v>
      </c>
      <c r="G337" s="263"/>
      <c r="H337" s="266">
        <v>290.32600000000002</v>
      </c>
      <c r="I337" s="267"/>
      <c r="J337" s="263"/>
      <c r="K337" s="263"/>
      <c r="L337" s="268"/>
      <c r="M337" s="269"/>
      <c r="N337" s="270"/>
      <c r="O337" s="270"/>
      <c r="P337" s="270"/>
      <c r="Q337" s="270"/>
      <c r="R337" s="270"/>
      <c r="S337" s="270"/>
      <c r="T337" s="271"/>
      <c r="AT337" s="272" t="s">
        <v>252</v>
      </c>
      <c r="AU337" s="272" t="s">
        <v>85</v>
      </c>
      <c r="AV337" s="13" t="s">
        <v>85</v>
      </c>
      <c r="AW337" s="13" t="s">
        <v>38</v>
      </c>
      <c r="AX337" s="13" t="s">
        <v>83</v>
      </c>
      <c r="AY337" s="272" t="s">
        <v>182</v>
      </c>
    </row>
    <row r="338" s="11" customFormat="1" ht="29.88" customHeight="1">
      <c r="B338" s="219"/>
      <c r="C338" s="220"/>
      <c r="D338" s="221" t="s">
        <v>74</v>
      </c>
      <c r="E338" s="233" t="s">
        <v>219</v>
      </c>
      <c r="F338" s="233" t="s">
        <v>2071</v>
      </c>
      <c r="G338" s="220"/>
      <c r="H338" s="220"/>
      <c r="I338" s="223"/>
      <c r="J338" s="234">
        <f>BK338</f>
        <v>0</v>
      </c>
      <c r="K338" s="220"/>
      <c r="L338" s="225"/>
      <c r="M338" s="226"/>
      <c r="N338" s="227"/>
      <c r="O338" s="227"/>
      <c r="P338" s="228">
        <f>SUM(P339:P361)</f>
        <v>0</v>
      </c>
      <c r="Q338" s="227"/>
      <c r="R338" s="228">
        <f>SUM(R339:R361)</f>
        <v>0.29551739999999999</v>
      </c>
      <c r="S338" s="227"/>
      <c r="T338" s="229">
        <f>SUM(T339:T361)</f>
        <v>0</v>
      </c>
      <c r="AR338" s="230" t="s">
        <v>83</v>
      </c>
      <c r="AT338" s="231" t="s">
        <v>74</v>
      </c>
      <c r="AU338" s="231" t="s">
        <v>83</v>
      </c>
      <c r="AY338" s="230" t="s">
        <v>182</v>
      </c>
      <c r="BK338" s="232">
        <f>SUM(BK339:BK361)</f>
        <v>0</v>
      </c>
    </row>
    <row r="339" s="1" customFormat="1" ht="25.5" customHeight="1">
      <c r="B339" s="47"/>
      <c r="C339" s="235" t="s">
        <v>547</v>
      </c>
      <c r="D339" s="235" t="s">
        <v>185</v>
      </c>
      <c r="E339" s="236" t="s">
        <v>1103</v>
      </c>
      <c r="F339" s="237" t="s">
        <v>1104</v>
      </c>
      <c r="G339" s="238" t="s">
        <v>250</v>
      </c>
      <c r="H339" s="239">
        <v>3.2599999999999998</v>
      </c>
      <c r="I339" s="240"/>
      <c r="J339" s="241">
        <f>ROUND(I339*H339,2)</f>
        <v>0</v>
      </c>
      <c r="K339" s="237" t="s">
        <v>189</v>
      </c>
      <c r="L339" s="73"/>
      <c r="M339" s="242" t="s">
        <v>21</v>
      </c>
      <c r="N339" s="243" t="s">
        <v>46</v>
      </c>
      <c r="O339" s="48"/>
      <c r="P339" s="244">
        <f>O339*H339</f>
        <v>0</v>
      </c>
      <c r="Q339" s="244">
        <v>0.0011900000000000001</v>
      </c>
      <c r="R339" s="244">
        <f>Q339*H339</f>
        <v>0.0038793999999999999</v>
      </c>
      <c r="S339" s="244">
        <v>0</v>
      </c>
      <c r="T339" s="245">
        <f>S339*H339</f>
        <v>0</v>
      </c>
      <c r="AR339" s="25" t="s">
        <v>198</v>
      </c>
      <c r="AT339" s="25" t="s">
        <v>185</v>
      </c>
      <c r="AU339" s="25" t="s">
        <v>85</v>
      </c>
      <c r="AY339" s="25" t="s">
        <v>182</v>
      </c>
      <c r="BE339" s="246">
        <f>IF(N339="základní",J339,0)</f>
        <v>0</v>
      </c>
      <c r="BF339" s="246">
        <f>IF(N339="snížená",J339,0)</f>
        <v>0</v>
      </c>
      <c r="BG339" s="246">
        <f>IF(N339="zákl. přenesená",J339,0)</f>
        <v>0</v>
      </c>
      <c r="BH339" s="246">
        <f>IF(N339="sníž. přenesená",J339,0)</f>
        <v>0</v>
      </c>
      <c r="BI339" s="246">
        <f>IF(N339="nulová",J339,0)</f>
        <v>0</v>
      </c>
      <c r="BJ339" s="25" t="s">
        <v>83</v>
      </c>
      <c r="BK339" s="246">
        <f>ROUND(I339*H339,2)</f>
        <v>0</v>
      </c>
      <c r="BL339" s="25" t="s">
        <v>198</v>
      </c>
      <c r="BM339" s="25" t="s">
        <v>2072</v>
      </c>
    </row>
    <row r="340" s="12" customFormat="1">
      <c r="B340" s="251"/>
      <c r="C340" s="252"/>
      <c r="D340" s="253" t="s">
        <v>252</v>
      </c>
      <c r="E340" s="254" t="s">
        <v>21</v>
      </c>
      <c r="F340" s="255" t="s">
        <v>1942</v>
      </c>
      <c r="G340" s="252"/>
      <c r="H340" s="254" t="s">
        <v>21</v>
      </c>
      <c r="I340" s="256"/>
      <c r="J340" s="252"/>
      <c r="K340" s="252"/>
      <c r="L340" s="257"/>
      <c r="M340" s="258"/>
      <c r="N340" s="259"/>
      <c r="O340" s="259"/>
      <c r="P340" s="259"/>
      <c r="Q340" s="259"/>
      <c r="R340" s="259"/>
      <c r="S340" s="259"/>
      <c r="T340" s="260"/>
      <c r="AT340" s="261" t="s">
        <v>252</v>
      </c>
      <c r="AU340" s="261" t="s">
        <v>85</v>
      </c>
      <c r="AV340" s="12" t="s">
        <v>83</v>
      </c>
      <c r="AW340" s="12" t="s">
        <v>38</v>
      </c>
      <c r="AX340" s="12" t="s">
        <v>75</v>
      </c>
      <c r="AY340" s="261" t="s">
        <v>182</v>
      </c>
    </row>
    <row r="341" s="12" customFormat="1">
      <c r="B341" s="251"/>
      <c r="C341" s="252"/>
      <c r="D341" s="253" t="s">
        <v>252</v>
      </c>
      <c r="E341" s="254" t="s">
        <v>21</v>
      </c>
      <c r="F341" s="255" t="s">
        <v>2073</v>
      </c>
      <c r="G341" s="252"/>
      <c r="H341" s="254" t="s">
        <v>21</v>
      </c>
      <c r="I341" s="256"/>
      <c r="J341" s="252"/>
      <c r="K341" s="252"/>
      <c r="L341" s="257"/>
      <c r="M341" s="258"/>
      <c r="N341" s="259"/>
      <c r="O341" s="259"/>
      <c r="P341" s="259"/>
      <c r="Q341" s="259"/>
      <c r="R341" s="259"/>
      <c r="S341" s="259"/>
      <c r="T341" s="260"/>
      <c r="AT341" s="261" t="s">
        <v>252</v>
      </c>
      <c r="AU341" s="261" t="s">
        <v>85</v>
      </c>
      <c r="AV341" s="12" t="s">
        <v>83</v>
      </c>
      <c r="AW341" s="12" t="s">
        <v>38</v>
      </c>
      <c r="AX341" s="12" t="s">
        <v>75</v>
      </c>
      <c r="AY341" s="261" t="s">
        <v>182</v>
      </c>
    </row>
    <row r="342" s="13" customFormat="1">
      <c r="B342" s="262"/>
      <c r="C342" s="263"/>
      <c r="D342" s="253" t="s">
        <v>252</v>
      </c>
      <c r="E342" s="264" t="s">
        <v>21</v>
      </c>
      <c r="F342" s="265" t="s">
        <v>21</v>
      </c>
      <c r="G342" s="263"/>
      <c r="H342" s="266">
        <v>0</v>
      </c>
      <c r="I342" s="267"/>
      <c r="J342" s="263"/>
      <c r="K342" s="263"/>
      <c r="L342" s="268"/>
      <c r="M342" s="269"/>
      <c r="N342" s="270"/>
      <c r="O342" s="270"/>
      <c r="P342" s="270"/>
      <c r="Q342" s="270"/>
      <c r="R342" s="270"/>
      <c r="S342" s="270"/>
      <c r="T342" s="271"/>
      <c r="AT342" s="272" t="s">
        <v>252</v>
      </c>
      <c r="AU342" s="272" t="s">
        <v>85</v>
      </c>
      <c r="AV342" s="13" t="s">
        <v>85</v>
      </c>
      <c r="AW342" s="13" t="s">
        <v>38</v>
      </c>
      <c r="AX342" s="13" t="s">
        <v>75</v>
      </c>
      <c r="AY342" s="272" t="s">
        <v>182</v>
      </c>
    </row>
    <row r="343" s="13" customFormat="1">
      <c r="B343" s="262"/>
      <c r="C343" s="263"/>
      <c r="D343" s="253" t="s">
        <v>252</v>
      </c>
      <c r="E343" s="264" t="s">
        <v>21</v>
      </c>
      <c r="F343" s="265" t="s">
        <v>2074</v>
      </c>
      <c r="G343" s="263"/>
      <c r="H343" s="266">
        <v>3.2599999999999998</v>
      </c>
      <c r="I343" s="267"/>
      <c r="J343" s="263"/>
      <c r="K343" s="263"/>
      <c r="L343" s="268"/>
      <c r="M343" s="269"/>
      <c r="N343" s="270"/>
      <c r="O343" s="270"/>
      <c r="P343" s="270"/>
      <c r="Q343" s="270"/>
      <c r="R343" s="270"/>
      <c r="S343" s="270"/>
      <c r="T343" s="271"/>
      <c r="AT343" s="272" t="s">
        <v>252</v>
      </c>
      <c r="AU343" s="272" t="s">
        <v>85</v>
      </c>
      <c r="AV343" s="13" t="s">
        <v>85</v>
      </c>
      <c r="AW343" s="13" t="s">
        <v>38</v>
      </c>
      <c r="AX343" s="13" t="s">
        <v>83</v>
      </c>
      <c r="AY343" s="272" t="s">
        <v>182</v>
      </c>
    </row>
    <row r="344" s="1" customFormat="1" ht="25.5" customHeight="1">
      <c r="B344" s="47"/>
      <c r="C344" s="235" t="s">
        <v>551</v>
      </c>
      <c r="D344" s="235" t="s">
        <v>185</v>
      </c>
      <c r="E344" s="236" t="s">
        <v>2075</v>
      </c>
      <c r="F344" s="237" t="s">
        <v>2076</v>
      </c>
      <c r="G344" s="238" t="s">
        <v>613</v>
      </c>
      <c r="H344" s="239">
        <v>31.399999999999999</v>
      </c>
      <c r="I344" s="240"/>
      <c r="J344" s="241">
        <f>ROUND(I344*H344,2)</f>
        <v>0</v>
      </c>
      <c r="K344" s="237" t="s">
        <v>189</v>
      </c>
      <c r="L344" s="73"/>
      <c r="M344" s="242" t="s">
        <v>21</v>
      </c>
      <c r="N344" s="243" t="s">
        <v>46</v>
      </c>
      <c r="O344" s="48"/>
      <c r="P344" s="244">
        <f>O344*H344</f>
        <v>0</v>
      </c>
      <c r="Q344" s="244">
        <v>0.00232</v>
      </c>
      <c r="R344" s="244">
        <f>Q344*H344</f>
        <v>0.072847999999999996</v>
      </c>
      <c r="S344" s="244">
        <v>0</v>
      </c>
      <c r="T344" s="245">
        <f>S344*H344</f>
        <v>0</v>
      </c>
      <c r="AR344" s="25" t="s">
        <v>198</v>
      </c>
      <c r="AT344" s="25" t="s">
        <v>185</v>
      </c>
      <c r="AU344" s="25" t="s">
        <v>85</v>
      </c>
      <c r="AY344" s="25" t="s">
        <v>182</v>
      </c>
      <c r="BE344" s="246">
        <f>IF(N344="základní",J344,0)</f>
        <v>0</v>
      </c>
      <c r="BF344" s="246">
        <f>IF(N344="snížená",J344,0)</f>
        <v>0</v>
      </c>
      <c r="BG344" s="246">
        <f>IF(N344="zákl. přenesená",J344,0)</f>
        <v>0</v>
      </c>
      <c r="BH344" s="246">
        <f>IF(N344="sníž. přenesená",J344,0)</f>
        <v>0</v>
      </c>
      <c r="BI344" s="246">
        <f>IF(N344="nulová",J344,0)</f>
        <v>0</v>
      </c>
      <c r="BJ344" s="25" t="s">
        <v>83</v>
      </c>
      <c r="BK344" s="246">
        <f>ROUND(I344*H344,2)</f>
        <v>0</v>
      </c>
      <c r="BL344" s="25" t="s">
        <v>198</v>
      </c>
      <c r="BM344" s="25" t="s">
        <v>2077</v>
      </c>
    </row>
    <row r="345" s="12" customFormat="1">
      <c r="B345" s="251"/>
      <c r="C345" s="252"/>
      <c r="D345" s="253" t="s">
        <v>252</v>
      </c>
      <c r="E345" s="254" t="s">
        <v>21</v>
      </c>
      <c r="F345" s="255" t="s">
        <v>1942</v>
      </c>
      <c r="G345" s="252"/>
      <c r="H345" s="254" t="s">
        <v>21</v>
      </c>
      <c r="I345" s="256"/>
      <c r="J345" s="252"/>
      <c r="K345" s="252"/>
      <c r="L345" s="257"/>
      <c r="M345" s="258"/>
      <c r="N345" s="259"/>
      <c r="O345" s="259"/>
      <c r="P345" s="259"/>
      <c r="Q345" s="259"/>
      <c r="R345" s="259"/>
      <c r="S345" s="259"/>
      <c r="T345" s="260"/>
      <c r="AT345" s="261" t="s">
        <v>252</v>
      </c>
      <c r="AU345" s="261" t="s">
        <v>85</v>
      </c>
      <c r="AV345" s="12" t="s">
        <v>83</v>
      </c>
      <c r="AW345" s="12" t="s">
        <v>38</v>
      </c>
      <c r="AX345" s="12" t="s">
        <v>75</v>
      </c>
      <c r="AY345" s="261" t="s">
        <v>182</v>
      </c>
    </row>
    <row r="346" s="13" customFormat="1">
      <c r="B346" s="262"/>
      <c r="C346" s="263"/>
      <c r="D346" s="253" t="s">
        <v>252</v>
      </c>
      <c r="E346" s="264" t="s">
        <v>21</v>
      </c>
      <c r="F346" s="265" t="s">
        <v>21</v>
      </c>
      <c r="G346" s="263"/>
      <c r="H346" s="266">
        <v>0</v>
      </c>
      <c r="I346" s="267"/>
      <c r="J346" s="263"/>
      <c r="K346" s="263"/>
      <c r="L346" s="268"/>
      <c r="M346" s="269"/>
      <c r="N346" s="270"/>
      <c r="O346" s="270"/>
      <c r="P346" s="270"/>
      <c r="Q346" s="270"/>
      <c r="R346" s="270"/>
      <c r="S346" s="270"/>
      <c r="T346" s="271"/>
      <c r="AT346" s="272" t="s">
        <v>252</v>
      </c>
      <c r="AU346" s="272" t="s">
        <v>85</v>
      </c>
      <c r="AV346" s="13" t="s">
        <v>85</v>
      </c>
      <c r="AW346" s="13" t="s">
        <v>38</v>
      </c>
      <c r="AX346" s="13" t="s">
        <v>75</v>
      </c>
      <c r="AY346" s="272" t="s">
        <v>182</v>
      </c>
    </row>
    <row r="347" s="13" customFormat="1">
      <c r="B347" s="262"/>
      <c r="C347" s="263"/>
      <c r="D347" s="253" t="s">
        <v>252</v>
      </c>
      <c r="E347" s="264" t="s">
        <v>21</v>
      </c>
      <c r="F347" s="265" t="s">
        <v>2078</v>
      </c>
      <c r="G347" s="263"/>
      <c r="H347" s="266">
        <v>31.399999999999999</v>
      </c>
      <c r="I347" s="267"/>
      <c r="J347" s="263"/>
      <c r="K347" s="263"/>
      <c r="L347" s="268"/>
      <c r="M347" s="269"/>
      <c r="N347" s="270"/>
      <c r="O347" s="270"/>
      <c r="P347" s="270"/>
      <c r="Q347" s="270"/>
      <c r="R347" s="270"/>
      <c r="S347" s="270"/>
      <c r="T347" s="271"/>
      <c r="AT347" s="272" t="s">
        <v>252</v>
      </c>
      <c r="AU347" s="272" t="s">
        <v>85</v>
      </c>
      <c r="AV347" s="13" t="s">
        <v>85</v>
      </c>
      <c r="AW347" s="13" t="s">
        <v>38</v>
      </c>
      <c r="AX347" s="13" t="s">
        <v>83</v>
      </c>
      <c r="AY347" s="272" t="s">
        <v>182</v>
      </c>
    </row>
    <row r="348" s="1" customFormat="1" ht="25.5" customHeight="1">
      <c r="B348" s="47"/>
      <c r="C348" s="235" t="s">
        <v>555</v>
      </c>
      <c r="D348" s="235" t="s">
        <v>185</v>
      </c>
      <c r="E348" s="236" t="s">
        <v>2079</v>
      </c>
      <c r="F348" s="237" t="s">
        <v>2080</v>
      </c>
      <c r="G348" s="238" t="s">
        <v>257</v>
      </c>
      <c r="H348" s="239">
        <v>198</v>
      </c>
      <c r="I348" s="240"/>
      <c r="J348" s="241">
        <f>ROUND(I348*H348,2)</f>
        <v>0</v>
      </c>
      <c r="K348" s="237" t="s">
        <v>21</v>
      </c>
      <c r="L348" s="73"/>
      <c r="M348" s="242" t="s">
        <v>21</v>
      </c>
      <c r="N348" s="243" t="s">
        <v>46</v>
      </c>
      <c r="O348" s="48"/>
      <c r="P348" s="244">
        <f>O348*H348</f>
        <v>0</v>
      </c>
      <c r="Q348" s="244">
        <v>0.00091</v>
      </c>
      <c r="R348" s="244">
        <f>Q348*H348</f>
        <v>0.18018000000000001</v>
      </c>
      <c r="S348" s="244">
        <v>0</v>
      </c>
      <c r="T348" s="245">
        <f>S348*H348</f>
        <v>0</v>
      </c>
      <c r="AR348" s="25" t="s">
        <v>198</v>
      </c>
      <c r="AT348" s="25" t="s">
        <v>185</v>
      </c>
      <c r="AU348" s="25" t="s">
        <v>85</v>
      </c>
      <c r="AY348" s="25" t="s">
        <v>182</v>
      </c>
      <c r="BE348" s="246">
        <f>IF(N348="základní",J348,0)</f>
        <v>0</v>
      </c>
      <c r="BF348" s="246">
        <f>IF(N348="snížená",J348,0)</f>
        <v>0</v>
      </c>
      <c r="BG348" s="246">
        <f>IF(N348="zákl. přenesená",J348,0)</f>
        <v>0</v>
      </c>
      <c r="BH348" s="246">
        <f>IF(N348="sníž. přenesená",J348,0)</f>
        <v>0</v>
      </c>
      <c r="BI348" s="246">
        <f>IF(N348="nulová",J348,0)</f>
        <v>0</v>
      </c>
      <c r="BJ348" s="25" t="s">
        <v>83</v>
      </c>
      <c r="BK348" s="246">
        <f>ROUND(I348*H348,2)</f>
        <v>0</v>
      </c>
      <c r="BL348" s="25" t="s">
        <v>198</v>
      </c>
      <c r="BM348" s="25" t="s">
        <v>2081</v>
      </c>
    </row>
    <row r="349" s="12" customFormat="1">
      <c r="B349" s="251"/>
      <c r="C349" s="252"/>
      <c r="D349" s="253" t="s">
        <v>252</v>
      </c>
      <c r="E349" s="254" t="s">
        <v>21</v>
      </c>
      <c r="F349" s="255" t="s">
        <v>2082</v>
      </c>
      <c r="G349" s="252"/>
      <c r="H349" s="254" t="s">
        <v>21</v>
      </c>
      <c r="I349" s="256"/>
      <c r="J349" s="252"/>
      <c r="K349" s="252"/>
      <c r="L349" s="257"/>
      <c r="M349" s="258"/>
      <c r="N349" s="259"/>
      <c r="O349" s="259"/>
      <c r="P349" s="259"/>
      <c r="Q349" s="259"/>
      <c r="R349" s="259"/>
      <c r="S349" s="259"/>
      <c r="T349" s="260"/>
      <c r="AT349" s="261" t="s">
        <v>252</v>
      </c>
      <c r="AU349" s="261" t="s">
        <v>85</v>
      </c>
      <c r="AV349" s="12" t="s">
        <v>83</v>
      </c>
      <c r="AW349" s="12" t="s">
        <v>38</v>
      </c>
      <c r="AX349" s="12" t="s">
        <v>75</v>
      </c>
      <c r="AY349" s="261" t="s">
        <v>182</v>
      </c>
    </row>
    <row r="350" s="13" customFormat="1">
      <c r="B350" s="262"/>
      <c r="C350" s="263"/>
      <c r="D350" s="253" t="s">
        <v>252</v>
      </c>
      <c r="E350" s="264" t="s">
        <v>21</v>
      </c>
      <c r="F350" s="265" t="s">
        <v>21</v>
      </c>
      <c r="G350" s="263"/>
      <c r="H350" s="266">
        <v>0</v>
      </c>
      <c r="I350" s="267"/>
      <c r="J350" s="263"/>
      <c r="K350" s="263"/>
      <c r="L350" s="268"/>
      <c r="M350" s="269"/>
      <c r="N350" s="270"/>
      <c r="O350" s="270"/>
      <c r="P350" s="270"/>
      <c r="Q350" s="270"/>
      <c r="R350" s="270"/>
      <c r="S350" s="270"/>
      <c r="T350" s="271"/>
      <c r="AT350" s="272" t="s">
        <v>252</v>
      </c>
      <c r="AU350" s="272" t="s">
        <v>85</v>
      </c>
      <c r="AV350" s="13" t="s">
        <v>85</v>
      </c>
      <c r="AW350" s="13" t="s">
        <v>38</v>
      </c>
      <c r="AX350" s="13" t="s">
        <v>75</v>
      </c>
      <c r="AY350" s="272" t="s">
        <v>182</v>
      </c>
    </row>
    <row r="351" s="12" customFormat="1">
      <c r="B351" s="251"/>
      <c r="C351" s="252"/>
      <c r="D351" s="253" t="s">
        <v>252</v>
      </c>
      <c r="E351" s="254" t="s">
        <v>21</v>
      </c>
      <c r="F351" s="255" t="s">
        <v>2083</v>
      </c>
      <c r="G351" s="252"/>
      <c r="H351" s="254" t="s">
        <v>21</v>
      </c>
      <c r="I351" s="256"/>
      <c r="J351" s="252"/>
      <c r="K351" s="252"/>
      <c r="L351" s="257"/>
      <c r="M351" s="258"/>
      <c r="N351" s="259"/>
      <c r="O351" s="259"/>
      <c r="P351" s="259"/>
      <c r="Q351" s="259"/>
      <c r="R351" s="259"/>
      <c r="S351" s="259"/>
      <c r="T351" s="260"/>
      <c r="AT351" s="261" t="s">
        <v>252</v>
      </c>
      <c r="AU351" s="261" t="s">
        <v>85</v>
      </c>
      <c r="AV351" s="12" t="s">
        <v>83</v>
      </c>
      <c r="AW351" s="12" t="s">
        <v>38</v>
      </c>
      <c r="AX351" s="12" t="s">
        <v>75</v>
      </c>
      <c r="AY351" s="261" t="s">
        <v>182</v>
      </c>
    </row>
    <row r="352" s="13" customFormat="1">
      <c r="B352" s="262"/>
      <c r="C352" s="263"/>
      <c r="D352" s="253" t="s">
        <v>252</v>
      </c>
      <c r="E352" s="264" t="s">
        <v>21</v>
      </c>
      <c r="F352" s="265" t="s">
        <v>21</v>
      </c>
      <c r="G352" s="263"/>
      <c r="H352" s="266">
        <v>0</v>
      </c>
      <c r="I352" s="267"/>
      <c r="J352" s="263"/>
      <c r="K352" s="263"/>
      <c r="L352" s="268"/>
      <c r="M352" s="269"/>
      <c r="N352" s="270"/>
      <c r="O352" s="270"/>
      <c r="P352" s="270"/>
      <c r="Q352" s="270"/>
      <c r="R352" s="270"/>
      <c r="S352" s="270"/>
      <c r="T352" s="271"/>
      <c r="AT352" s="272" t="s">
        <v>252</v>
      </c>
      <c r="AU352" s="272" t="s">
        <v>85</v>
      </c>
      <c r="AV352" s="13" t="s">
        <v>85</v>
      </c>
      <c r="AW352" s="13" t="s">
        <v>38</v>
      </c>
      <c r="AX352" s="13" t="s">
        <v>75</v>
      </c>
      <c r="AY352" s="272" t="s">
        <v>182</v>
      </c>
    </row>
    <row r="353" s="13" customFormat="1">
      <c r="B353" s="262"/>
      <c r="C353" s="263"/>
      <c r="D353" s="253" t="s">
        <v>252</v>
      </c>
      <c r="E353" s="264" t="s">
        <v>21</v>
      </c>
      <c r="F353" s="265" t="s">
        <v>1009</v>
      </c>
      <c r="G353" s="263"/>
      <c r="H353" s="266">
        <v>102</v>
      </c>
      <c r="I353" s="267"/>
      <c r="J353" s="263"/>
      <c r="K353" s="263"/>
      <c r="L353" s="268"/>
      <c r="M353" s="269"/>
      <c r="N353" s="270"/>
      <c r="O353" s="270"/>
      <c r="P353" s="270"/>
      <c r="Q353" s="270"/>
      <c r="R353" s="270"/>
      <c r="S353" s="270"/>
      <c r="T353" s="271"/>
      <c r="AT353" s="272" t="s">
        <v>252</v>
      </c>
      <c r="AU353" s="272" t="s">
        <v>85</v>
      </c>
      <c r="AV353" s="13" t="s">
        <v>85</v>
      </c>
      <c r="AW353" s="13" t="s">
        <v>38</v>
      </c>
      <c r="AX353" s="13" t="s">
        <v>75</v>
      </c>
      <c r="AY353" s="272" t="s">
        <v>182</v>
      </c>
    </row>
    <row r="354" s="13" customFormat="1">
      <c r="B354" s="262"/>
      <c r="C354" s="263"/>
      <c r="D354" s="253" t="s">
        <v>252</v>
      </c>
      <c r="E354" s="264" t="s">
        <v>21</v>
      </c>
      <c r="F354" s="265" t="s">
        <v>21</v>
      </c>
      <c r="G354" s="263"/>
      <c r="H354" s="266">
        <v>0</v>
      </c>
      <c r="I354" s="267"/>
      <c r="J354" s="263"/>
      <c r="K354" s="263"/>
      <c r="L354" s="268"/>
      <c r="M354" s="269"/>
      <c r="N354" s="270"/>
      <c r="O354" s="270"/>
      <c r="P354" s="270"/>
      <c r="Q354" s="270"/>
      <c r="R354" s="270"/>
      <c r="S354" s="270"/>
      <c r="T354" s="271"/>
      <c r="AT354" s="272" t="s">
        <v>252</v>
      </c>
      <c r="AU354" s="272" t="s">
        <v>85</v>
      </c>
      <c r="AV354" s="13" t="s">
        <v>85</v>
      </c>
      <c r="AW354" s="13" t="s">
        <v>38</v>
      </c>
      <c r="AX354" s="13" t="s">
        <v>75</v>
      </c>
      <c r="AY354" s="272" t="s">
        <v>182</v>
      </c>
    </row>
    <row r="355" s="12" customFormat="1">
      <c r="B355" s="251"/>
      <c r="C355" s="252"/>
      <c r="D355" s="253" t="s">
        <v>252</v>
      </c>
      <c r="E355" s="254" t="s">
        <v>21</v>
      </c>
      <c r="F355" s="255" t="s">
        <v>2084</v>
      </c>
      <c r="G355" s="252"/>
      <c r="H355" s="254" t="s">
        <v>21</v>
      </c>
      <c r="I355" s="256"/>
      <c r="J355" s="252"/>
      <c r="K355" s="252"/>
      <c r="L355" s="257"/>
      <c r="M355" s="258"/>
      <c r="N355" s="259"/>
      <c r="O355" s="259"/>
      <c r="P355" s="259"/>
      <c r="Q355" s="259"/>
      <c r="R355" s="259"/>
      <c r="S355" s="259"/>
      <c r="T355" s="260"/>
      <c r="AT355" s="261" t="s">
        <v>252</v>
      </c>
      <c r="AU355" s="261" t="s">
        <v>85</v>
      </c>
      <c r="AV355" s="12" t="s">
        <v>83</v>
      </c>
      <c r="AW355" s="12" t="s">
        <v>38</v>
      </c>
      <c r="AX355" s="12" t="s">
        <v>75</v>
      </c>
      <c r="AY355" s="261" t="s">
        <v>182</v>
      </c>
    </row>
    <row r="356" s="13" customFormat="1">
      <c r="B356" s="262"/>
      <c r="C356" s="263"/>
      <c r="D356" s="253" t="s">
        <v>252</v>
      </c>
      <c r="E356" s="264" t="s">
        <v>21</v>
      </c>
      <c r="F356" s="265" t="s">
        <v>21</v>
      </c>
      <c r="G356" s="263"/>
      <c r="H356" s="266">
        <v>0</v>
      </c>
      <c r="I356" s="267"/>
      <c r="J356" s="263"/>
      <c r="K356" s="263"/>
      <c r="L356" s="268"/>
      <c r="M356" s="269"/>
      <c r="N356" s="270"/>
      <c r="O356" s="270"/>
      <c r="P356" s="270"/>
      <c r="Q356" s="270"/>
      <c r="R356" s="270"/>
      <c r="S356" s="270"/>
      <c r="T356" s="271"/>
      <c r="AT356" s="272" t="s">
        <v>252</v>
      </c>
      <c r="AU356" s="272" t="s">
        <v>85</v>
      </c>
      <c r="AV356" s="13" t="s">
        <v>85</v>
      </c>
      <c r="AW356" s="13" t="s">
        <v>38</v>
      </c>
      <c r="AX356" s="13" t="s">
        <v>75</v>
      </c>
      <c r="AY356" s="272" t="s">
        <v>182</v>
      </c>
    </row>
    <row r="357" s="12" customFormat="1">
      <c r="B357" s="251"/>
      <c r="C357" s="252"/>
      <c r="D357" s="253" t="s">
        <v>252</v>
      </c>
      <c r="E357" s="254" t="s">
        <v>21</v>
      </c>
      <c r="F357" s="255" t="s">
        <v>2083</v>
      </c>
      <c r="G357" s="252"/>
      <c r="H357" s="254" t="s">
        <v>21</v>
      </c>
      <c r="I357" s="256"/>
      <c r="J357" s="252"/>
      <c r="K357" s="252"/>
      <c r="L357" s="257"/>
      <c r="M357" s="258"/>
      <c r="N357" s="259"/>
      <c r="O357" s="259"/>
      <c r="P357" s="259"/>
      <c r="Q357" s="259"/>
      <c r="R357" s="259"/>
      <c r="S357" s="259"/>
      <c r="T357" s="260"/>
      <c r="AT357" s="261" t="s">
        <v>252</v>
      </c>
      <c r="AU357" s="261" t="s">
        <v>85</v>
      </c>
      <c r="AV357" s="12" t="s">
        <v>83</v>
      </c>
      <c r="AW357" s="12" t="s">
        <v>38</v>
      </c>
      <c r="AX357" s="12" t="s">
        <v>75</v>
      </c>
      <c r="AY357" s="261" t="s">
        <v>182</v>
      </c>
    </row>
    <row r="358" s="13" customFormat="1">
      <c r="B358" s="262"/>
      <c r="C358" s="263"/>
      <c r="D358" s="253" t="s">
        <v>252</v>
      </c>
      <c r="E358" s="264" t="s">
        <v>21</v>
      </c>
      <c r="F358" s="265" t="s">
        <v>21</v>
      </c>
      <c r="G358" s="263"/>
      <c r="H358" s="266">
        <v>0</v>
      </c>
      <c r="I358" s="267"/>
      <c r="J358" s="263"/>
      <c r="K358" s="263"/>
      <c r="L358" s="268"/>
      <c r="M358" s="269"/>
      <c r="N358" s="270"/>
      <c r="O358" s="270"/>
      <c r="P358" s="270"/>
      <c r="Q358" s="270"/>
      <c r="R358" s="270"/>
      <c r="S358" s="270"/>
      <c r="T358" s="271"/>
      <c r="AT358" s="272" t="s">
        <v>252</v>
      </c>
      <c r="AU358" s="272" t="s">
        <v>85</v>
      </c>
      <c r="AV358" s="13" t="s">
        <v>85</v>
      </c>
      <c r="AW358" s="13" t="s">
        <v>38</v>
      </c>
      <c r="AX358" s="13" t="s">
        <v>75</v>
      </c>
      <c r="AY358" s="272" t="s">
        <v>182</v>
      </c>
    </row>
    <row r="359" s="13" customFormat="1">
      <c r="B359" s="262"/>
      <c r="C359" s="263"/>
      <c r="D359" s="253" t="s">
        <v>252</v>
      </c>
      <c r="E359" s="264" t="s">
        <v>21</v>
      </c>
      <c r="F359" s="265" t="s">
        <v>981</v>
      </c>
      <c r="G359" s="263"/>
      <c r="H359" s="266">
        <v>96</v>
      </c>
      <c r="I359" s="267"/>
      <c r="J359" s="263"/>
      <c r="K359" s="263"/>
      <c r="L359" s="268"/>
      <c r="M359" s="269"/>
      <c r="N359" s="270"/>
      <c r="O359" s="270"/>
      <c r="P359" s="270"/>
      <c r="Q359" s="270"/>
      <c r="R359" s="270"/>
      <c r="S359" s="270"/>
      <c r="T359" s="271"/>
      <c r="AT359" s="272" t="s">
        <v>252</v>
      </c>
      <c r="AU359" s="272" t="s">
        <v>85</v>
      </c>
      <c r="AV359" s="13" t="s">
        <v>85</v>
      </c>
      <c r="AW359" s="13" t="s">
        <v>38</v>
      </c>
      <c r="AX359" s="13" t="s">
        <v>75</v>
      </c>
      <c r="AY359" s="272" t="s">
        <v>182</v>
      </c>
    </row>
    <row r="360" s="14" customFormat="1">
      <c r="B360" s="273"/>
      <c r="C360" s="274"/>
      <c r="D360" s="253" t="s">
        <v>252</v>
      </c>
      <c r="E360" s="275" t="s">
        <v>21</v>
      </c>
      <c r="F360" s="276" t="s">
        <v>270</v>
      </c>
      <c r="G360" s="274"/>
      <c r="H360" s="277">
        <v>198</v>
      </c>
      <c r="I360" s="278"/>
      <c r="J360" s="274"/>
      <c r="K360" s="274"/>
      <c r="L360" s="279"/>
      <c r="M360" s="280"/>
      <c r="N360" s="281"/>
      <c r="O360" s="281"/>
      <c r="P360" s="281"/>
      <c r="Q360" s="281"/>
      <c r="R360" s="281"/>
      <c r="S360" s="281"/>
      <c r="T360" s="282"/>
      <c r="AT360" s="283" t="s">
        <v>252</v>
      </c>
      <c r="AU360" s="283" t="s">
        <v>85</v>
      </c>
      <c r="AV360" s="14" t="s">
        <v>198</v>
      </c>
      <c r="AW360" s="14" t="s">
        <v>38</v>
      </c>
      <c r="AX360" s="14" t="s">
        <v>83</v>
      </c>
      <c r="AY360" s="283" t="s">
        <v>182</v>
      </c>
    </row>
    <row r="361" s="1" customFormat="1" ht="16.5" customHeight="1">
      <c r="B361" s="47"/>
      <c r="C361" s="235" t="s">
        <v>559</v>
      </c>
      <c r="D361" s="235" t="s">
        <v>185</v>
      </c>
      <c r="E361" s="236" t="s">
        <v>2085</v>
      </c>
      <c r="F361" s="237" t="s">
        <v>2086</v>
      </c>
      <c r="G361" s="238" t="s">
        <v>257</v>
      </c>
      <c r="H361" s="239">
        <v>198</v>
      </c>
      <c r="I361" s="240"/>
      <c r="J361" s="241">
        <f>ROUND(I361*H361,2)</f>
        <v>0</v>
      </c>
      <c r="K361" s="237" t="s">
        <v>21</v>
      </c>
      <c r="L361" s="73"/>
      <c r="M361" s="242" t="s">
        <v>21</v>
      </c>
      <c r="N361" s="243" t="s">
        <v>46</v>
      </c>
      <c r="O361" s="48"/>
      <c r="P361" s="244">
        <f>O361*H361</f>
        <v>0</v>
      </c>
      <c r="Q361" s="244">
        <v>0.000195</v>
      </c>
      <c r="R361" s="244">
        <f>Q361*H361</f>
        <v>0.038609999999999998</v>
      </c>
      <c r="S361" s="244">
        <v>0</v>
      </c>
      <c r="T361" s="245">
        <f>S361*H361</f>
        <v>0</v>
      </c>
      <c r="AR361" s="25" t="s">
        <v>198</v>
      </c>
      <c r="AT361" s="25" t="s">
        <v>185</v>
      </c>
      <c r="AU361" s="25" t="s">
        <v>85</v>
      </c>
      <c r="AY361" s="25" t="s">
        <v>182</v>
      </c>
      <c r="BE361" s="246">
        <f>IF(N361="základní",J361,0)</f>
        <v>0</v>
      </c>
      <c r="BF361" s="246">
        <f>IF(N361="snížená",J361,0)</f>
        <v>0</v>
      </c>
      <c r="BG361" s="246">
        <f>IF(N361="zákl. přenesená",J361,0)</f>
        <v>0</v>
      </c>
      <c r="BH361" s="246">
        <f>IF(N361="sníž. přenesená",J361,0)</f>
        <v>0</v>
      </c>
      <c r="BI361" s="246">
        <f>IF(N361="nulová",J361,0)</f>
        <v>0</v>
      </c>
      <c r="BJ361" s="25" t="s">
        <v>83</v>
      </c>
      <c r="BK361" s="246">
        <f>ROUND(I361*H361,2)</f>
        <v>0</v>
      </c>
      <c r="BL361" s="25" t="s">
        <v>198</v>
      </c>
      <c r="BM361" s="25" t="s">
        <v>2087</v>
      </c>
    </row>
    <row r="362" s="11" customFormat="1" ht="29.88" customHeight="1">
      <c r="B362" s="219"/>
      <c r="C362" s="220"/>
      <c r="D362" s="221" t="s">
        <v>74</v>
      </c>
      <c r="E362" s="233" t="s">
        <v>1116</v>
      </c>
      <c r="F362" s="233" t="s">
        <v>1117</v>
      </c>
      <c r="G362" s="220"/>
      <c r="H362" s="220"/>
      <c r="I362" s="223"/>
      <c r="J362" s="234">
        <f>BK362</f>
        <v>0</v>
      </c>
      <c r="K362" s="220"/>
      <c r="L362" s="225"/>
      <c r="M362" s="226"/>
      <c r="N362" s="227"/>
      <c r="O362" s="227"/>
      <c r="P362" s="228">
        <f>P363</f>
        <v>0</v>
      </c>
      <c r="Q362" s="227"/>
      <c r="R362" s="228">
        <f>R363</f>
        <v>0</v>
      </c>
      <c r="S362" s="227"/>
      <c r="T362" s="229">
        <f>T363</f>
        <v>0</v>
      </c>
      <c r="AR362" s="230" t="s">
        <v>83</v>
      </c>
      <c r="AT362" s="231" t="s">
        <v>74</v>
      </c>
      <c r="AU362" s="231" t="s">
        <v>83</v>
      </c>
      <c r="AY362" s="230" t="s">
        <v>182</v>
      </c>
      <c r="BK362" s="232">
        <f>BK363</f>
        <v>0</v>
      </c>
    </row>
    <row r="363" s="1" customFormat="1" ht="16.5" customHeight="1">
      <c r="B363" s="47"/>
      <c r="C363" s="235" t="s">
        <v>563</v>
      </c>
      <c r="D363" s="235" t="s">
        <v>185</v>
      </c>
      <c r="E363" s="236" t="s">
        <v>1119</v>
      </c>
      <c r="F363" s="237" t="s">
        <v>1120</v>
      </c>
      <c r="G363" s="238" t="s">
        <v>303</v>
      </c>
      <c r="H363" s="239">
        <v>667.33399999999995</v>
      </c>
      <c r="I363" s="240"/>
      <c r="J363" s="241">
        <f>ROUND(I363*H363,2)</f>
        <v>0</v>
      </c>
      <c r="K363" s="237" t="s">
        <v>189</v>
      </c>
      <c r="L363" s="73"/>
      <c r="M363" s="242" t="s">
        <v>21</v>
      </c>
      <c r="N363" s="247" t="s">
        <v>46</v>
      </c>
      <c r="O363" s="248"/>
      <c r="P363" s="249">
        <f>O363*H363</f>
        <v>0</v>
      </c>
      <c r="Q363" s="249">
        <v>0</v>
      </c>
      <c r="R363" s="249">
        <f>Q363*H363</f>
        <v>0</v>
      </c>
      <c r="S363" s="249">
        <v>0</v>
      </c>
      <c r="T363" s="250">
        <f>S363*H363</f>
        <v>0</v>
      </c>
      <c r="AR363" s="25" t="s">
        <v>198</v>
      </c>
      <c r="AT363" s="25" t="s">
        <v>185</v>
      </c>
      <c r="AU363" s="25" t="s">
        <v>85</v>
      </c>
      <c r="AY363" s="25" t="s">
        <v>182</v>
      </c>
      <c r="BE363" s="246">
        <f>IF(N363="základní",J363,0)</f>
        <v>0</v>
      </c>
      <c r="BF363" s="246">
        <f>IF(N363="snížená",J363,0)</f>
        <v>0</v>
      </c>
      <c r="BG363" s="246">
        <f>IF(N363="zákl. přenesená",J363,0)</f>
        <v>0</v>
      </c>
      <c r="BH363" s="246">
        <f>IF(N363="sníž. přenesená",J363,0)</f>
        <v>0</v>
      </c>
      <c r="BI363" s="246">
        <f>IF(N363="nulová",J363,0)</f>
        <v>0</v>
      </c>
      <c r="BJ363" s="25" t="s">
        <v>83</v>
      </c>
      <c r="BK363" s="246">
        <f>ROUND(I363*H363,2)</f>
        <v>0</v>
      </c>
      <c r="BL363" s="25" t="s">
        <v>198</v>
      </c>
      <c r="BM363" s="25" t="s">
        <v>2088</v>
      </c>
    </row>
    <row r="364" s="1" customFormat="1" ht="6.96" customHeight="1">
      <c r="B364" s="68"/>
      <c r="C364" s="69"/>
      <c r="D364" s="69"/>
      <c r="E364" s="69"/>
      <c r="F364" s="69"/>
      <c r="G364" s="69"/>
      <c r="H364" s="69"/>
      <c r="I364" s="180"/>
      <c r="J364" s="69"/>
      <c r="K364" s="69"/>
      <c r="L364" s="73"/>
    </row>
  </sheetData>
  <sheetProtection sheet="1" autoFilter="0" formatColumns="0" formatRows="0" objects="1" scenarios="1" spinCount="100000" saltValue="saT4eogcYoLBK9wcU65JPAfpEO4dJ8T31iNG1ruekqLzBj/NfPmv+4aSag7L/J/XCPH+Bn9Rn7gQ8C3EuETEoQ==" hashValue="VXoIWd+0ODgO7/IF6Js/qaM2G5BzUR9rEaeyDRYsn079bwDKHOGqg6Aib/LRi0isS8u5C7Zt+ztzvXSdq0HObg==" algorithmName="SHA-512" password="CC35"/>
  <autoFilter ref="C88:K363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7:H77"/>
    <mergeCell ref="E79:H79"/>
    <mergeCell ref="E81:H81"/>
    <mergeCell ref="G1:H1"/>
    <mergeCell ref="L2:V2"/>
  </mergeCells>
  <hyperlinks>
    <hyperlink ref="F1:G1" location="C2" display="1) Krycí list soupisu"/>
    <hyperlink ref="G1:H1" location="C58" display="2) Rekapitulace"/>
    <hyperlink ref="J1" location="C8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105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ht="16.5" customHeight="1">
      <c r="B9" s="29"/>
      <c r="C9" s="30"/>
      <c r="D9" s="30"/>
      <c r="E9" s="157" t="s">
        <v>318</v>
      </c>
      <c r="F9" s="30"/>
      <c r="G9" s="30"/>
      <c r="H9" s="30"/>
      <c r="I9" s="156"/>
      <c r="J9" s="30"/>
      <c r="K9" s="32"/>
    </row>
    <row r="10">
      <c r="B10" s="29"/>
      <c r="C10" s="30"/>
      <c r="D10" s="41" t="s">
        <v>319</v>
      </c>
      <c r="E10" s="30"/>
      <c r="F10" s="30"/>
      <c r="G10" s="30"/>
      <c r="H10" s="30"/>
      <c r="I10" s="156"/>
      <c r="J10" s="30"/>
      <c r="K10" s="32"/>
    </row>
    <row r="11" s="1" customFormat="1" ht="16.5" customHeight="1">
      <c r="B11" s="47"/>
      <c r="C11" s="48"/>
      <c r="D11" s="48"/>
      <c r="E11" s="56" t="s">
        <v>2089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1" t="s">
        <v>2090</v>
      </c>
      <c r="E12" s="48"/>
      <c r="F12" s="48"/>
      <c r="G12" s="48"/>
      <c r="H12" s="48"/>
      <c r="I12" s="158"/>
      <c r="J12" s="48"/>
      <c r="K12" s="52"/>
    </row>
    <row r="13" s="1" customFormat="1" ht="36.96" customHeight="1">
      <c r="B13" s="47"/>
      <c r="C13" s="48"/>
      <c r="D13" s="48"/>
      <c r="E13" s="159" t="s">
        <v>2091</v>
      </c>
      <c r="F13" s="48"/>
      <c r="G13" s="48"/>
      <c r="H13" s="48"/>
      <c r="I13" s="158"/>
      <c r="J13" s="48"/>
      <c r="K13" s="52"/>
    </row>
    <row r="14" s="1" customFormat="1">
      <c r="B14" s="47"/>
      <c r="C14" s="48"/>
      <c r="D14" s="48"/>
      <c r="E14" s="48"/>
      <c r="F14" s="48"/>
      <c r="G14" s="48"/>
      <c r="H14" s="48"/>
      <c r="I14" s="158"/>
      <c r="J14" s="48"/>
      <c r="K14" s="52"/>
    </row>
    <row r="15" s="1" customFormat="1" ht="14.4" customHeight="1">
      <c r="B15" s="47"/>
      <c r="C15" s="48"/>
      <c r="D15" s="41" t="s">
        <v>20</v>
      </c>
      <c r="E15" s="48"/>
      <c r="F15" s="36" t="s">
        <v>21</v>
      </c>
      <c r="G15" s="48"/>
      <c r="H15" s="48"/>
      <c r="I15" s="160" t="s">
        <v>22</v>
      </c>
      <c r="J15" s="36" t="s">
        <v>21</v>
      </c>
      <c r="K15" s="52"/>
    </row>
    <row r="16" s="1" customFormat="1" ht="14.4" customHeight="1">
      <c r="B16" s="47"/>
      <c r="C16" s="48"/>
      <c r="D16" s="41" t="s">
        <v>23</v>
      </c>
      <c r="E16" s="48"/>
      <c r="F16" s="36" t="s">
        <v>24</v>
      </c>
      <c r="G16" s="48"/>
      <c r="H16" s="48"/>
      <c r="I16" s="160" t="s">
        <v>25</v>
      </c>
      <c r="J16" s="161" t="str">
        <f>'Rekapitulace stavby'!AN8</f>
        <v>4. 9. 2018</v>
      </c>
      <c r="K16" s="52"/>
    </row>
    <row r="17" s="1" customFormat="1" ht="10.8" customHeight="1">
      <c r="B17" s="47"/>
      <c r="C17" s="48"/>
      <c r="D17" s="48"/>
      <c r="E17" s="48"/>
      <c r="F17" s="48"/>
      <c r="G17" s="48"/>
      <c r="H17" s="48"/>
      <c r="I17" s="158"/>
      <c r="J17" s="48"/>
      <c r="K17" s="52"/>
    </row>
    <row r="18" s="1" customFormat="1" ht="14.4" customHeight="1">
      <c r="B18" s="47"/>
      <c r="C18" s="48"/>
      <c r="D18" s="41" t="s">
        <v>27</v>
      </c>
      <c r="E18" s="48"/>
      <c r="F18" s="48"/>
      <c r="G18" s="48"/>
      <c r="H18" s="48"/>
      <c r="I18" s="160" t="s">
        <v>28</v>
      </c>
      <c r="J18" s="36" t="s">
        <v>29</v>
      </c>
      <c r="K18" s="52"/>
    </row>
    <row r="19" s="1" customFormat="1" ht="18" customHeight="1">
      <c r="B19" s="47"/>
      <c r="C19" s="48"/>
      <c r="D19" s="48"/>
      <c r="E19" s="36" t="s">
        <v>31</v>
      </c>
      <c r="F19" s="48"/>
      <c r="G19" s="48"/>
      <c r="H19" s="48"/>
      <c r="I19" s="160" t="s">
        <v>32</v>
      </c>
      <c r="J19" s="36" t="s">
        <v>21</v>
      </c>
      <c r="K19" s="52"/>
    </row>
    <row r="20" s="1" customFormat="1" ht="6.96" customHeight="1">
      <c r="B20" s="47"/>
      <c r="C20" s="48"/>
      <c r="D20" s="48"/>
      <c r="E20" s="48"/>
      <c r="F20" s="48"/>
      <c r="G20" s="48"/>
      <c r="H20" s="48"/>
      <c r="I20" s="158"/>
      <c r="J20" s="48"/>
      <c r="K20" s="52"/>
    </row>
    <row r="21" s="1" customFormat="1" ht="14.4" customHeight="1">
      <c r="B21" s="47"/>
      <c r="C21" s="48"/>
      <c r="D21" s="41" t="s">
        <v>33</v>
      </c>
      <c r="E21" s="48"/>
      <c r="F21" s="48"/>
      <c r="G21" s="48"/>
      <c r="H21" s="48"/>
      <c r="I21" s="160" t="s">
        <v>28</v>
      </c>
      <c r="J21" s="36" t="str">
        <f>IF('Rekapitulace stavby'!AN13="Vyplň údaj","",IF('Rekapitulace stavby'!AN13="","",'Rekapitulace stavby'!AN13))</f>
        <v/>
      </c>
      <c r="K21" s="52"/>
    </row>
    <row r="22" s="1" customFormat="1" ht="18" customHeight="1">
      <c r="B22" s="47"/>
      <c r="C22" s="48"/>
      <c r="D22" s="48"/>
      <c r="E22" s="36" t="str">
        <f>IF('Rekapitulace stavby'!E14="Vyplň údaj","",IF('Rekapitulace stavby'!E14="","",'Rekapitulace stavby'!E14))</f>
        <v/>
      </c>
      <c r="F22" s="48"/>
      <c r="G22" s="48"/>
      <c r="H22" s="48"/>
      <c r="I22" s="160" t="s">
        <v>32</v>
      </c>
      <c r="J22" s="36" t="str">
        <f>IF('Rekapitulace stavby'!AN14="Vyplň údaj","",IF('Rekapitulace stavby'!AN14="","",'Rekapitulace stavby'!AN14))</f>
        <v/>
      </c>
      <c r="K22" s="52"/>
    </row>
    <row r="23" s="1" customFormat="1" ht="6.96" customHeight="1">
      <c r="B23" s="47"/>
      <c r="C23" s="48"/>
      <c r="D23" s="48"/>
      <c r="E23" s="48"/>
      <c r="F23" s="48"/>
      <c r="G23" s="48"/>
      <c r="H23" s="48"/>
      <c r="I23" s="158"/>
      <c r="J23" s="48"/>
      <c r="K23" s="52"/>
    </row>
    <row r="24" s="1" customFormat="1" ht="14.4" customHeight="1">
      <c r="B24" s="47"/>
      <c r="C24" s="48"/>
      <c r="D24" s="41" t="s">
        <v>35</v>
      </c>
      <c r="E24" s="48"/>
      <c r="F24" s="48"/>
      <c r="G24" s="48"/>
      <c r="H24" s="48"/>
      <c r="I24" s="160" t="s">
        <v>28</v>
      </c>
      <c r="J24" s="36" t="s">
        <v>36</v>
      </c>
      <c r="K24" s="52"/>
    </row>
    <row r="25" s="1" customFormat="1" ht="18" customHeight="1">
      <c r="B25" s="47"/>
      <c r="C25" s="48"/>
      <c r="D25" s="48"/>
      <c r="E25" s="36" t="s">
        <v>37</v>
      </c>
      <c r="F25" s="48"/>
      <c r="G25" s="48"/>
      <c r="H25" s="48"/>
      <c r="I25" s="160" t="s">
        <v>32</v>
      </c>
      <c r="J25" s="36" t="s">
        <v>21</v>
      </c>
      <c r="K25" s="52"/>
    </row>
    <row r="26" s="1" customFormat="1" ht="6.96" customHeight="1">
      <c r="B26" s="47"/>
      <c r="C26" s="48"/>
      <c r="D26" s="48"/>
      <c r="E26" s="48"/>
      <c r="F26" s="48"/>
      <c r="G26" s="48"/>
      <c r="H26" s="48"/>
      <c r="I26" s="158"/>
      <c r="J26" s="48"/>
      <c r="K26" s="52"/>
    </row>
    <row r="27" s="1" customFormat="1" ht="14.4" customHeight="1">
      <c r="B27" s="47"/>
      <c r="C27" s="48"/>
      <c r="D27" s="41" t="s">
        <v>39</v>
      </c>
      <c r="E27" s="48"/>
      <c r="F27" s="48"/>
      <c r="G27" s="48"/>
      <c r="H27" s="48"/>
      <c r="I27" s="158"/>
      <c r="J27" s="48"/>
      <c r="K27" s="52"/>
    </row>
    <row r="28" s="7" customFormat="1" ht="85.5" customHeight="1">
      <c r="B28" s="162"/>
      <c r="C28" s="163"/>
      <c r="D28" s="163"/>
      <c r="E28" s="45" t="s">
        <v>154</v>
      </c>
      <c r="F28" s="45"/>
      <c r="G28" s="45"/>
      <c r="H28" s="45"/>
      <c r="I28" s="164"/>
      <c r="J28" s="163"/>
      <c r="K28" s="165"/>
    </row>
    <row r="29" s="1" customFormat="1" ht="6.96" customHeight="1">
      <c r="B29" s="47"/>
      <c r="C29" s="48"/>
      <c r="D29" s="48"/>
      <c r="E29" s="48"/>
      <c r="F29" s="48"/>
      <c r="G29" s="48"/>
      <c r="H29" s="48"/>
      <c r="I29" s="158"/>
      <c r="J29" s="48"/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25.44" customHeight="1">
      <c r="B31" s="47"/>
      <c r="C31" s="48"/>
      <c r="D31" s="168" t="s">
        <v>41</v>
      </c>
      <c r="E31" s="48"/>
      <c r="F31" s="48"/>
      <c r="G31" s="48"/>
      <c r="H31" s="48"/>
      <c r="I31" s="158"/>
      <c r="J31" s="169">
        <f>ROUND(J99,2)</f>
        <v>0</v>
      </c>
      <c r="K31" s="52"/>
    </row>
    <row r="32" s="1" customFormat="1" ht="6.96" customHeight="1">
      <c r="B32" s="47"/>
      <c r="C32" s="48"/>
      <c r="D32" s="107"/>
      <c r="E32" s="107"/>
      <c r="F32" s="107"/>
      <c r="G32" s="107"/>
      <c r="H32" s="107"/>
      <c r="I32" s="166"/>
      <c r="J32" s="107"/>
      <c r="K32" s="167"/>
    </row>
    <row r="33" s="1" customFormat="1" ht="14.4" customHeight="1">
      <c r="B33" s="47"/>
      <c r="C33" s="48"/>
      <c r="D33" s="48"/>
      <c r="E33" s="48"/>
      <c r="F33" s="53" t="s">
        <v>43</v>
      </c>
      <c r="G33" s="48"/>
      <c r="H33" s="48"/>
      <c r="I33" s="170" t="s">
        <v>42</v>
      </c>
      <c r="J33" s="53" t="s">
        <v>44</v>
      </c>
      <c r="K33" s="52"/>
    </row>
    <row r="34" s="1" customFormat="1" ht="14.4" customHeight="1">
      <c r="B34" s="47"/>
      <c r="C34" s="48"/>
      <c r="D34" s="56" t="s">
        <v>45</v>
      </c>
      <c r="E34" s="56" t="s">
        <v>46</v>
      </c>
      <c r="F34" s="171">
        <f>ROUND(SUM(BE99:BE340), 2)</f>
        <v>0</v>
      </c>
      <c r="G34" s="48"/>
      <c r="H34" s="48"/>
      <c r="I34" s="172">
        <v>0.20999999999999999</v>
      </c>
      <c r="J34" s="171">
        <f>ROUND(ROUND((SUM(BE99:BE340)), 2)*I34, 2)</f>
        <v>0</v>
      </c>
      <c r="K34" s="52"/>
    </row>
    <row r="35" s="1" customFormat="1" ht="14.4" customHeight="1">
      <c r="B35" s="47"/>
      <c r="C35" s="48"/>
      <c r="D35" s="48"/>
      <c r="E35" s="56" t="s">
        <v>47</v>
      </c>
      <c r="F35" s="171">
        <f>ROUND(SUM(BF99:BF340), 2)</f>
        <v>0</v>
      </c>
      <c r="G35" s="48"/>
      <c r="H35" s="48"/>
      <c r="I35" s="172">
        <v>0.14999999999999999</v>
      </c>
      <c r="J35" s="171">
        <f>ROUND(ROUND((SUM(BF99:BF340)), 2)*I35, 2)</f>
        <v>0</v>
      </c>
      <c r="K35" s="52"/>
    </row>
    <row r="36" hidden="1" s="1" customFormat="1" ht="14.4" customHeight="1">
      <c r="B36" s="47"/>
      <c r="C36" s="48"/>
      <c r="D36" s="48"/>
      <c r="E36" s="56" t="s">
        <v>48</v>
      </c>
      <c r="F36" s="171">
        <f>ROUND(SUM(BG99:BG340), 2)</f>
        <v>0</v>
      </c>
      <c r="G36" s="48"/>
      <c r="H36" s="48"/>
      <c r="I36" s="172">
        <v>0.20999999999999999</v>
      </c>
      <c r="J36" s="171">
        <v>0</v>
      </c>
      <c r="K36" s="52"/>
    </row>
    <row r="37" hidden="1" s="1" customFormat="1" ht="14.4" customHeight="1">
      <c r="B37" s="47"/>
      <c r="C37" s="48"/>
      <c r="D37" s="48"/>
      <c r="E37" s="56" t="s">
        <v>49</v>
      </c>
      <c r="F37" s="171">
        <f>ROUND(SUM(BH99:BH340), 2)</f>
        <v>0</v>
      </c>
      <c r="G37" s="48"/>
      <c r="H37" s="48"/>
      <c r="I37" s="172">
        <v>0.14999999999999999</v>
      </c>
      <c r="J37" s="171">
        <v>0</v>
      </c>
      <c r="K37" s="52"/>
    </row>
    <row r="38" hidden="1" s="1" customFormat="1" ht="14.4" customHeight="1">
      <c r="B38" s="47"/>
      <c r="C38" s="48"/>
      <c r="D38" s="48"/>
      <c r="E38" s="56" t="s">
        <v>50</v>
      </c>
      <c r="F38" s="171">
        <f>ROUND(SUM(BI99:BI340), 2)</f>
        <v>0</v>
      </c>
      <c r="G38" s="48"/>
      <c r="H38" s="48"/>
      <c r="I38" s="172">
        <v>0</v>
      </c>
      <c r="J38" s="171">
        <v>0</v>
      </c>
      <c r="K38" s="52"/>
    </row>
    <row r="39" s="1" customFormat="1" ht="6.96" customHeight="1">
      <c r="B39" s="47"/>
      <c r="C39" s="48"/>
      <c r="D39" s="48"/>
      <c r="E39" s="48"/>
      <c r="F39" s="48"/>
      <c r="G39" s="48"/>
      <c r="H39" s="48"/>
      <c r="I39" s="158"/>
      <c r="J39" s="48"/>
      <c r="K39" s="52"/>
    </row>
    <row r="40" s="1" customFormat="1" ht="25.44" customHeight="1">
      <c r="B40" s="47"/>
      <c r="C40" s="173"/>
      <c r="D40" s="174" t="s">
        <v>51</v>
      </c>
      <c r="E40" s="99"/>
      <c r="F40" s="99"/>
      <c r="G40" s="175" t="s">
        <v>52</v>
      </c>
      <c r="H40" s="176" t="s">
        <v>53</v>
      </c>
      <c r="I40" s="177"/>
      <c r="J40" s="178">
        <f>SUM(J31:J38)</f>
        <v>0</v>
      </c>
      <c r="K40" s="179"/>
    </row>
    <row r="41" s="1" customFormat="1" ht="14.4" customHeight="1">
      <c r="B41" s="68"/>
      <c r="C41" s="69"/>
      <c r="D41" s="69"/>
      <c r="E41" s="69"/>
      <c r="F41" s="69"/>
      <c r="G41" s="69"/>
      <c r="H41" s="69"/>
      <c r="I41" s="180"/>
      <c r="J41" s="69"/>
      <c r="K41" s="70"/>
    </row>
    <row r="45" s="1" customFormat="1" ht="6.96" customHeight="1">
      <c r="B45" s="181"/>
      <c r="C45" s="182"/>
      <c r="D45" s="182"/>
      <c r="E45" s="182"/>
      <c r="F45" s="182"/>
      <c r="G45" s="182"/>
      <c r="H45" s="182"/>
      <c r="I45" s="183"/>
      <c r="J45" s="182"/>
      <c r="K45" s="184"/>
    </row>
    <row r="46" s="1" customFormat="1" ht="36.96" customHeight="1">
      <c r="B46" s="47"/>
      <c r="C46" s="31" t="s">
        <v>155</v>
      </c>
      <c r="D46" s="48"/>
      <c r="E46" s="48"/>
      <c r="F46" s="48"/>
      <c r="G46" s="48"/>
      <c r="H46" s="48"/>
      <c r="I46" s="158"/>
      <c r="J46" s="48"/>
      <c r="K46" s="52"/>
    </row>
    <row r="47" s="1" customFormat="1" ht="6.96" customHeight="1">
      <c r="B47" s="47"/>
      <c r="C47" s="48"/>
      <c r="D47" s="48"/>
      <c r="E47" s="48"/>
      <c r="F47" s="48"/>
      <c r="G47" s="48"/>
      <c r="H47" s="48"/>
      <c r="I47" s="158"/>
      <c r="J47" s="48"/>
      <c r="K47" s="52"/>
    </row>
    <row r="48" s="1" customFormat="1" ht="14.4" customHeight="1">
      <c r="B48" s="47"/>
      <c r="C48" s="41" t="s">
        <v>18</v>
      </c>
      <c r="D48" s="48"/>
      <c r="E48" s="48"/>
      <c r="F48" s="48"/>
      <c r="G48" s="48"/>
      <c r="H48" s="48"/>
      <c r="I48" s="158"/>
      <c r="J48" s="48"/>
      <c r="K48" s="52"/>
    </row>
    <row r="49" s="1" customFormat="1" ht="16.5" customHeight="1">
      <c r="B49" s="47"/>
      <c r="C49" s="48"/>
      <c r="D49" s="48"/>
      <c r="E49" s="157" t="str">
        <f>E7</f>
        <v>Obec Řenče – Zóna za školou</v>
      </c>
      <c r="F49" s="41"/>
      <c r="G49" s="41"/>
      <c r="H49" s="41"/>
      <c r="I49" s="158"/>
      <c r="J49" s="48"/>
      <c r="K49" s="52"/>
    </row>
    <row r="50">
      <c r="B50" s="29"/>
      <c r="C50" s="41" t="s">
        <v>152</v>
      </c>
      <c r="D50" s="30"/>
      <c r="E50" s="30"/>
      <c r="F50" s="30"/>
      <c r="G50" s="30"/>
      <c r="H50" s="30"/>
      <c r="I50" s="156"/>
      <c r="J50" s="30"/>
      <c r="K50" s="32"/>
    </row>
    <row r="51" ht="16.5" customHeight="1">
      <c r="B51" s="29"/>
      <c r="C51" s="30"/>
      <c r="D51" s="30"/>
      <c r="E51" s="157" t="s">
        <v>318</v>
      </c>
      <c r="F51" s="30"/>
      <c r="G51" s="30"/>
      <c r="H51" s="30"/>
      <c r="I51" s="156"/>
      <c r="J51" s="30"/>
      <c r="K51" s="32"/>
    </row>
    <row r="52">
      <c r="B52" s="29"/>
      <c r="C52" s="41" t="s">
        <v>319</v>
      </c>
      <c r="D52" s="30"/>
      <c r="E52" s="30"/>
      <c r="F52" s="30"/>
      <c r="G52" s="30"/>
      <c r="H52" s="30"/>
      <c r="I52" s="156"/>
      <c r="J52" s="30"/>
      <c r="K52" s="32"/>
    </row>
    <row r="53" s="1" customFormat="1" ht="16.5" customHeight="1">
      <c r="B53" s="47"/>
      <c r="C53" s="48"/>
      <c r="D53" s="48"/>
      <c r="E53" s="56" t="s">
        <v>2089</v>
      </c>
      <c r="F53" s="48"/>
      <c r="G53" s="48"/>
      <c r="H53" s="48"/>
      <c r="I53" s="158"/>
      <c r="J53" s="48"/>
      <c r="K53" s="52"/>
    </row>
    <row r="54" s="1" customFormat="1" ht="14.4" customHeight="1">
      <c r="B54" s="47"/>
      <c r="C54" s="41" t="s">
        <v>2090</v>
      </c>
      <c r="D54" s="48"/>
      <c r="E54" s="48"/>
      <c r="F54" s="48"/>
      <c r="G54" s="48"/>
      <c r="H54" s="48"/>
      <c r="I54" s="158"/>
      <c r="J54" s="48"/>
      <c r="K54" s="52"/>
    </row>
    <row r="55" s="1" customFormat="1" ht="17.25" customHeight="1">
      <c r="B55" s="47"/>
      <c r="C55" s="48"/>
      <c r="D55" s="48"/>
      <c r="E55" s="159" t="str">
        <f>E13</f>
        <v>D.2.4.1 - Zdravotně technické instalace</v>
      </c>
      <c r="F55" s="48"/>
      <c r="G55" s="48"/>
      <c r="H55" s="48"/>
      <c r="I55" s="158"/>
      <c r="J55" s="48"/>
      <c r="K55" s="52"/>
    </row>
    <row r="56" s="1" customFormat="1" ht="6.96" customHeight="1">
      <c r="B56" s="47"/>
      <c r="C56" s="48"/>
      <c r="D56" s="48"/>
      <c r="E56" s="48"/>
      <c r="F56" s="48"/>
      <c r="G56" s="48"/>
      <c r="H56" s="48"/>
      <c r="I56" s="158"/>
      <c r="J56" s="48"/>
      <c r="K56" s="52"/>
    </row>
    <row r="57" s="1" customFormat="1" ht="18" customHeight="1">
      <c r="B57" s="47"/>
      <c r="C57" s="41" t="s">
        <v>23</v>
      </c>
      <c r="D57" s="48"/>
      <c r="E57" s="48"/>
      <c r="F57" s="36" t="str">
        <f>F16</f>
        <v xml:space="preserve">Obec Řenče, č. p. 54, </v>
      </c>
      <c r="G57" s="48"/>
      <c r="H57" s="48"/>
      <c r="I57" s="160" t="s">
        <v>25</v>
      </c>
      <c r="J57" s="161" t="str">
        <f>IF(J16="","",J16)</f>
        <v>4. 9. 2018</v>
      </c>
      <c r="K57" s="52"/>
    </row>
    <row r="58" s="1" customFormat="1" ht="6.96" customHeight="1">
      <c r="B58" s="47"/>
      <c r="C58" s="48"/>
      <c r="D58" s="48"/>
      <c r="E58" s="48"/>
      <c r="F58" s="48"/>
      <c r="G58" s="48"/>
      <c r="H58" s="48"/>
      <c r="I58" s="158"/>
      <c r="J58" s="48"/>
      <c r="K58" s="52"/>
    </row>
    <row r="59" s="1" customFormat="1">
      <c r="B59" s="47"/>
      <c r="C59" s="41" t="s">
        <v>27</v>
      </c>
      <c r="D59" s="48"/>
      <c r="E59" s="48"/>
      <c r="F59" s="36" t="str">
        <f>E19</f>
        <v>Obec Řenče, Řenče 54, 334 01 Přeštice</v>
      </c>
      <c r="G59" s="48"/>
      <c r="H59" s="48"/>
      <c r="I59" s="160" t="s">
        <v>35</v>
      </c>
      <c r="J59" s="45" t="str">
        <f>E25</f>
        <v>INDBau DESIGN s r.o.,Houškova 1187/25,326 00 Plzen</v>
      </c>
      <c r="K59" s="52"/>
    </row>
    <row r="60" s="1" customFormat="1" ht="14.4" customHeight="1">
      <c r="B60" s="47"/>
      <c r="C60" s="41" t="s">
        <v>33</v>
      </c>
      <c r="D60" s="48"/>
      <c r="E60" s="48"/>
      <c r="F60" s="36" t="str">
        <f>IF(E22="","",E22)</f>
        <v/>
      </c>
      <c r="G60" s="48"/>
      <c r="H60" s="48"/>
      <c r="I60" s="158"/>
      <c r="J60" s="185"/>
      <c r="K60" s="52"/>
    </row>
    <row r="61" s="1" customFormat="1" ht="10.32" customHeight="1">
      <c r="B61" s="47"/>
      <c r="C61" s="48"/>
      <c r="D61" s="48"/>
      <c r="E61" s="48"/>
      <c r="F61" s="48"/>
      <c r="G61" s="48"/>
      <c r="H61" s="48"/>
      <c r="I61" s="158"/>
      <c r="J61" s="48"/>
      <c r="K61" s="52"/>
    </row>
    <row r="62" s="1" customFormat="1" ht="29.28" customHeight="1">
      <c r="B62" s="47"/>
      <c r="C62" s="186" t="s">
        <v>156</v>
      </c>
      <c r="D62" s="173"/>
      <c r="E62" s="173"/>
      <c r="F62" s="173"/>
      <c r="G62" s="173"/>
      <c r="H62" s="173"/>
      <c r="I62" s="187"/>
      <c r="J62" s="188" t="s">
        <v>157</v>
      </c>
      <c r="K62" s="189"/>
    </row>
    <row r="63" s="1" customFormat="1" ht="10.32" customHeight="1">
      <c r="B63" s="47"/>
      <c r="C63" s="48"/>
      <c r="D63" s="48"/>
      <c r="E63" s="48"/>
      <c r="F63" s="48"/>
      <c r="G63" s="48"/>
      <c r="H63" s="48"/>
      <c r="I63" s="158"/>
      <c r="J63" s="48"/>
      <c r="K63" s="52"/>
    </row>
    <row r="64" s="1" customFormat="1" ht="29.28" customHeight="1">
      <c r="B64" s="47"/>
      <c r="C64" s="190" t="s">
        <v>158</v>
      </c>
      <c r="D64" s="48"/>
      <c r="E64" s="48"/>
      <c r="F64" s="48"/>
      <c r="G64" s="48"/>
      <c r="H64" s="48"/>
      <c r="I64" s="158"/>
      <c r="J64" s="169">
        <f>J99</f>
        <v>0</v>
      </c>
      <c r="K64" s="52"/>
      <c r="AU64" s="25" t="s">
        <v>159</v>
      </c>
    </row>
    <row r="65" s="8" customFormat="1" ht="24.96" customHeight="1">
      <c r="B65" s="191"/>
      <c r="C65" s="192"/>
      <c r="D65" s="193" t="s">
        <v>2092</v>
      </c>
      <c r="E65" s="194"/>
      <c r="F65" s="194"/>
      <c r="G65" s="194"/>
      <c r="H65" s="194"/>
      <c r="I65" s="195"/>
      <c r="J65" s="196">
        <f>J100</f>
        <v>0</v>
      </c>
      <c r="K65" s="197"/>
    </row>
    <row r="66" s="8" customFormat="1" ht="24.96" customHeight="1">
      <c r="B66" s="191"/>
      <c r="C66" s="192"/>
      <c r="D66" s="193" t="s">
        <v>2093</v>
      </c>
      <c r="E66" s="194"/>
      <c r="F66" s="194"/>
      <c r="G66" s="194"/>
      <c r="H66" s="194"/>
      <c r="I66" s="195"/>
      <c r="J66" s="196">
        <f>J111</f>
        <v>0</v>
      </c>
      <c r="K66" s="197"/>
    </row>
    <row r="67" s="8" customFormat="1" ht="24.96" customHeight="1">
      <c r="B67" s="191"/>
      <c r="C67" s="192"/>
      <c r="D67" s="193" t="s">
        <v>2094</v>
      </c>
      <c r="E67" s="194"/>
      <c r="F67" s="194"/>
      <c r="G67" s="194"/>
      <c r="H67" s="194"/>
      <c r="I67" s="195"/>
      <c r="J67" s="196">
        <f>J119</f>
        <v>0</v>
      </c>
      <c r="K67" s="197"/>
    </row>
    <row r="68" s="8" customFormat="1" ht="24.96" customHeight="1">
      <c r="B68" s="191"/>
      <c r="C68" s="192"/>
      <c r="D68" s="193" t="s">
        <v>2095</v>
      </c>
      <c r="E68" s="194"/>
      <c r="F68" s="194"/>
      <c r="G68" s="194"/>
      <c r="H68" s="194"/>
      <c r="I68" s="195"/>
      <c r="J68" s="196">
        <f>J123</f>
        <v>0</v>
      </c>
      <c r="K68" s="197"/>
    </row>
    <row r="69" s="8" customFormat="1" ht="24.96" customHeight="1">
      <c r="B69" s="191"/>
      <c r="C69" s="192"/>
      <c r="D69" s="193" t="s">
        <v>2096</v>
      </c>
      <c r="E69" s="194"/>
      <c r="F69" s="194"/>
      <c r="G69" s="194"/>
      <c r="H69" s="194"/>
      <c r="I69" s="195"/>
      <c r="J69" s="196">
        <f>J125</f>
        <v>0</v>
      </c>
      <c r="K69" s="197"/>
    </row>
    <row r="70" s="8" customFormat="1" ht="24.96" customHeight="1">
      <c r="B70" s="191"/>
      <c r="C70" s="192"/>
      <c r="D70" s="193" t="s">
        <v>2097</v>
      </c>
      <c r="E70" s="194"/>
      <c r="F70" s="194"/>
      <c r="G70" s="194"/>
      <c r="H70" s="194"/>
      <c r="I70" s="195"/>
      <c r="J70" s="196">
        <f>J130</f>
        <v>0</v>
      </c>
      <c r="K70" s="197"/>
    </row>
    <row r="71" s="8" customFormat="1" ht="24.96" customHeight="1">
      <c r="B71" s="191"/>
      <c r="C71" s="192"/>
      <c r="D71" s="193" t="s">
        <v>2098</v>
      </c>
      <c r="E71" s="194"/>
      <c r="F71" s="194"/>
      <c r="G71" s="194"/>
      <c r="H71" s="194"/>
      <c r="I71" s="195"/>
      <c r="J71" s="196">
        <f>J158</f>
        <v>0</v>
      </c>
      <c r="K71" s="197"/>
    </row>
    <row r="72" s="8" customFormat="1" ht="24.96" customHeight="1">
      <c r="B72" s="191"/>
      <c r="C72" s="192"/>
      <c r="D72" s="193" t="s">
        <v>2099</v>
      </c>
      <c r="E72" s="194"/>
      <c r="F72" s="194"/>
      <c r="G72" s="194"/>
      <c r="H72" s="194"/>
      <c r="I72" s="195"/>
      <c r="J72" s="196">
        <f>J264</f>
        <v>0</v>
      </c>
      <c r="K72" s="197"/>
    </row>
    <row r="73" s="8" customFormat="1" ht="24.96" customHeight="1">
      <c r="B73" s="191"/>
      <c r="C73" s="192"/>
      <c r="D73" s="193" t="s">
        <v>2100</v>
      </c>
      <c r="E73" s="194"/>
      <c r="F73" s="194"/>
      <c r="G73" s="194"/>
      <c r="H73" s="194"/>
      <c r="I73" s="195"/>
      <c r="J73" s="196">
        <f>J309</f>
        <v>0</v>
      </c>
      <c r="K73" s="197"/>
    </row>
    <row r="74" s="8" customFormat="1" ht="24.96" customHeight="1">
      <c r="B74" s="191"/>
      <c r="C74" s="192"/>
      <c r="D74" s="193" t="s">
        <v>2101</v>
      </c>
      <c r="E74" s="194"/>
      <c r="F74" s="194"/>
      <c r="G74" s="194"/>
      <c r="H74" s="194"/>
      <c r="I74" s="195"/>
      <c r="J74" s="196">
        <f>J313</f>
        <v>0</v>
      </c>
      <c r="K74" s="197"/>
    </row>
    <row r="75" s="8" customFormat="1" ht="24.96" customHeight="1">
      <c r="B75" s="191"/>
      <c r="C75" s="192"/>
      <c r="D75" s="193" t="s">
        <v>2102</v>
      </c>
      <c r="E75" s="194"/>
      <c r="F75" s="194"/>
      <c r="G75" s="194"/>
      <c r="H75" s="194"/>
      <c r="I75" s="195"/>
      <c r="J75" s="196">
        <f>J316</f>
        <v>0</v>
      </c>
      <c r="K75" s="197"/>
    </row>
    <row r="76" s="1" customFormat="1" ht="21.84" customHeight="1">
      <c r="B76" s="47"/>
      <c r="C76" s="48"/>
      <c r="D76" s="48"/>
      <c r="E76" s="48"/>
      <c r="F76" s="48"/>
      <c r="G76" s="48"/>
      <c r="H76" s="48"/>
      <c r="I76" s="158"/>
      <c r="J76" s="48"/>
      <c r="K76" s="52"/>
    </row>
    <row r="77" s="1" customFormat="1" ht="6.96" customHeight="1">
      <c r="B77" s="68"/>
      <c r="C77" s="69"/>
      <c r="D77" s="69"/>
      <c r="E77" s="69"/>
      <c r="F77" s="69"/>
      <c r="G77" s="69"/>
      <c r="H77" s="69"/>
      <c r="I77" s="180"/>
      <c r="J77" s="69"/>
      <c r="K77" s="70"/>
    </row>
    <row r="81" s="1" customFormat="1" ht="6.96" customHeight="1">
      <c r="B81" s="71"/>
      <c r="C81" s="72"/>
      <c r="D81" s="72"/>
      <c r="E81" s="72"/>
      <c r="F81" s="72"/>
      <c r="G81" s="72"/>
      <c r="H81" s="72"/>
      <c r="I81" s="183"/>
      <c r="J81" s="72"/>
      <c r="K81" s="72"/>
      <c r="L81" s="73"/>
    </row>
    <row r="82" s="1" customFormat="1" ht="36.96" customHeight="1">
      <c r="B82" s="47"/>
      <c r="C82" s="74" t="s">
        <v>165</v>
      </c>
      <c r="D82" s="75"/>
      <c r="E82" s="75"/>
      <c r="F82" s="75"/>
      <c r="G82" s="75"/>
      <c r="H82" s="75"/>
      <c r="I82" s="205"/>
      <c r="J82" s="75"/>
      <c r="K82" s="75"/>
      <c r="L82" s="73"/>
    </row>
    <row r="83" s="1" customFormat="1" ht="6.96" customHeight="1">
      <c r="B83" s="47"/>
      <c r="C83" s="75"/>
      <c r="D83" s="75"/>
      <c r="E83" s="75"/>
      <c r="F83" s="75"/>
      <c r="G83" s="75"/>
      <c r="H83" s="75"/>
      <c r="I83" s="205"/>
      <c r="J83" s="75"/>
      <c r="K83" s="75"/>
      <c r="L83" s="73"/>
    </row>
    <row r="84" s="1" customFormat="1" ht="14.4" customHeight="1">
      <c r="B84" s="47"/>
      <c r="C84" s="77" t="s">
        <v>18</v>
      </c>
      <c r="D84" s="75"/>
      <c r="E84" s="75"/>
      <c r="F84" s="75"/>
      <c r="G84" s="75"/>
      <c r="H84" s="75"/>
      <c r="I84" s="205"/>
      <c r="J84" s="75"/>
      <c r="K84" s="75"/>
      <c r="L84" s="73"/>
    </row>
    <row r="85" s="1" customFormat="1" ht="16.5" customHeight="1">
      <c r="B85" s="47"/>
      <c r="C85" s="75"/>
      <c r="D85" s="75"/>
      <c r="E85" s="206" t="str">
        <f>E7</f>
        <v>Obec Řenče – Zóna za školou</v>
      </c>
      <c r="F85" s="77"/>
      <c r="G85" s="77"/>
      <c r="H85" s="77"/>
      <c r="I85" s="205"/>
      <c r="J85" s="75"/>
      <c r="K85" s="75"/>
      <c r="L85" s="73"/>
    </row>
    <row r="86">
      <c r="B86" s="29"/>
      <c r="C86" s="77" t="s">
        <v>152</v>
      </c>
      <c r="D86" s="297"/>
      <c r="E86" s="297"/>
      <c r="F86" s="297"/>
      <c r="G86" s="297"/>
      <c r="H86" s="297"/>
      <c r="I86" s="150"/>
      <c r="J86" s="297"/>
      <c r="K86" s="297"/>
      <c r="L86" s="298"/>
    </row>
    <row r="87" ht="16.5" customHeight="1">
      <c r="B87" s="29"/>
      <c r="C87" s="297"/>
      <c r="D87" s="297"/>
      <c r="E87" s="206" t="s">
        <v>318</v>
      </c>
      <c r="F87" s="297"/>
      <c r="G87" s="297"/>
      <c r="H87" s="297"/>
      <c r="I87" s="150"/>
      <c r="J87" s="297"/>
      <c r="K87" s="297"/>
      <c r="L87" s="298"/>
    </row>
    <row r="88">
      <c r="B88" s="29"/>
      <c r="C88" s="77" t="s">
        <v>319</v>
      </c>
      <c r="D88" s="297"/>
      <c r="E88" s="297"/>
      <c r="F88" s="297"/>
      <c r="G88" s="297"/>
      <c r="H88" s="297"/>
      <c r="I88" s="150"/>
      <c r="J88" s="297"/>
      <c r="K88" s="297"/>
      <c r="L88" s="298"/>
    </row>
    <row r="89" s="1" customFormat="1" ht="16.5" customHeight="1">
      <c r="B89" s="47"/>
      <c r="C89" s="75"/>
      <c r="D89" s="75"/>
      <c r="E89" s="313" t="s">
        <v>2089</v>
      </c>
      <c r="F89" s="75"/>
      <c r="G89" s="75"/>
      <c r="H89" s="75"/>
      <c r="I89" s="205"/>
      <c r="J89" s="75"/>
      <c r="K89" s="75"/>
      <c r="L89" s="73"/>
    </row>
    <row r="90" s="1" customFormat="1" ht="14.4" customHeight="1">
      <c r="B90" s="47"/>
      <c r="C90" s="77" t="s">
        <v>2090</v>
      </c>
      <c r="D90" s="75"/>
      <c r="E90" s="75"/>
      <c r="F90" s="75"/>
      <c r="G90" s="75"/>
      <c r="H90" s="75"/>
      <c r="I90" s="205"/>
      <c r="J90" s="75"/>
      <c r="K90" s="75"/>
      <c r="L90" s="73"/>
    </row>
    <row r="91" s="1" customFormat="1" ht="17.25" customHeight="1">
      <c r="B91" s="47"/>
      <c r="C91" s="75"/>
      <c r="D91" s="75"/>
      <c r="E91" s="83" t="str">
        <f>E13</f>
        <v>D.2.4.1 - Zdravotně technické instalace</v>
      </c>
      <c r="F91" s="75"/>
      <c r="G91" s="75"/>
      <c r="H91" s="75"/>
      <c r="I91" s="205"/>
      <c r="J91" s="75"/>
      <c r="K91" s="75"/>
      <c r="L91" s="73"/>
    </row>
    <row r="92" s="1" customFormat="1" ht="6.96" customHeight="1">
      <c r="B92" s="47"/>
      <c r="C92" s="75"/>
      <c r="D92" s="75"/>
      <c r="E92" s="75"/>
      <c r="F92" s="75"/>
      <c r="G92" s="75"/>
      <c r="H92" s="75"/>
      <c r="I92" s="205"/>
      <c r="J92" s="75"/>
      <c r="K92" s="75"/>
      <c r="L92" s="73"/>
    </row>
    <row r="93" s="1" customFormat="1" ht="18" customHeight="1">
      <c r="B93" s="47"/>
      <c r="C93" s="77" t="s">
        <v>23</v>
      </c>
      <c r="D93" s="75"/>
      <c r="E93" s="75"/>
      <c r="F93" s="207" t="str">
        <f>F16</f>
        <v xml:space="preserve">Obec Řenče, č. p. 54, </v>
      </c>
      <c r="G93" s="75"/>
      <c r="H93" s="75"/>
      <c r="I93" s="208" t="s">
        <v>25</v>
      </c>
      <c r="J93" s="86" t="str">
        <f>IF(J16="","",J16)</f>
        <v>4. 9. 2018</v>
      </c>
      <c r="K93" s="75"/>
      <c r="L93" s="73"/>
    </row>
    <row r="94" s="1" customFormat="1" ht="6.96" customHeight="1">
      <c r="B94" s="47"/>
      <c r="C94" s="75"/>
      <c r="D94" s="75"/>
      <c r="E94" s="75"/>
      <c r="F94" s="75"/>
      <c r="G94" s="75"/>
      <c r="H94" s="75"/>
      <c r="I94" s="205"/>
      <c r="J94" s="75"/>
      <c r="K94" s="75"/>
      <c r="L94" s="73"/>
    </row>
    <row r="95" s="1" customFormat="1">
      <c r="B95" s="47"/>
      <c r="C95" s="77" t="s">
        <v>27</v>
      </c>
      <c r="D95" s="75"/>
      <c r="E95" s="75"/>
      <c r="F95" s="207" t="str">
        <f>E19</f>
        <v>Obec Řenče, Řenče 54, 334 01 Přeštice</v>
      </c>
      <c r="G95" s="75"/>
      <c r="H95" s="75"/>
      <c r="I95" s="208" t="s">
        <v>35</v>
      </c>
      <c r="J95" s="207" t="str">
        <f>E25</f>
        <v>INDBau DESIGN s r.o.,Houškova 1187/25,326 00 Plzen</v>
      </c>
      <c r="K95" s="75"/>
      <c r="L95" s="73"/>
    </row>
    <row r="96" s="1" customFormat="1" ht="14.4" customHeight="1">
      <c r="B96" s="47"/>
      <c r="C96" s="77" t="s">
        <v>33</v>
      </c>
      <c r="D96" s="75"/>
      <c r="E96" s="75"/>
      <c r="F96" s="207" t="str">
        <f>IF(E22="","",E22)</f>
        <v/>
      </c>
      <c r="G96" s="75"/>
      <c r="H96" s="75"/>
      <c r="I96" s="205"/>
      <c r="J96" s="75"/>
      <c r="K96" s="75"/>
      <c r="L96" s="73"/>
    </row>
    <row r="97" s="1" customFormat="1" ht="10.32" customHeight="1">
      <c r="B97" s="47"/>
      <c r="C97" s="75"/>
      <c r="D97" s="75"/>
      <c r="E97" s="75"/>
      <c r="F97" s="75"/>
      <c r="G97" s="75"/>
      <c r="H97" s="75"/>
      <c r="I97" s="205"/>
      <c r="J97" s="75"/>
      <c r="K97" s="75"/>
      <c r="L97" s="73"/>
    </row>
    <row r="98" s="10" customFormat="1" ht="29.28" customHeight="1">
      <c r="B98" s="209"/>
      <c r="C98" s="210" t="s">
        <v>166</v>
      </c>
      <c r="D98" s="211" t="s">
        <v>60</v>
      </c>
      <c r="E98" s="211" t="s">
        <v>56</v>
      </c>
      <c r="F98" s="211" t="s">
        <v>167</v>
      </c>
      <c r="G98" s="211" t="s">
        <v>168</v>
      </c>
      <c r="H98" s="211" t="s">
        <v>169</v>
      </c>
      <c r="I98" s="212" t="s">
        <v>170</v>
      </c>
      <c r="J98" s="211" t="s">
        <v>157</v>
      </c>
      <c r="K98" s="213" t="s">
        <v>171</v>
      </c>
      <c r="L98" s="214"/>
      <c r="M98" s="103" t="s">
        <v>172</v>
      </c>
      <c r="N98" s="104" t="s">
        <v>45</v>
      </c>
      <c r="O98" s="104" t="s">
        <v>173</v>
      </c>
      <c r="P98" s="104" t="s">
        <v>174</v>
      </c>
      <c r="Q98" s="104" t="s">
        <v>175</v>
      </c>
      <c r="R98" s="104" t="s">
        <v>176</v>
      </c>
      <c r="S98" s="104" t="s">
        <v>177</v>
      </c>
      <c r="T98" s="105" t="s">
        <v>178</v>
      </c>
    </row>
    <row r="99" s="1" customFormat="1" ht="29.28" customHeight="1">
      <c r="B99" s="47"/>
      <c r="C99" s="109" t="s">
        <v>158</v>
      </c>
      <c r="D99" s="75"/>
      <c r="E99" s="75"/>
      <c r="F99" s="75"/>
      <c r="G99" s="75"/>
      <c r="H99" s="75"/>
      <c r="I99" s="205"/>
      <c r="J99" s="215">
        <f>BK99</f>
        <v>0</v>
      </c>
      <c r="K99" s="75"/>
      <c r="L99" s="73"/>
      <c r="M99" s="106"/>
      <c r="N99" s="107"/>
      <c r="O99" s="107"/>
      <c r="P99" s="216">
        <f>P100+P111+P119+P123+P125+P130+P158+P264+P309+P313+P316</f>
        <v>0</v>
      </c>
      <c r="Q99" s="107"/>
      <c r="R99" s="216">
        <f>R100+R111+R119+R123+R125+R130+R158+R264+R309+R313+R316</f>
        <v>0</v>
      </c>
      <c r="S99" s="107"/>
      <c r="T99" s="217">
        <f>T100+T111+T119+T123+T125+T130+T158+T264+T309+T313+T316</f>
        <v>0</v>
      </c>
      <c r="AT99" s="25" t="s">
        <v>74</v>
      </c>
      <c r="AU99" s="25" t="s">
        <v>159</v>
      </c>
      <c r="BK99" s="218">
        <f>BK100+BK111+BK119+BK123+BK125+BK130+BK158+BK264+BK309+BK313+BK316</f>
        <v>0</v>
      </c>
    </row>
    <row r="100" s="11" customFormat="1" ht="37.44" customHeight="1">
      <c r="B100" s="219"/>
      <c r="C100" s="220"/>
      <c r="D100" s="221" t="s">
        <v>74</v>
      </c>
      <c r="E100" s="222" t="s">
        <v>83</v>
      </c>
      <c r="F100" s="222" t="s">
        <v>247</v>
      </c>
      <c r="G100" s="220"/>
      <c r="H100" s="220"/>
      <c r="I100" s="223"/>
      <c r="J100" s="224">
        <f>BK100</f>
        <v>0</v>
      </c>
      <c r="K100" s="220"/>
      <c r="L100" s="225"/>
      <c r="M100" s="226"/>
      <c r="N100" s="227"/>
      <c r="O100" s="227"/>
      <c r="P100" s="228">
        <f>SUM(P101:P110)</f>
        <v>0</v>
      </c>
      <c r="Q100" s="227"/>
      <c r="R100" s="228">
        <f>SUM(R101:R110)</f>
        <v>0</v>
      </c>
      <c r="S100" s="227"/>
      <c r="T100" s="229">
        <f>SUM(T101:T110)</f>
        <v>0</v>
      </c>
      <c r="AR100" s="230" t="s">
        <v>83</v>
      </c>
      <c r="AT100" s="231" t="s">
        <v>74</v>
      </c>
      <c r="AU100" s="231" t="s">
        <v>75</v>
      </c>
      <c r="AY100" s="230" t="s">
        <v>182</v>
      </c>
      <c r="BK100" s="232">
        <f>SUM(BK101:BK110)</f>
        <v>0</v>
      </c>
    </row>
    <row r="101" s="1" customFormat="1" ht="16.5" customHeight="1">
      <c r="B101" s="47"/>
      <c r="C101" s="235" t="s">
        <v>83</v>
      </c>
      <c r="D101" s="235" t="s">
        <v>185</v>
      </c>
      <c r="E101" s="236" t="s">
        <v>2103</v>
      </c>
      <c r="F101" s="237" t="s">
        <v>2104</v>
      </c>
      <c r="G101" s="238" t="s">
        <v>265</v>
      </c>
      <c r="H101" s="239">
        <v>44.127000000000002</v>
      </c>
      <c r="I101" s="240"/>
      <c r="J101" s="241">
        <f>ROUND(I101*H101,2)</f>
        <v>0</v>
      </c>
      <c r="K101" s="237" t="s">
        <v>21</v>
      </c>
      <c r="L101" s="73"/>
      <c r="M101" s="242" t="s">
        <v>21</v>
      </c>
      <c r="N101" s="243" t="s">
        <v>46</v>
      </c>
      <c r="O101" s="48"/>
      <c r="P101" s="244">
        <f>O101*H101</f>
        <v>0</v>
      </c>
      <c r="Q101" s="244">
        <v>0</v>
      </c>
      <c r="R101" s="244">
        <f>Q101*H101</f>
        <v>0</v>
      </c>
      <c r="S101" s="244">
        <v>0</v>
      </c>
      <c r="T101" s="245">
        <f>S101*H101</f>
        <v>0</v>
      </c>
      <c r="AR101" s="25" t="s">
        <v>198</v>
      </c>
      <c r="AT101" s="25" t="s">
        <v>185</v>
      </c>
      <c r="AU101" s="25" t="s">
        <v>83</v>
      </c>
      <c r="AY101" s="25" t="s">
        <v>182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5" t="s">
        <v>83</v>
      </c>
      <c r="BK101" s="246">
        <f>ROUND(I101*H101,2)</f>
        <v>0</v>
      </c>
      <c r="BL101" s="25" t="s">
        <v>198</v>
      </c>
      <c r="BM101" s="25" t="s">
        <v>85</v>
      </c>
    </row>
    <row r="102" s="1" customFormat="1" ht="16.5" customHeight="1">
      <c r="B102" s="47"/>
      <c r="C102" s="235" t="s">
        <v>85</v>
      </c>
      <c r="D102" s="235" t="s">
        <v>185</v>
      </c>
      <c r="E102" s="236" t="s">
        <v>2105</v>
      </c>
      <c r="F102" s="237" t="s">
        <v>2106</v>
      </c>
      <c r="G102" s="238" t="s">
        <v>265</v>
      </c>
      <c r="H102" s="239">
        <v>44.127000000000002</v>
      </c>
      <c r="I102" s="240"/>
      <c r="J102" s="241">
        <f>ROUND(I102*H102,2)</f>
        <v>0</v>
      </c>
      <c r="K102" s="237" t="s">
        <v>21</v>
      </c>
      <c r="L102" s="73"/>
      <c r="M102" s="242" t="s">
        <v>21</v>
      </c>
      <c r="N102" s="243" t="s">
        <v>46</v>
      </c>
      <c r="O102" s="48"/>
      <c r="P102" s="244">
        <f>O102*H102</f>
        <v>0</v>
      </c>
      <c r="Q102" s="244">
        <v>0</v>
      </c>
      <c r="R102" s="244">
        <f>Q102*H102</f>
        <v>0</v>
      </c>
      <c r="S102" s="244">
        <v>0</v>
      </c>
      <c r="T102" s="245">
        <f>S102*H102</f>
        <v>0</v>
      </c>
      <c r="AR102" s="25" t="s">
        <v>198</v>
      </c>
      <c r="AT102" s="25" t="s">
        <v>185</v>
      </c>
      <c r="AU102" s="25" t="s">
        <v>83</v>
      </c>
      <c r="AY102" s="25" t="s">
        <v>182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5" t="s">
        <v>83</v>
      </c>
      <c r="BK102" s="246">
        <f>ROUND(I102*H102,2)</f>
        <v>0</v>
      </c>
      <c r="BL102" s="25" t="s">
        <v>198</v>
      </c>
      <c r="BM102" s="25" t="s">
        <v>198</v>
      </c>
    </row>
    <row r="103" s="1" customFormat="1" ht="16.5" customHeight="1">
      <c r="B103" s="47"/>
      <c r="C103" s="235" t="s">
        <v>104</v>
      </c>
      <c r="D103" s="235" t="s">
        <v>185</v>
      </c>
      <c r="E103" s="236" t="s">
        <v>2107</v>
      </c>
      <c r="F103" s="237" t="s">
        <v>2108</v>
      </c>
      <c r="G103" s="238" t="s">
        <v>265</v>
      </c>
      <c r="H103" s="239">
        <v>0.59999999999999998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83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207</v>
      </c>
    </row>
    <row r="104" s="1" customFormat="1" ht="16.5" customHeight="1">
      <c r="B104" s="47"/>
      <c r="C104" s="235" t="s">
        <v>198</v>
      </c>
      <c r="D104" s="235" t="s">
        <v>185</v>
      </c>
      <c r="E104" s="236" t="s">
        <v>2109</v>
      </c>
      <c r="F104" s="237" t="s">
        <v>2110</v>
      </c>
      <c r="G104" s="238" t="s">
        <v>265</v>
      </c>
      <c r="H104" s="239">
        <v>9.9350000000000005</v>
      </c>
      <c r="I104" s="240"/>
      <c r="J104" s="241">
        <f>ROUND(I104*H104,2)</f>
        <v>0</v>
      </c>
      <c r="K104" s="237" t="s">
        <v>21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198</v>
      </c>
      <c r="AT104" s="25" t="s">
        <v>185</v>
      </c>
      <c r="AU104" s="25" t="s">
        <v>83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198</v>
      </c>
      <c r="BM104" s="25" t="s">
        <v>215</v>
      </c>
    </row>
    <row r="105" s="1" customFormat="1" ht="25.5" customHeight="1">
      <c r="B105" s="47"/>
      <c r="C105" s="235" t="s">
        <v>181</v>
      </c>
      <c r="D105" s="235" t="s">
        <v>185</v>
      </c>
      <c r="E105" s="236" t="s">
        <v>2111</v>
      </c>
      <c r="F105" s="237" t="s">
        <v>2112</v>
      </c>
      <c r="G105" s="238" t="s">
        <v>265</v>
      </c>
      <c r="H105" s="239">
        <v>21.48</v>
      </c>
      <c r="I105" s="240"/>
      <c r="J105" s="241">
        <f>ROUND(I105*H105,2)</f>
        <v>0</v>
      </c>
      <c r="K105" s="237" t="s">
        <v>21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83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223</v>
      </c>
    </row>
    <row r="106" s="1" customFormat="1" ht="16.5" customHeight="1">
      <c r="B106" s="47"/>
      <c r="C106" s="235" t="s">
        <v>207</v>
      </c>
      <c r="D106" s="235" t="s">
        <v>185</v>
      </c>
      <c r="E106" s="236" t="s">
        <v>415</v>
      </c>
      <c r="F106" s="237" t="s">
        <v>2113</v>
      </c>
      <c r="G106" s="238" t="s">
        <v>265</v>
      </c>
      <c r="H106" s="239">
        <v>18.385999999999999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83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233</v>
      </c>
    </row>
    <row r="107" s="1" customFormat="1" ht="16.5" customHeight="1">
      <c r="B107" s="47"/>
      <c r="C107" s="235" t="s">
        <v>211</v>
      </c>
      <c r="D107" s="235" t="s">
        <v>185</v>
      </c>
      <c r="E107" s="236" t="s">
        <v>2114</v>
      </c>
      <c r="F107" s="237" t="s">
        <v>2115</v>
      </c>
      <c r="G107" s="238" t="s">
        <v>265</v>
      </c>
      <c r="H107" s="239">
        <v>62.512999999999998</v>
      </c>
      <c r="I107" s="240"/>
      <c r="J107" s="241">
        <f>ROUND(I107*H107,2)</f>
        <v>0</v>
      </c>
      <c r="K107" s="237" t="s">
        <v>21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198</v>
      </c>
      <c r="AT107" s="25" t="s">
        <v>185</v>
      </c>
      <c r="AU107" s="25" t="s">
        <v>83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198</v>
      </c>
      <c r="BM107" s="25" t="s">
        <v>313</v>
      </c>
    </row>
    <row r="108" s="1" customFormat="1" ht="16.5" customHeight="1">
      <c r="B108" s="47"/>
      <c r="C108" s="235" t="s">
        <v>215</v>
      </c>
      <c r="D108" s="235" t="s">
        <v>185</v>
      </c>
      <c r="E108" s="236" t="s">
        <v>2116</v>
      </c>
      <c r="F108" s="237" t="s">
        <v>2117</v>
      </c>
      <c r="G108" s="238" t="s">
        <v>265</v>
      </c>
      <c r="H108" s="239">
        <v>25.741</v>
      </c>
      <c r="I108" s="240"/>
      <c r="J108" s="241">
        <f>ROUND(I108*H108,2)</f>
        <v>0</v>
      </c>
      <c r="K108" s="237" t="s">
        <v>21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</v>
      </c>
      <c r="R108" s="244">
        <f>Q108*H108</f>
        <v>0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83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430</v>
      </c>
    </row>
    <row r="109" s="1" customFormat="1" ht="16.5" customHeight="1">
      <c r="B109" s="47"/>
      <c r="C109" s="235" t="s">
        <v>219</v>
      </c>
      <c r="D109" s="235" t="s">
        <v>185</v>
      </c>
      <c r="E109" s="236" t="s">
        <v>288</v>
      </c>
      <c r="F109" s="237" t="s">
        <v>2118</v>
      </c>
      <c r="G109" s="238" t="s">
        <v>265</v>
      </c>
      <c r="H109" s="239">
        <v>25.741</v>
      </c>
      <c r="I109" s="240"/>
      <c r="J109" s="241">
        <f>ROUND(I109*H109,2)</f>
        <v>0</v>
      </c>
      <c r="K109" s="237" t="s">
        <v>21</v>
      </c>
      <c r="L109" s="73"/>
      <c r="M109" s="242" t="s">
        <v>21</v>
      </c>
      <c r="N109" s="243" t="s">
        <v>46</v>
      </c>
      <c r="O109" s="48"/>
      <c r="P109" s="244">
        <f>O109*H109</f>
        <v>0</v>
      </c>
      <c r="Q109" s="244">
        <v>0</v>
      </c>
      <c r="R109" s="244">
        <f>Q109*H109</f>
        <v>0</v>
      </c>
      <c r="S109" s="244">
        <v>0</v>
      </c>
      <c r="T109" s="245">
        <f>S109*H109</f>
        <v>0</v>
      </c>
      <c r="AR109" s="25" t="s">
        <v>198</v>
      </c>
      <c r="AT109" s="25" t="s">
        <v>185</v>
      </c>
      <c r="AU109" s="25" t="s">
        <v>83</v>
      </c>
      <c r="AY109" s="25" t="s">
        <v>182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5" t="s">
        <v>83</v>
      </c>
      <c r="BK109" s="246">
        <f>ROUND(I109*H109,2)</f>
        <v>0</v>
      </c>
      <c r="BL109" s="25" t="s">
        <v>198</v>
      </c>
      <c r="BM109" s="25" t="s">
        <v>444</v>
      </c>
    </row>
    <row r="110" s="1" customFormat="1" ht="16.5" customHeight="1">
      <c r="B110" s="47"/>
      <c r="C110" s="235" t="s">
        <v>223</v>
      </c>
      <c r="D110" s="235" t="s">
        <v>185</v>
      </c>
      <c r="E110" s="236" t="s">
        <v>2119</v>
      </c>
      <c r="F110" s="237" t="s">
        <v>2120</v>
      </c>
      <c r="G110" s="238" t="s">
        <v>265</v>
      </c>
      <c r="H110" s="239">
        <v>25.741</v>
      </c>
      <c r="I110" s="240"/>
      <c r="J110" s="241">
        <f>ROUND(I110*H110,2)</f>
        <v>0</v>
      </c>
      <c r="K110" s="237" t="s">
        <v>21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198</v>
      </c>
      <c r="AT110" s="25" t="s">
        <v>185</v>
      </c>
      <c r="AU110" s="25" t="s">
        <v>83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198</v>
      </c>
      <c r="BM110" s="25" t="s">
        <v>455</v>
      </c>
    </row>
    <row r="111" s="11" customFormat="1" ht="37.44" customHeight="1">
      <c r="B111" s="219"/>
      <c r="C111" s="220"/>
      <c r="D111" s="221" t="s">
        <v>74</v>
      </c>
      <c r="E111" s="222" t="s">
        <v>973</v>
      </c>
      <c r="F111" s="222" t="s">
        <v>2121</v>
      </c>
      <c r="G111" s="220"/>
      <c r="H111" s="220"/>
      <c r="I111" s="223"/>
      <c r="J111" s="224">
        <f>BK111</f>
        <v>0</v>
      </c>
      <c r="K111" s="220"/>
      <c r="L111" s="225"/>
      <c r="M111" s="226"/>
      <c r="N111" s="227"/>
      <c r="O111" s="227"/>
      <c r="P111" s="228">
        <f>SUM(P112:P118)</f>
        <v>0</v>
      </c>
      <c r="Q111" s="227"/>
      <c r="R111" s="228">
        <f>SUM(R112:R118)</f>
        <v>0</v>
      </c>
      <c r="S111" s="227"/>
      <c r="T111" s="229">
        <f>SUM(T112:T118)</f>
        <v>0</v>
      </c>
      <c r="AR111" s="230" t="s">
        <v>83</v>
      </c>
      <c r="AT111" s="231" t="s">
        <v>74</v>
      </c>
      <c r="AU111" s="231" t="s">
        <v>75</v>
      </c>
      <c r="AY111" s="230" t="s">
        <v>182</v>
      </c>
      <c r="BK111" s="232">
        <f>SUM(BK112:BK118)</f>
        <v>0</v>
      </c>
    </row>
    <row r="112" s="1" customFormat="1" ht="16.5" customHeight="1">
      <c r="B112" s="47"/>
      <c r="C112" s="235" t="s">
        <v>227</v>
      </c>
      <c r="D112" s="235" t="s">
        <v>185</v>
      </c>
      <c r="E112" s="236" t="s">
        <v>2122</v>
      </c>
      <c r="F112" s="237" t="s">
        <v>2123</v>
      </c>
      <c r="G112" s="238" t="s">
        <v>250</v>
      </c>
      <c r="H112" s="239">
        <v>4.8600000000000003</v>
      </c>
      <c r="I112" s="240"/>
      <c r="J112" s="241">
        <f>ROUND(I112*H112,2)</f>
        <v>0</v>
      </c>
      <c r="K112" s="237" t="s">
        <v>21</v>
      </c>
      <c r="L112" s="73"/>
      <c r="M112" s="242" t="s">
        <v>21</v>
      </c>
      <c r="N112" s="243" t="s">
        <v>46</v>
      </c>
      <c r="O112" s="48"/>
      <c r="P112" s="244">
        <f>O112*H112</f>
        <v>0</v>
      </c>
      <c r="Q112" s="244">
        <v>0</v>
      </c>
      <c r="R112" s="244">
        <f>Q112*H112</f>
        <v>0</v>
      </c>
      <c r="S112" s="244">
        <v>0</v>
      </c>
      <c r="T112" s="245">
        <f>S112*H112</f>
        <v>0</v>
      </c>
      <c r="AR112" s="25" t="s">
        <v>198</v>
      </c>
      <c r="AT112" s="25" t="s">
        <v>185</v>
      </c>
      <c r="AU112" s="25" t="s">
        <v>83</v>
      </c>
      <c r="AY112" s="25" t="s">
        <v>182</v>
      </c>
      <c r="BE112" s="246">
        <f>IF(N112="základní",J112,0)</f>
        <v>0</v>
      </c>
      <c r="BF112" s="246">
        <f>IF(N112="snížená",J112,0)</f>
        <v>0</v>
      </c>
      <c r="BG112" s="246">
        <f>IF(N112="zákl. přenesená",J112,0)</f>
        <v>0</v>
      </c>
      <c r="BH112" s="246">
        <f>IF(N112="sníž. přenesená",J112,0)</f>
        <v>0</v>
      </c>
      <c r="BI112" s="246">
        <f>IF(N112="nulová",J112,0)</f>
        <v>0</v>
      </c>
      <c r="BJ112" s="25" t="s">
        <v>83</v>
      </c>
      <c r="BK112" s="246">
        <f>ROUND(I112*H112,2)</f>
        <v>0</v>
      </c>
      <c r="BL112" s="25" t="s">
        <v>198</v>
      </c>
      <c r="BM112" s="25" t="s">
        <v>464</v>
      </c>
    </row>
    <row r="113" s="13" customFormat="1">
      <c r="B113" s="262"/>
      <c r="C113" s="263"/>
      <c r="D113" s="253" t="s">
        <v>252</v>
      </c>
      <c r="E113" s="264" t="s">
        <v>21</v>
      </c>
      <c r="F113" s="265" t="s">
        <v>2124</v>
      </c>
      <c r="G113" s="263"/>
      <c r="H113" s="266">
        <v>4.8600000000000003</v>
      </c>
      <c r="I113" s="267"/>
      <c r="J113" s="263"/>
      <c r="K113" s="263"/>
      <c r="L113" s="268"/>
      <c r="M113" s="269"/>
      <c r="N113" s="270"/>
      <c r="O113" s="270"/>
      <c r="P113" s="270"/>
      <c r="Q113" s="270"/>
      <c r="R113" s="270"/>
      <c r="S113" s="270"/>
      <c r="T113" s="271"/>
      <c r="AT113" s="272" t="s">
        <v>252</v>
      </c>
      <c r="AU113" s="272" t="s">
        <v>83</v>
      </c>
      <c r="AV113" s="13" t="s">
        <v>85</v>
      </c>
      <c r="AW113" s="13" t="s">
        <v>38</v>
      </c>
      <c r="AX113" s="13" t="s">
        <v>75</v>
      </c>
      <c r="AY113" s="272" t="s">
        <v>182</v>
      </c>
    </row>
    <row r="114" s="14" customFormat="1">
      <c r="B114" s="273"/>
      <c r="C114" s="274"/>
      <c r="D114" s="253" t="s">
        <v>252</v>
      </c>
      <c r="E114" s="275" t="s">
        <v>21</v>
      </c>
      <c r="F114" s="276" t="s">
        <v>270</v>
      </c>
      <c r="G114" s="274"/>
      <c r="H114" s="277">
        <v>4.8600000000000003</v>
      </c>
      <c r="I114" s="278"/>
      <c r="J114" s="274"/>
      <c r="K114" s="274"/>
      <c r="L114" s="279"/>
      <c r="M114" s="280"/>
      <c r="N114" s="281"/>
      <c r="O114" s="281"/>
      <c r="P114" s="281"/>
      <c r="Q114" s="281"/>
      <c r="R114" s="281"/>
      <c r="S114" s="281"/>
      <c r="T114" s="282"/>
      <c r="AT114" s="283" t="s">
        <v>252</v>
      </c>
      <c r="AU114" s="283" t="s">
        <v>83</v>
      </c>
      <c r="AV114" s="14" t="s">
        <v>198</v>
      </c>
      <c r="AW114" s="14" t="s">
        <v>38</v>
      </c>
      <c r="AX114" s="14" t="s">
        <v>83</v>
      </c>
      <c r="AY114" s="283" t="s">
        <v>182</v>
      </c>
    </row>
    <row r="115" s="1" customFormat="1" ht="16.5" customHeight="1">
      <c r="B115" s="47"/>
      <c r="C115" s="235" t="s">
        <v>233</v>
      </c>
      <c r="D115" s="235" t="s">
        <v>185</v>
      </c>
      <c r="E115" s="236" t="s">
        <v>2125</v>
      </c>
      <c r="F115" s="237" t="s">
        <v>2126</v>
      </c>
      <c r="G115" s="238" t="s">
        <v>613</v>
      </c>
      <c r="H115" s="239">
        <v>26.5</v>
      </c>
      <c r="I115" s="240"/>
      <c r="J115" s="241">
        <f>ROUND(I115*H115,2)</f>
        <v>0</v>
      </c>
      <c r="K115" s="237" t="s">
        <v>21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83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476</v>
      </c>
    </row>
    <row r="116" s="1" customFormat="1" ht="16.5" customHeight="1">
      <c r="B116" s="47"/>
      <c r="C116" s="235" t="s">
        <v>238</v>
      </c>
      <c r="D116" s="235" t="s">
        <v>185</v>
      </c>
      <c r="E116" s="236" t="s">
        <v>2127</v>
      </c>
      <c r="F116" s="237" t="s">
        <v>2128</v>
      </c>
      <c r="G116" s="238" t="s">
        <v>250</v>
      </c>
      <c r="H116" s="239">
        <v>1.5</v>
      </c>
      <c r="I116" s="240"/>
      <c r="J116" s="241">
        <f>ROUND(I116*H116,2)</f>
        <v>0</v>
      </c>
      <c r="K116" s="237" t="s">
        <v>21</v>
      </c>
      <c r="L116" s="73"/>
      <c r="M116" s="242" t="s">
        <v>21</v>
      </c>
      <c r="N116" s="243" t="s">
        <v>46</v>
      </c>
      <c r="O116" s="48"/>
      <c r="P116" s="244">
        <f>O116*H116</f>
        <v>0</v>
      </c>
      <c r="Q116" s="244">
        <v>0</v>
      </c>
      <c r="R116" s="244">
        <f>Q116*H116</f>
        <v>0</v>
      </c>
      <c r="S116" s="244">
        <v>0</v>
      </c>
      <c r="T116" s="245">
        <f>S116*H116</f>
        <v>0</v>
      </c>
      <c r="AR116" s="25" t="s">
        <v>198</v>
      </c>
      <c r="AT116" s="25" t="s">
        <v>185</v>
      </c>
      <c r="AU116" s="25" t="s">
        <v>83</v>
      </c>
      <c r="AY116" s="25" t="s">
        <v>182</v>
      </c>
      <c r="BE116" s="246">
        <f>IF(N116="základní",J116,0)</f>
        <v>0</v>
      </c>
      <c r="BF116" s="246">
        <f>IF(N116="snížená",J116,0)</f>
        <v>0</v>
      </c>
      <c r="BG116" s="246">
        <f>IF(N116="zákl. přenesená",J116,0)</f>
        <v>0</v>
      </c>
      <c r="BH116" s="246">
        <f>IF(N116="sníž. přenesená",J116,0)</f>
        <v>0</v>
      </c>
      <c r="BI116" s="246">
        <f>IF(N116="nulová",J116,0)</f>
        <v>0</v>
      </c>
      <c r="BJ116" s="25" t="s">
        <v>83</v>
      </c>
      <c r="BK116" s="246">
        <f>ROUND(I116*H116,2)</f>
        <v>0</v>
      </c>
      <c r="BL116" s="25" t="s">
        <v>198</v>
      </c>
      <c r="BM116" s="25" t="s">
        <v>491</v>
      </c>
    </row>
    <row r="117" s="13" customFormat="1">
      <c r="B117" s="262"/>
      <c r="C117" s="263"/>
      <c r="D117" s="253" t="s">
        <v>252</v>
      </c>
      <c r="E117" s="264" t="s">
        <v>21</v>
      </c>
      <c r="F117" s="265" t="s">
        <v>2129</v>
      </c>
      <c r="G117" s="263"/>
      <c r="H117" s="266">
        <v>1.5</v>
      </c>
      <c r="I117" s="267"/>
      <c r="J117" s="263"/>
      <c r="K117" s="263"/>
      <c r="L117" s="268"/>
      <c r="M117" s="269"/>
      <c r="N117" s="270"/>
      <c r="O117" s="270"/>
      <c r="P117" s="270"/>
      <c r="Q117" s="270"/>
      <c r="R117" s="270"/>
      <c r="S117" s="270"/>
      <c r="T117" s="271"/>
      <c r="AT117" s="272" t="s">
        <v>252</v>
      </c>
      <c r="AU117" s="272" t="s">
        <v>83</v>
      </c>
      <c r="AV117" s="13" t="s">
        <v>85</v>
      </c>
      <c r="AW117" s="13" t="s">
        <v>38</v>
      </c>
      <c r="AX117" s="13" t="s">
        <v>75</v>
      </c>
      <c r="AY117" s="272" t="s">
        <v>182</v>
      </c>
    </row>
    <row r="118" s="14" customFormat="1">
      <c r="B118" s="273"/>
      <c r="C118" s="274"/>
      <c r="D118" s="253" t="s">
        <v>252</v>
      </c>
      <c r="E118" s="275" t="s">
        <v>21</v>
      </c>
      <c r="F118" s="276" t="s">
        <v>270</v>
      </c>
      <c r="G118" s="274"/>
      <c r="H118" s="277">
        <v>1.5</v>
      </c>
      <c r="I118" s="278"/>
      <c r="J118" s="274"/>
      <c r="K118" s="274"/>
      <c r="L118" s="279"/>
      <c r="M118" s="280"/>
      <c r="N118" s="281"/>
      <c r="O118" s="281"/>
      <c r="P118" s="281"/>
      <c r="Q118" s="281"/>
      <c r="R118" s="281"/>
      <c r="S118" s="281"/>
      <c r="T118" s="282"/>
      <c r="AT118" s="283" t="s">
        <v>252</v>
      </c>
      <c r="AU118" s="283" t="s">
        <v>83</v>
      </c>
      <c r="AV118" s="14" t="s">
        <v>198</v>
      </c>
      <c r="AW118" s="14" t="s">
        <v>38</v>
      </c>
      <c r="AX118" s="14" t="s">
        <v>83</v>
      </c>
      <c r="AY118" s="283" t="s">
        <v>182</v>
      </c>
    </row>
    <row r="119" s="11" customFormat="1" ht="37.44" customHeight="1">
      <c r="B119" s="219"/>
      <c r="C119" s="220"/>
      <c r="D119" s="221" t="s">
        <v>74</v>
      </c>
      <c r="E119" s="222" t="s">
        <v>983</v>
      </c>
      <c r="F119" s="222" t="s">
        <v>2130</v>
      </c>
      <c r="G119" s="220"/>
      <c r="H119" s="220"/>
      <c r="I119" s="223"/>
      <c r="J119" s="224">
        <f>BK119</f>
        <v>0</v>
      </c>
      <c r="K119" s="220"/>
      <c r="L119" s="225"/>
      <c r="M119" s="226"/>
      <c r="N119" s="227"/>
      <c r="O119" s="227"/>
      <c r="P119" s="228">
        <f>SUM(P120:P122)</f>
        <v>0</v>
      </c>
      <c r="Q119" s="227"/>
      <c r="R119" s="228">
        <f>SUM(R120:R122)</f>
        <v>0</v>
      </c>
      <c r="S119" s="227"/>
      <c r="T119" s="229">
        <f>SUM(T120:T122)</f>
        <v>0</v>
      </c>
      <c r="AR119" s="230" t="s">
        <v>83</v>
      </c>
      <c r="AT119" s="231" t="s">
        <v>74</v>
      </c>
      <c r="AU119" s="231" t="s">
        <v>75</v>
      </c>
      <c r="AY119" s="230" t="s">
        <v>182</v>
      </c>
      <c r="BK119" s="232">
        <f>SUM(BK120:BK122)</f>
        <v>0</v>
      </c>
    </row>
    <row r="120" s="1" customFormat="1" ht="16.5" customHeight="1">
      <c r="B120" s="47"/>
      <c r="C120" s="235" t="s">
        <v>313</v>
      </c>
      <c r="D120" s="235" t="s">
        <v>185</v>
      </c>
      <c r="E120" s="236" t="s">
        <v>2131</v>
      </c>
      <c r="F120" s="237" t="s">
        <v>2132</v>
      </c>
      <c r="G120" s="238" t="s">
        <v>613</v>
      </c>
      <c r="H120" s="239">
        <v>0.40000000000000002</v>
      </c>
      <c r="I120" s="240"/>
      <c r="J120" s="241">
        <f>ROUND(I120*H120,2)</f>
        <v>0</v>
      </c>
      <c r="K120" s="237" t="s">
        <v>21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0</v>
      </c>
      <c r="R120" s="244">
        <f>Q120*H120</f>
        <v>0</v>
      </c>
      <c r="S120" s="244">
        <v>0</v>
      </c>
      <c r="T120" s="245">
        <f>S120*H120</f>
        <v>0</v>
      </c>
      <c r="AR120" s="25" t="s">
        <v>198</v>
      </c>
      <c r="AT120" s="25" t="s">
        <v>185</v>
      </c>
      <c r="AU120" s="25" t="s">
        <v>83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198</v>
      </c>
      <c r="BM120" s="25" t="s">
        <v>503</v>
      </c>
    </row>
    <row r="121" s="1" customFormat="1" ht="16.5" customHeight="1">
      <c r="B121" s="47"/>
      <c r="C121" s="235" t="s">
        <v>10</v>
      </c>
      <c r="D121" s="235" t="s">
        <v>185</v>
      </c>
      <c r="E121" s="236" t="s">
        <v>2133</v>
      </c>
      <c r="F121" s="237" t="s">
        <v>2134</v>
      </c>
      <c r="G121" s="238" t="s">
        <v>613</v>
      </c>
      <c r="H121" s="239">
        <v>0.20000000000000001</v>
      </c>
      <c r="I121" s="240"/>
      <c r="J121" s="241">
        <f>ROUND(I121*H121,2)</f>
        <v>0</v>
      </c>
      <c r="K121" s="237" t="s">
        <v>21</v>
      </c>
      <c r="L121" s="73"/>
      <c r="M121" s="242" t="s">
        <v>21</v>
      </c>
      <c r="N121" s="243" t="s">
        <v>46</v>
      </c>
      <c r="O121" s="48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5" t="s">
        <v>198</v>
      </c>
      <c r="AT121" s="25" t="s">
        <v>185</v>
      </c>
      <c r="AU121" s="25" t="s">
        <v>83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198</v>
      </c>
      <c r="BM121" s="25" t="s">
        <v>517</v>
      </c>
    </row>
    <row r="122" s="1" customFormat="1" ht="16.5" customHeight="1">
      <c r="B122" s="47"/>
      <c r="C122" s="235" t="s">
        <v>430</v>
      </c>
      <c r="D122" s="235" t="s">
        <v>185</v>
      </c>
      <c r="E122" s="236" t="s">
        <v>2135</v>
      </c>
      <c r="F122" s="237" t="s">
        <v>2136</v>
      </c>
      <c r="G122" s="238" t="s">
        <v>613</v>
      </c>
      <c r="H122" s="239">
        <v>0.20000000000000001</v>
      </c>
      <c r="I122" s="240"/>
      <c r="J122" s="241">
        <f>ROUND(I122*H122,2)</f>
        <v>0</v>
      </c>
      <c r="K122" s="237" t="s">
        <v>21</v>
      </c>
      <c r="L122" s="73"/>
      <c r="M122" s="242" t="s">
        <v>21</v>
      </c>
      <c r="N122" s="243" t="s">
        <v>46</v>
      </c>
      <c r="O122" s="48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AR122" s="25" t="s">
        <v>198</v>
      </c>
      <c r="AT122" s="25" t="s">
        <v>185</v>
      </c>
      <c r="AU122" s="25" t="s">
        <v>83</v>
      </c>
      <c r="AY122" s="25" t="s">
        <v>182</v>
      </c>
      <c r="BE122" s="246">
        <f>IF(N122="základní",J122,0)</f>
        <v>0</v>
      </c>
      <c r="BF122" s="246">
        <f>IF(N122="snížená",J122,0)</f>
        <v>0</v>
      </c>
      <c r="BG122" s="246">
        <f>IF(N122="zákl. přenesená",J122,0)</f>
        <v>0</v>
      </c>
      <c r="BH122" s="246">
        <f>IF(N122="sníž. přenesená",J122,0)</f>
        <v>0</v>
      </c>
      <c r="BI122" s="246">
        <f>IF(N122="nulová",J122,0)</f>
        <v>0</v>
      </c>
      <c r="BJ122" s="25" t="s">
        <v>83</v>
      </c>
      <c r="BK122" s="246">
        <f>ROUND(I122*H122,2)</f>
        <v>0</v>
      </c>
      <c r="BL122" s="25" t="s">
        <v>198</v>
      </c>
      <c r="BM122" s="25" t="s">
        <v>534</v>
      </c>
    </row>
    <row r="123" s="11" customFormat="1" ht="37.44" customHeight="1">
      <c r="B123" s="219"/>
      <c r="C123" s="220"/>
      <c r="D123" s="221" t="s">
        <v>74</v>
      </c>
      <c r="E123" s="222" t="s">
        <v>992</v>
      </c>
      <c r="F123" s="222" t="s">
        <v>2137</v>
      </c>
      <c r="G123" s="220"/>
      <c r="H123" s="220"/>
      <c r="I123" s="223"/>
      <c r="J123" s="224">
        <f>BK123</f>
        <v>0</v>
      </c>
      <c r="K123" s="220"/>
      <c r="L123" s="225"/>
      <c r="M123" s="226"/>
      <c r="N123" s="227"/>
      <c r="O123" s="227"/>
      <c r="P123" s="228">
        <f>P124</f>
        <v>0</v>
      </c>
      <c r="Q123" s="227"/>
      <c r="R123" s="228">
        <f>R124</f>
        <v>0</v>
      </c>
      <c r="S123" s="227"/>
      <c r="T123" s="229">
        <f>T124</f>
        <v>0</v>
      </c>
      <c r="AR123" s="230" t="s">
        <v>83</v>
      </c>
      <c r="AT123" s="231" t="s">
        <v>74</v>
      </c>
      <c r="AU123" s="231" t="s">
        <v>75</v>
      </c>
      <c r="AY123" s="230" t="s">
        <v>182</v>
      </c>
      <c r="BK123" s="232">
        <f>BK124</f>
        <v>0</v>
      </c>
    </row>
    <row r="124" s="1" customFormat="1" ht="16.5" customHeight="1">
      <c r="B124" s="47"/>
      <c r="C124" s="235" t="s">
        <v>435</v>
      </c>
      <c r="D124" s="235" t="s">
        <v>185</v>
      </c>
      <c r="E124" s="236" t="s">
        <v>2138</v>
      </c>
      <c r="F124" s="237" t="s">
        <v>2139</v>
      </c>
      <c r="G124" s="238" t="s">
        <v>303</v>
      </c>
      <c r="H124" s="239">
        <v>48.234000000000002</v>
      </c>
      <c r="I124" s="240"/>
      <c r="J124" s="241">
        <f>ROUND(I124*H124,2)</f>
        <v>0</v>
      </c>
      <c r="K124" s="237" t="s">
        <v>21</v>
      </c>
      <c r="L124" s="73"/>
      <c r="M124" s="242" t="s">
        <v>21</v>
      </c>
      <c r="N124" s="243" t="s">
        <v>46</v>
      </c>
      <c r="O124" s="48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AR124" s="25" t="s">
        <v>198</v>
      </c>
      <c r="AT124" s="25" t="s">
        <v>185</v>
      </c>
      <c r="AU124" s="25" t="s">
        <v>83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543</v>
      </c>
    </row>
    <row r="125" s="11" customFormat="1" ht="37.44" customHeight="1">
      <c r="B125" s="219"/>
      <c r="C125" s="220"/>
      <c r="D125" s="221" t="s">
        <v>74</v>
      </c>
      <c r="E125" s="222" t="s">
        <v>1277</v>
      </c>
      <c r="F125" s="222" t="s">
        <v>1278</v>
      </c>
      <c r="G125" s="220"/>
      <c r="H125" s="220"/>
      <c r="I125" s="223"/>
      <c r="J125" s="224">
        <f>BK125</f>
        <v>0</v>
      </c>
      <c r="K125" s="220"/>
      <c r="L125" s="225"/>
      <c r="M125" s="226"/>
      <c r="N125" s="227"/>
      <c r="O125" s="227"/>
      <c r="P125" s="228">
        <f>SUM(P126:P129)</f>
        <v>0</v>
      </c>
      <c r="Q125" s="227"/>
      <c r="R125" s="228">
        <f>SUM(R126:R129)</f>
        <v>0</v>
      </c>
      <c r="S125" s="227"/>
      <c r="T125" s="229">
        <f>SUM(T126:T129)</f>
        <v>0</v>
      </c>
      <c r="AR125" s="230" t="s">
        <v>85</v>
      </c>
      <c r="AT125" s="231" t="s">
        <v>74</v>
      </c>
      <c r="AU125" s="231" t="s">
        <v>75</v>
      </c>
      <c r="AY125" s="230" t="s">
        <v>182</v>
      </c>
      <c r="BK125" s="232">
        <f>SUM(BK126:BK129)</f>
        <v>0</v>
      </c>
    </row>
    <row r="126" s="1" customFormat="1" ht="16.5" customHeight="1">
      <c r="B126" s="47"/>
      <c r="C126" s="235" t="s">
        <v>444</v>
      </c>
      <c r="D126" s="235" t="s">
        <v>185</v>
      </c>
      <c r="E126" s="236" t="s">
        <v>2140</v>
      </c>
      <c r="F126" s="237" t="s">
        <v>2141</v>
      </c>
      <c r="G126" s="238" t="s">
        <v>257</v>
      </c>
      <c r="H126" s="239">
        <v>4</v>
      </c>
      <c r="I126" s="240"/>
      <c r="J126" s="241">
        <f>ROUND(I126*H126,2)</f>
        <v>0</v>
      </c>
      <c r="K126" s="237" t="s">
        <v>21</v>
      </c>
      <c r="L126" s="73"/>
      <c r="M126" s="242" t="s">
        <v>21</v>
      </c>
      <c r="N126" s="243" t="s">
        <v>46</v>
      </c>
      <c r="O126" s="48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AR126" s="25" t="s">
        <v>430</v>
      </c>
      <c r="AT126" s="25" t="s">
        <v>185</v>
      </c>
      <c r="AU126" s="25" t="s">
        <v>83</v>
      </c>
      <c r="AY126" s="25" t="s">
        <v>182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5" t="s">
        <v>83</v>
      </c>
      <c r="BK126" s="246">
        <f>ROUND(I126*H126,2)</f>
        <v>0</v>
      </c>
      <c r="BL126" s="25" t="s">
        <v>430</v>
      </c>
      <c r="BM126" s="25" t="s">
        <v>551</v>
      </c>
    </row>
    <row r="127" s="1" customFormat="1" ht="16.5" customHeight="1">
      <c r="B127" s="47"/>
      <c r="C127" s="235" t="s">
        <v>449</v>
      </c>
      <c r="D127" s="235" t="s">
        <v>185</v>
      </c>
      <c r="E127" s="236" t="s">
        <v>2142</v>
      </c>
      <c r="F127" s="237" t="s">
        <v>2143</v>
      </c>
      <c r="G127" s="238" t="s">
        <v>257</v>
      </c>
      <c r="H127" s="239">
        <v>4</v>
      </c>
      <c r="I127" s="240"/>
      <c r="J127" s="241">
        <f>ROUND(I127*H127,2)</f>
        <v>0</v>
      </c>
      <c r="K127" s="237" t="s">
        <v>21</v>
      </c>
      <c r="L127" s="73"/>
      <c r="M127" s="242" t="s">
        <v>21</v>
      </c>
      <c r="N127" s="243" t="s">
        <v>46</v>
      </c>
      <c r="O127" s="48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AR127" s="25" t="s">
        <v>430</v>
      </c>
      <c r="AT127" s="25" t="s">
        <v>185</v>
      </c>
      <c r="AU127" s="25" t="s">
        <v>83</v>
      </c>
      <c r="AY127" s="25" t="s">
        <v>182</v>
      </c>
      <c r="BE127" s="246">
        <f>IF(N127="základní",J127,0)</f>
        <v>0</v>
      </c>
      <c r="BF127" s="246">
        <f>IF(N127="snížená",J127,0)</f>
        <v>0</v>
      </c>
      <c r="BG127" s="246">
        <f>IF(N127="zákl. přenesená",J127,0)</f>
        <v>0</v>
      </c>
      <c r="BH127" s="246">
        <f>IF(N127="sníž. přenesená",J127,0)</f>
        <v>0</v>
      </c>
      <c r="BI127" s="246">
        <f>IF(N127="nulová",J127,0)</f>
        <v>0</v>
      </c>
      <c r="BJ127" s="25" t="s">
        <v>83</v>
      </c>
      <c r="BK127" s="246">
        <f>ROUND(I127*H127,2)</f>
        <v>0</v>
      </c>
      <c r="BL127" s="25" t="s">
        <v>430</v>
      </c>
      <c r="BM127" s="25" t="s">
        <v>559</v>
      </c>
    </row>
    <row r="128" s="1" customFormat="1" ht="16.5" customHeight="1">
      <c r="B128" s="47"/>
      <c r="C128" s="235" t="s">
        <v>455</v>
      </c>
      <c r="D128" s="235" t="s">
        <v>185</v>
      </c>
      <c r="E128" s="236" t="s">
        <v>2144</v>
      </c>
      <c r="F128" s="237" t="s">
        <v>2145</v>
      </c>
      <c r="G128" s="238" t="s">
        <v>250</v>
      </c>
      <c r="H128" s="239">
        <v>7.8730000000000002</v>
      </c>
      <c r="I128" s="240"/>
      <c r="J128" s="241">
        <f>ROUND(I128*H128,2)</f>
        <v>0</v>
      </c>
      <c r="K128" s="237" t="s">
        <v>21</v>
      </c>
      <c r="L128" s="73"/>
      <c r="M128" s="242" t="s">
        <v>21</v>
      </c>
      <c r="N128" s="243" t="s">
        <v>46</v>
      </c>
      <c r="O128" s="48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AR128" s="25" t="s">
        <v>430</v>
      </c>
      <c r="AT128" s="25" t="s">
        <v>185</v>
      </c>
      <c r="AU128" s="25" t="s">
        <v>83</v>
      </c>
      <c r="AY128" s="25" t="s">
        <v>182</v>
      </c>
      <c r="BE128" s="246">
        <f>IF(N128="základní",J128,0)</f>
        <v>0</v>
      </c>
      <c r="BF128" s="246">
        <f>IF(N128="snížená",J128,0)</f>
        <v>0</v>
      </c>
      <c r="BG128" s="246">
        <f>IF(N128="zákl. přenesená",J128,0)</f>
        <v>0</v>
      </c>
      <c r="BH128" s="246">
        <f>IF(N128="sníž. přenesená",J128,0)</f>
        <v>0</v>
      </c>
      <c r="BI128" s="246">
        <f>IF(N128="nulová",J128,0)</f>
        <v>0</v>
      </c>
      <c r="BJ128" s="25" t="s">
        <v>83</v>
      </c>
      <c r="BK128" s="246">
        <f>ROUND(I128*H128,2)</f>
        <v>0</v>
      </c>
      <c r="BL128" s="25" t="s">
        <v>430</v>
      </c>
      <c r="BM128" s="25" t="s">
        <v>567</v>
      </c>
    </row>
    <row r="129" s="1" customFormat="1" ht="16.5" customHeight="1">
      <c r="B129" s="47"/>
      <c r="C129" s="235" t="s">
        <v>9</v>
      </c>
      <c r="D129" s="235" t="s">
        <v>185</v>
      </c>
      <c r="E129" s="236" t="s">
        <v>2146</v>
      </c>
      <c r="F129" s="237" t="s">
        <v>2147</v>
      </c>
      <c r="G129" s="238" t="s">
        <v>613</v>
      </c>
      <c r="H129" s="239">
        <v>17.899999999999999</v>
      </c>
      <c r="I129" s="240"/>
      <c r="J129" s="241">
        <f>ROUND(I129*H129,2)</f>
        <v>0</v>
      </c>
      <c r="K129" s="237" t="s">
        <v>21</v>
      </c>
      <c r="L129" s="73"/>
      <c r="M129" s="242" t="s">
        <v>21</v>
      </c>
      <c r="N129" s="243" t="s">
        <v>46</v>
      </c>
      <c r="O129" s="48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AR129" s="25" t="s">
        <v>430</v>
      </c>
      <c r="AT129" s="25" t="s">
        <v>185</v>
      </c>
      <c r="AU129" s="25" t="s">
        <v>83</v>
      </c>
      <c r="AY129" s="25" t="s">
        <v>182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5" t="s">
        <v>83</v>
      </c>
      <c r="BK129" s="246">
        <f>ROUND(I129*H129,2)</f>
        <v>0</v>
      </c>
      <c r="BL129" s="25" t="s">
        <v>430</v>
      </c>
      <c r="BM129" s="25" t="s">
        <v>575</v>
      </c>
    </row>
    <row r="130" s="11" customFormat="1" ht="37.44" customHeight="1">
      <c r="B130" s="219"/>
      <c r="C130" s="220"/>
      <c r="D130" s="221" t="s">
        <v>74</v>
      </c>
      <c r="E130" s="222" t="s">
        <v>1378</v>
      </c>
      <c r="F130" s="222" t="s">
        <v>2148</v>
      </c>
      <c r="G130" s="220"/>
      <c r="H130" s="220"/>
      <c r="I130" s="223"/>
      <c r="J130" s="224">
        <f>BK130</f>
        <v>0</v>
      </c>
      <c r="K130" s="220"/>
      <c r="L130" s="225"/>
      <c r="M130" s="226"/>
      <c r="N130" s="227"/>
      <c r="O130" s="227"/>
      <c r="P130" s="228">
        <f>SUM(P131:P157)</f>
        <v>0</v>
      </c>
      <c r="Q130" s="227"/>
      <c r="R130" s="228">
        <f>SUM(R131:R157)</f>
        <v>0</v>
      </c>
      <c r="S130" s="227"/>
      <c r="T130" s="229">
        <f>SUM(T131:T157)</f>
        <v>0</v>
      </c>
      <c r="AR130" s="230" t="s">
        <v>85</v>
      </c>
      <c r="AT130" s="231" t="s">
        <v>74</v>
      </c>
      <c r="AU130" s="231" t="s">
        <v>75</v>
      </c>
      <c r="AY130" s="230" t="s">
        <v>182</v>
      </c>
      <c r="BK130" s="232">
        <f>SUM(BK131:BK157)</f>
        <v>0</v>
      </c>
    </row>
    <row r="131" s="1" customFormat="1" ht="16.5" customHeight="1">
      <c r="B131" s="47"/>
      <c r="C131" s="235" t="s">
        <v>464</v>
      </c>
      <c r="D131" s="235" t="s">
        <v>185</v>
      </c>
      <c r="E131" s="236" t="s">
        <v>2149</v>
      </c>
      <c r="F131" s="237" t="s">
        <v>2150</v>
      </c>
      <c r="G131" s="238" t="s">
        <v>613</v>
      </c>
      <c r="H131" s="239">
        <v>17.899999999999999</v>
      </c>
      <c r="I131" s="240"/>
      <c r="J131" s="241">
        <f>ROUND(I131*H131,2)</f>
        <v>0</v>
      </c>
      <c r="K131" s="237" t="s">
        <v>21</v>
      </c>
      <c r="L131" s="73"/>
      <c r="M131" s="242" t="s">
        <v>21</v>
      </c>
      <c r="N131" s="243" t="s">
        <v>46</v>
      </c>
      <c r="O131" s="48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AR131" s="25" t="s">
        <v>430</v>
      </c>
      <c r="AT131" s="25" t="s">
        <v>185</v>
      </c>
      <c r="AU131" s="25" t="s">
        <v>83</v>
      </c>
      <c r="AY131" s="25" t="s">
        <v>182</v>
      </c>
      <c r="BE131" s="246">
        <f>IF(N131="základní",J131,0)</f>
        <v>0</v>
      </c>
      <c r="BF131" s="246">
        <f>IF(N131="snížená",J131,0)</f>
        <v>0</v>
      </c>
      <c r="BG131" s="246">
        <f>IF(N131="zákl. přenesená",J131,0)</f>
        <v>0</v>
      </c>
      <c r="BH131" s="246">
        <f>IF(N131="sníž. přenesená",J131,0)</f>
        <v>0</v>
      </c>
      <c r="BI131" s="246">
        <f>IF(N131="nulová",J131,0)</f>
        <v>0</v>
      </c>
      <c r="BJ131" s="25" t="s">
        <v>83</v>
      </c>
      <c r="BK131" s="246">
        <f>ROUND(I131*H131,2)</f>
        <v>0</v>
      </c>
      <c r="BL131" s="25" t="s">
        <v>430</v>
      </c>
      <c r="BM131" s="25" t="s">
        <v>588</v>
      </c>
    </row>
    <row r="132" s="1" customFormat="1" ht="16.5" customHeight="1">
      <c r="B132" s="47"/>
      <c r="C132" s="235" t="s">
        <v>470</v>
      </c>
      <c r="D132" s="235" t="s">
        <v>185</v>
      </c>
      <c r="E132" s="236" t="s">
        <v>2151</v>
      </c>
      <c r="F132" s="237" t="s">
        <v>2152</v>
      </c>
      <c r="G132" s="238" t="s">
        <v>613</v>
      </c>
      <c r="H132" s="239">
        <v>59.740000000000002</v>
      </c>
      <c r="I132" s="240"/>
      <c r="J132" s="241">
        <f>ROUND(I132*H132,2)</f>
        <v>0</v>
      </c>
      <c r="K132" s="237" t="s">
        <v>21</v>
      </c>
      <c r="L132" s="73"/>
      <c r="M132" s="242" t="s">
        <v>21</v>
      </c>
      <c r="N132" s="243" t="s">
        <v>46</v>
      </c>
      <c r="O132" s="48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AR132" s="25" t="s">
        <v>430</v>
      </c>
      <c r="AT132" s="25" t="s">
        <v>185</v>
      </c>
      <c r="AU132" s="25" t="s">
        <v>83</v>
      </c>
      <c r="AY132" s="25" t="s">
        <v>182</v>
      </c>
      <c r="BE132" s="246">
        <f>IF(N132="základní",J132,0)</f>
        <v>0</v>
      </c>
      <c r="BF132" s="246">
        <f>IF(N132="snížená",J132,0)</f>
        <v>0</v>
      </c>
      <c r="BG132" s="246">
        <f>IF(N132="zákl. přenesená",J132,0)</f>
        <v>0</v>
      </c>
      <c r="BH132" s="246">
        <f>IF(N132="sníž. přenesená",J132,0)</f>
        <v>0</v>
      </c>
      <c r="BI132" s="246">
        <f>IF(N132="nulová",J132,0)</f>
        <v>0</v>
      </c>
      <c r="BJ132" s="25" t="s">
        <v>83</v>
      </c>
      <c r="BK132" s="246">
        <f>ROUND(I132*H132,2)</f>
        <v>0</v>
      </c>
      <c r="BL132" s="25" t="s">
        <v>430</v>
      </c>
      <c r="BM132" s="25" t="s">
        <v>603</v>
      </c>
    </row>
    <row r="133" s="1" customFormat="1" ht="16.5" customHeight="1">
      <c r="B133" s="47"/>
      <c r="C133" s="235" t="s">
        <v>476</v>
      </c>
      <c r="D133" s="235" t="s">
        <v>185</v>
      </c>
      <c r="E133" s="236" t="s">
        <v>2153</v>
      </c>
      <c r="F133" s="237" t="s">
        <v>2154</v>
      </c>
      <c r="G133" s="238" t="s">
        <v>613</v>
      </c>
      <c r="H133" s="239">
        <v>35.140000000000001</v>
      </c>
      <c r="I133" s="240"/>
      <c r="J133" s="241">
        <f>ROUND(I133*H133,2)</f>
        <v>0</v>
      </c>
      <c r="K133" s="237" t="s">
        <v>21</v>
      </c>
      <c r="L133" s="73"/>
      <c r="M133" s="242" t="s">
        <v>21</v>
      </c>
      <c r="N133" s="243" t="s">
        <v>46</v>
      </c>
      <c r="O133" s="48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AR133" s="25" t="s">
        <v>430</v>
      </c>
      <c r="AT133" s="25" t="s">
        <v>185</v>
      </c>
      <c r="AU133" s="25" t="s">
        <v>83</v>
      </c>
      <c r="AY133" s="25" t="s">
        <v>182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5" t="s">
        <v>83</v>
      </c>
      <c r="BK133" s="246">
        <f>ROUND(I133*H133,2)</f>
        <v>0</v>
      </c>
      <c r="BL133" s="25" t="s">
        <v>430</v>
      </c>
      <c r="BM133" s="25" t="s">
        <v>616</v>
      </c>
    </row>
    <row r="134" s="1" customFormat="1" ht="16.5" customHeight="1">
      <c r="B134" s="47"/>
      <c r="C134" s="235" t="s">
        <v>487</v>
      </c>
      <c r="D134" s="235" t="s">
        <v>185</v>
      </c>
      <c r="E134" s="236" t="s">
        <v>2155</v>
      </c>
      <c r="F134" s="237" t="s">
        <v>2156</v>
      </c>
      <c r="G134" s="238" t="s">
        <v>613</v>
      </c>
      <c r="H134" s="239">
        <v>4.5300000000000002</v>
      </c>
      <c r="I134" s="240"/>
      <c r="J134" s="241">
        <f>ROUND(I134*H134,2)</f>
        <v>0</v>
      </c>
      <c r="K134" s="237" t="s">
        <v>21</v>
      </c>
      <c r="L134" s="73"/>
      <c r="M134" s="242" t="s">
        <v>21</v>
      </c>
      <c r="N134" s="243" t="s">
        <v>46</v>
      </c>
      <c r="O134" s="48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AR134" s="25" t="s">
        <v>430</v>
      </c>
      <c r="AT134" s="25" t="s">
        <v>185</v>
      </c>
      <c r="AU134" s="25" t="s">
        <v>83</v>
      </c>
      <c r="AY134" s="25" t="s">
        <v>182</v>
      </c>
      <c r="BE134" s="246">
        <f>IF(N134="základní",J134,0)</f>
        <v>0</v>
      </c>
      <c r="BF134" s="246">
        <f>IF(N134="snížená",J134,0)</f>
        <v>0</v>
      </c>
      <c r="BG134" s="246">
        <f>IF(N134="zákl. přenesená",J134,0)</f>
        <v>0</v>
      </c>
      <c r="BH134" s="246">
        <f>IF(N134="sníž. přenesená",J134,0)</f>
        <v>0</v>
      </c>
      <c r="BI134" s="246">
        <f>IF(N134="nulová",J134,0)</f>
        <v>0</v>
      </c>
      <c r="BJ134" s="25" t="s">
        <v>83</v>
      </c>
      <c r="BK134" s="246">
        <f>ROUND(I134*H134,2)</f>
        <v>0</v>
      </c>
      <c r="BL134" s="25" t="s">
        <v>430</v>
      </c>
      <c r="BM134" s="25" t="s">
        <v>627</v>
      </c>
    </row>
    <row r="135" s="1" customFormat="1" ht="16.5" customHeight="1">
      <c r="B135" s="47"/>
      <c r="C135" s="235" t="s">
        <v>491</v>
      </c>
      <c r="D135" s="235" t="s">
        <v>185</v>
      </c>
      <c r="E135" s="236" t="s">
        <v>2157</v>
      </c>
      <c r="F135" s="237" t="s">
        <v>2158</v>
      </c>
      <c r="G135" s="238" t="s">
        <v>613</v>
      </c>
      <c r="H135" s="239">
        <v>27.739999999999998</v>
      </c>
      <c r="I135" s="240"/>
      <c r="J135" s="241">
        <f>ROUND(I135*H135,2)</f>
        <v>0</v>
      </c>
      <c r="K135" s="237" t="s">
        <v>21</v>
      </c>
      <c r="L135" s="73"/>
      <c r="M135" s="242" t="s">
        <v>21</v>
      </c>
      <c r="N135" s="243" t="s">
        <v>46</v>
      </c>
      <c r="O135" s="48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AR135" s="25" t="s">
        <v>430</v>
      </c>
      <c r="AT135" s="25" t="s">
        <v>185</v>
      </c>
      <c r="AU135" s="25" t="s">
        <v>83</v>
      </c>
      <c r="AY135" s="25" t="s">
        <v>182</v>
      </c>
      <c r="BE135" s="246">
        <f>IF(N135="základní",J135,0)</f>
        <v>0</v>
      </c>
      <c r="BF135" s="246">
        <f>IF(N135="snížená",J135,0)</f>
        <v>0</v>
      </c>
      <c r="BG135" s="246">
        <f>IF(N135="zákl. přenesená",J135,0)</f>
        <v>0</v>
      </c>
      <c r="BH135" s="246">
        <f>IF(N135="sníž. přenesená",J135,0)</f>
        <v>0</v>
      </c>
      <c r="BI135" s="246">
        <f>IF(N135="nulová",J135,0)</f>
        <v>0</v>
      </c>
      <c r="BJ135" s="25" t="s">
        <v>83</v>
      </c>
      <c r="BK135" s="246">
        <f>ROUND(I135*H135,2)</f>
        <v>0</v>
      </c>
      <c r="BL135" s="25" t="s">
        <v>430</v>
      </c>
      <c r="BM135" s="25" t="s">
        <v>639</v>
      </c>
    </row>
    <row r="136" s="1" customFormat="1" ht="16.5" customHeight="1">
      <c r="B136" s="47"/>
      <c r="C136" s="235" t="s">
        <v>495</v>
      </c>
      <c r="D136" s="235" t="s">
        <v>185</v>
      </c>
      <c r="E136" s="236" t="s">
        <v>2159</v>
      </c>
      <c r="F136" s="237" t="s">
        <v>2160</v>
      </c>
      <c r="G136" s="238" t="s">
        <v>257</v>
      </c>
      <c r="H136" s="239">
        <v>1</v>
      </c>
      <c r="I136" s="240"/>
      <c r="J136" s="241">
        <f>ROUND(I136*H136,2)</f>
        <v>0</v>
      </c>
      <c r="K136" s="237" t="s">
        <v>21</v>
      </c>
      <c r="L136" s="73"/>
      <c r="M136" s="242" t="s">
        <v>21</v>
      </c>
      <c r="N136" s="243" t="s">
        <v>46</v>
      </c>
      <c r="O136" s="48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AR136" s="25" t="s">
        <v>430</v>
      </c>
      <c r="AT136" s="25" t="s">
        <v>185</v>
      </c>
      <c r="AU136" s="25" t="s">
        <v>83</v>
      </c>
      <c r="AY136" s="25" t="s">
        <v>182</v>
      </c>
      <c r="BE136" s="246">
        <f>IF(N136="základní",J136,0)</f>
        <v>0</v>
      </c>
      <c r="BF136" s="246">
        <f>IF(N136="snížená",J136,0)</f>
        <v>0</v>
      </c>
      <c r="BG136" s="246">
        <f>IF(N136="zákl. přenesená",J136,0)</f>
        <v>0</v>
      </c>
      <c r="BH136" s="246">
        <f>IF(N136="sníž. přenesená",J136,0)</f>
        <v>0</v>
      </c>
      <c r="BI136" s="246">
        <f>IF(N136="nulová",J136,0)</f>
        <v>0</v>
      </c>
      <c r="BJ136" s="25" t="s">
        <v>83</v>
      </c>
      <c r="BK136" s="246">
        <f>ROUND(I136*H136,2)</f>
        <v>0</v>
      </c>
      <c r="BL136" s="25" t="s">
        <v>430</v>
      </c>
      <c r="BM136" s="25" t="s">
        <v>649</v>
      </c>
    </row>
    <row r="137" s="1" customFormat="1" ht="16.5" customHeight="1">
      <c r="B137" s="47"/>
      <c r="C137" s="235" t="s">
        <v>503</v>
      </c>
      <c r="D137" s="235" t="s">
        <v>185</v>
      </c>
      <c r="E137" s="236" t="s">
        <v>2161</v>
      </c>
      <c r="F137" s="237" t="s">
        <v>2162</v>
      </c>
      <c r="G137" s="238" t="s">
        <v>613</v>
      </c>
      <c r="H137" s="239">
        <v>14.199999999999999</v>
      </c>
      <c r="I137" s="240"/>
      <c r="J137" s="241">
        <f>ROUND(I137*H137,2)</f>
        <v>0</v>
      </c>
      <c r="K137" s="237" t="s">
        <v>21</v>
      </c>
      <c r="L137" s="73"/>
      <c r="M137" s="242" t="s">
        <v>21</v>
      </c>
      <c r="N137" s="243" t="s">
        <v>46</v>
      </c>
      <c r="O137" s="48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AR137" s="25" t="s">
        <v>430</v>
      </c>
      <c r="AT137" s="25" t="s">
        <v>185</v>
      </c>
      <c r="AU137" s="25" t="s">
        <v>83</v>
      </c>
      <c r="AY137" s="25" t="s">
        <v>182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5" t="s">
        <v>83</v>
      </c>
      <c r="BK137" s="246">
        <f>ROUND(I137*H137,2)</f>
        <v>0</v>
      </c>
      <c r="BL137" s="25" t="s">
        <v>430</v>
      </c>
      <c r="BM137" s="25" t="s">
        <v>657</v>
      </c>
    </row>
    <row r="138" s="1" customFormat="1" ht="16.5" customHeight="1">
      <c r="B138" s="47"/>
      <c r="C138" s="235" t="s">
        <v>510</v>
      </c>
      <c r="D138" s="235" t="s">
        <v>185</v>
      </c>
      <c r="E138" s="236" t="s">
        <v>2163</v>
      </c>
      <c r="F138" s="237" t="s">
        <v>2164</v>
      </c>
      <c r="G138" s="238" t="s">
        <v>613</v>
      </c>
      <c r="H138" s="239">
        <v>12</v>
      </c>
      <c r="I138" s="240"/>
      <c r="J138" s="241">
        <f>ROUND(I138*H138,2)</f>
        <v>0</v>
      </c>
      <c r="K138" s="237" t="s">
        <v>21</v>
      </c>
      <c r="L138" s="73"/>
      <c r="M138" s="242" t="s">
        <v>21</v>
      </c>
      <c r="N138" s="243" t="s">
        <v>46</v>
      </c>
      <c r="O138" s="48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AR138" s="25" t="s">
        <v>430</v>
      </c>
      <c r="AT138" s="25" t="s">
        <v>185</v>
      </c>
      <c r="AU138" s="25" t="s">
        <v>83</v>
      </c>
      <c r="AY138" s="25" t="s">
        <v>182</v>
      </c>
      <c r="BE138" s="246">
        <f>IF(N138="základní",J138,0)</f>
        <v>0</v>
      </c>
      <c r="BF138" s="246">
        <f>IF(N138="snížená",J138,0)</f>
        <v>0</v>
      </c>
      <c r="BG138" s="246">
        <f>IF(N138="zákl. přenesená",J138,0)</f>
        <v>0</v>
      </c>
      <c r="BH138" s="246">
        <f>IF(N138="sníž. přenesená",J138,0)</f>
        <v>0</v>
      </c>
      <c r="BI138" s="246">
        <f>IF(N138="nulová",J138,0)</f>
        <v>0</v>
      </c>
      <c r="BJ138" s="25" t="s">
        <v>83</v>
      </c>
      <c r="BK138" s="246">
        <f>ROUND(I138*H138,2)</f>
        <v>0</v>
      </c>
      <c r="BL138" s="25" t="s">
        <v>430</v>
      </c>
      <c r="BM138" s="25" t="s">
        <v>665</v>
      </c>
    </row>
    <row r="139" s="1" customFormat="1" ht="16.5" customHeight="1">
      <c r="B139" s="47"/>
      <c r="C139" s="235" t="s">
        <v>517</v>
      </c>
      <c r="D139" s="235" t="s">
        <v>185</v>
      </c>
      <c r="E139" s="236" t="s">
        <v>2165</v>
      </c>
      <c r="F139" s="237" t="s">
        <v>2166</v>
      </c>
      <c r="G139" s="238" t="s">
        <v>613</v>
      </c>
      <c r="H139" s="239">
        <v>7.5999999999999996</v>
      </c>
      <c r="I139" s="240"/>
      <c r="J139" s="241">
        <f>ROUND(I139*H139,2)</f>
        <v>0</v>
      </c>
      <c r="K139" s="237" t="s">
        <v>21</v>
      </c>
      <c r="L139" s="73"/>
      <c r="M139" s="242" t="s">
        <v>21</v>
      </c>
      <c r="N139" s="243" t="s">
        <v>46</v>
      </c>
      <c r="O139" s="48"/>
      <c r="P139" s="244">
        <f>O139*H139</f>
        <v>0</v>
      </c>
      <c r="Q139" s="244">
        <v>0</v>
      </c>
      <c r="R139" s="244">
        <f>Q139*H139</f>
        <v>0</v>
      </c>
      <c r="S139" s="244">
        <v>0</v>
      </c>
      <c r="T139" s="245">
        <f>S139*H139</f>
        <v>0</v>
      </c>
      <c r="AR139" s="25" t="s">
        <v>430</v>
      </c>
      <c r="AT139" s="25" t="s">
        <v>185</v>
      </c>
      <c r="AU139" s="25" t="s">
        <v>83</v>
      </c>
      <c r="AY139" s="25" t="s">
        <v>182</v>
      </c>
      <c r="BE139" s="246">
        <f>IF(N139="základní",J139,0)</f>
        <v>0</v>
      </c>
      <c r="BF139" s="246">
        <f>IF(N139="snížená",J139,0)</f>
        <v>0</v>
      </c>
      <c r="BG139" s="246">
        <f>IF(N139="zákl. přenesená",J139,0)</f>
        <v>0</v>
      </c>
      <c r="BH139" s="246">
        <f>IF(N139="sníž. přenesená",J139,0)</f>
        <v>0</v>
      </c>
      <c r="BI139" s="246">
        <f>IF(N139="nulová",J139,0)</f>
        <v>0</v>
      </c>
      <c r="BJ139" s="25" t="s">
        <v>83</v>
      </c>
      <c r="BK139" s="246">
        <f>ROUND(I139*H139,2)</f>
        <v>0</v>
      </c>
      <c r="BL139" s="25" t="s">
        <v>430</v>
      </c>
      <c r="BM139" s="25" t="s">
        <v>673</v>
      </c>
    </row>
    <row r="140" s="1" customFormat="1" ht="16.5" customHeight="1">
      <c r="B140" s="47"/>
      <c r="C140" s="235" t="s">
        <v>527</v>
      </c>
      <c r="D140" s="235" t="s">
        <v>185</v>
      </c>
      <c r="E140" s="236" t="s">
        <v>2167</v>
      </c>
      <c r="F140" s="237" t="s">
        <v>2168</v>
      </c>
      <c r="G140" s="238" t="s">
        <v>257</v>
      </c>
      <c r="H140" s="239">
        <v>3</v>
      </c>
      <c r="I140" s="240"/>
      <c r="J140" s="241">
        <f>ROUND(I140*H140,2)</f>
        <v>0</v>
      </c>
      <c r="K140" s="237" t="s">
        <v>21</v>
      </c>
      <c r="L140" s="73"/>
      <c r="M140" s="242" t="s">
        <v>21</v>
      </c>
      <c r="N140" s="243" t="s">
        <v>46</v>
      </c>
      <c r="O140" s="48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AR140" s="25" t="s">
        <v>430</v>
      </c>
      <c r="AT140" s="25" t="s">
        <v>185</v>
      </c>
      <c r="AU140" s="25" t="s">
        <v>83</v>
      </c>
      <c r="AY140" s="25" t="s">
        <v>182</v>
      </c>
      <c r="BE140" s="246">
        <f>IF(N140="základní",J140,0)</f>
        <v>0</v>
      </c>
      <c r="BF140" s="246">
        <f>IF(N140="snížená",J140,0)</f>
        <v>0</v>
      </c>
      <c r="BG140" s="246">
        <f>IF(N140="zákl. přenesená",J140,0)</f>
        <v>0</v>
      </c>
      <c r="BH140" s="246">
        <f>IF(N140="sníž. přenesená",J140,0)</f>
        <v>0</v>
      </c>
      <c r="BI140" s="246">
        <f>IF(N140="nulová",J140,0)</f>
        <v>0</v>
      </c>
      <c r="BJ140" s="25" t="s">
        <v>83</v>
      </c>
      <c r="BK140" s="246">
        <f>ROUND(I140*H140,2)</f>
        <v>0</v>
      </c>
      <c r="BL140" s="25" t="s">
        <v>430</v>
      </c>
      <c r="BM140" s="25" t="s">
        <v>684</v>
      </c>
    </row>
    <row r="141" s="1" customFormat="1" ht="16.5" customHeight="1">
      <c r="B141" s="47"/>
      <c r="C141" s="235" t="s">
        <v>534</v>
      </c>
      <c r="D141" s="235" t="s">
        <v>185</v>
      </c>
      <c r="E141" s="236" t="s">
        <v>2169</v>
      </c>
      <c r="F141" s="237" t="s">
        <v>2170</v>
      </c>
      <c r="G141" s="238" t="s">
        <v>257</v>
      </c>
      <c r="H141" s="239">
        <v>3</v>
      </c>
      <c r="I141" s="240"/>
      <c r="J141" s="241">
        <f>ROUND(I141*H141,2)</f>
        <v>0</v>
      </c>
      <c r="K141" s="237" t="s">
        <v>21</v>
      </c>
      <c r="L141" s="73"/>
      <c r="M141" s="242" t="s">
        <v>21</v>
      </c>
      <c r="N141" s="243" t="s">
        <v>46</v>
      </c>
      <c r="O141" s="48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AR141" s="25" t="s">
        <v>430</v>
      </c>
      <c r="AT141" s="25" t="s">
        <v>185</v>
      </c>
      <c r="AU141" s="25" t="s">
        <v>83</v>
      </c>
      <c r="AY141" s="25" t="s">
        <v>182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5" t="s">
        <v>83</v>
      </c>
      <c r="BK141" s="246">
        <f>ROUND(I141*H141,2)</f>
        <v>0</v>
      </c>
      <c r="BL141" s="25" t="s">
        <v>430</v>
      </c>
      <c r="BM141" s="25" t="s">
        <v>695</v>
      </c>
    </row>
    <row r="142" s="1" customFormat="1" ht="16.5" customHeight="1">
      <c r="B142" s="47"/>
      <c r="C142" s="235" t="s">
        <v>538</v>
      </c>
      <c r="D142" s="235" t="s">
        <v>185</v>
      </c>
      <c r="E142" s="236" t="s">
        <v>2171</v>
      </c>
      <c r="F142" s="237" t="s">
        <v>2172</v>
      </c>
      <c r="G142" s="238" t="s">
        <v>613</v>
      </c>
      <c r="H142" s="239">
        <v>2.2999999999999998</v>
      </c>
      <c r="I142" s="240"/>
      <c r="J142" s="241">
        <f>ROUND(I142*H142,2)</f>
        <v>0</v>
      </c>
      <c r="K142" s="237" t="s">
        <v>21</v>
      </c>
      <c r="L142" s="73"/>
      <c r="M142" s="242" t="s">
        <v>21</v>
      </c>
      <c r="N142" s="243" t="s">
        <v>46</v>
      </c>
      <c r="O142" s="48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5" t="s">
        <v>430</v>
      </c>
      <c r="AT142" s="25" t="s">
        <v>185</v>
      </c>
      <c r="AU142" s="25" t="s">
        <v>83</v>
      </c>
      <c r="AY142" s="25" t="s">
        <v>182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5" t="s">
        <v>83</v>
      </c>
      <c r="BK142" s="246">
        <f>ROUND(I142*H142,2)</f>
        <v>0</v>
      </c>
      <c r="BL142" s="25" t="s">
        <v>430</v>
      </c>
      <c r="BM142" s="25" t="s">
        <v>764</v>
      </c>
    </row>
    <row r="143" s="1" customFormat="1" ht="16.5" customHeight="1">
      <c r="B143" s="47"/>
      <c r="C143" s="235" t="s">
        <v>543</v>
      </c>
      <c r="D143" s="235" t="s">
        <v>185</v>
      </c>
      <c r="E143" s="236" t="s">
        <v>2173</v>
      </c>
      <c r="F143" s="237" t="s">
        <v>2174</v>
      </c>
      <c r="G143" s="238" t="s">
        <v>613</v>
      </c>
      <c r="H143" s="239">
        <v>7.5</v>
      </c>
      <c r="I143" s="240"/>
      <c r="J143" s="241">
        <f>ROUND(I143*H143,2)</f>
        <v>0</v>
      </c>
      <c r="K143" s="237" t="s">
        <v>21</v>
      </c>
      <c r="L143" s="73"/>
      <c r="M143" s="242" t="s">
        <v>21</v>
      </c>
      <c r="N143" s="243" t="s">
        <v>46</v>
      </c>
      <c r="O143" s="48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AR143" s="25" t="s">
        <v>430</v>
      </c>
      <c r="AT143" s="25" t="s">
        <v>185</v>
      </c>
      <c r="AU143" s="25" t="s">
        <v>83</v>
      </c>
      <c r="AY143" s="25" t="s">
        <v>182</v>
      </c>
      <c r="BE143" s="246">
        <f>IF(N143="základní",J143,0)</f>
        <v>0</v>
      </c>
      <c r="BF143" s="246">
        <f>IF(N143="snížená",J143,0)</f>
        <v>0</v>
      </c>
      <c r="BG143" s="246">
        <f>IF(N143="zákl. přenesená",J143,0)</f>
        <v>0</v>
      </c>
      <c r="BH143" s="246">
        <f>IF(N143="sníž. přenesená",J143,0)</f>
        <v>0</v>
      </c>
      <c r="BI143" s="246">
        <f>IF(N143="nulová",J143,0)</f>
        <v>0</v>
      </c>
      <c r="BJ143" s="25" t="s">
        <v>83</v>
      </c>
      <c r="BK143" s="246">
        <f>ROUND(I143*H143,2)</f>
        <v>0</v>
      </c>
      <c r="BL143" s="25" t="s">
        <v>430</v>
      </c>
      <c r="BM143" s="25" t="s">
        <v>774</v>
      </c>
    </row>
    <row r="144" s="1" customFormat="1" ht="16.5" customHeight="1">
      <c r="B144" s="47"/>
      <c r="C144" s="235" t="s">
        <v>547</v>
      </c>
      <c r="D144" s="235" t="s">
        <v>185</v>
      </c>
      <c r="E144" s="236" t="s">
        <v>2175</v>
      </c>
      <c r="F144" s="237" t="s">
        <v>2176</v>
      </c>
      <c r="G144" s="238" t="s">
        <v>613</v>
      </c>
      <c r="H144" s="239">
        <v>7.4000000000000004</v>
      </c>
      <c r="I144" s="240"/>
      <c r="J144" s="241">
        <f>ROUND(I144*H144,2)</f>
        <v>0</v>
      </c>
      <c r="K144" s="237" t="s">
        <v>21</v>
      </c>
      <c r="L144" s="73"/>
      <c r="M144" s="242" t="s">
        <v>21</v>
      </c>
      <c r="N144" s="243" t="s">
        <v>46</v>
      </c>
      <c r="O144" s="48"/>
      <c r="P144" s="244">
        <f>O144*H144</f>
        <v>0</v>
      </c>
      <c r="Q144" s="244">
        <v>0</v>
      </c>
      <c r="R144" s="244">
        <f>Q144*H144</f>
        <v>0</v>
      </c>
      <c r="S144" s="244">
        <v>0</v>
      </c>
      <c r="T144" s="245">
        <f>S144*H144</f>
        <v>0</v>
      </c>
      <c r="AR144" s="25" t="s">
        <v>430</v>
      </c>
      <c r="AT144" s="25" t="s">
        <v>185</v>
      </c>
      <c r="AU144" s="25" t="s">
        <v>83</v>
      </c>
      <c r="AY144" s="25" t="s">
        <v>182</v>
      </c>
      <c r="BE144" s="246">
        <f>IF(N144="základní",J144,0)</f>
        <v>0</v>
      </c>
      <c r="BF144" s="246">
        <f>IF(N144="snížená",J144,0)</f>
        <v>0</v>
      </c>
      <c r="BG144" s="246">
        <f>IF(N144="zákl. přenesená",J144,0)</f>
        <v>0</v>
      </c>
      <c r="BH144" s="246">
        <f>IF(N144="sníž. přenesená",J144,0)</f>
        <v>0</v>
      </c>
      <c r="BI144" s="246">
        <f>IF(N144="nulová",J144,0)</f>
        <v>0</v>
      </c>
      <c r="BJ144" s="25" t="s">
        <v>83</v>
      </c>
      <c r="BK144" s="246">
        <f>ROUND(I144*H144,2)</f>
        <v>0</v>
      </c>
      <c r="BL144" s="25" t="s">
        <v>430</v>
      </c>
      <c r="BM144" s="25" t="s">
        <v>788</v>
      </c>
    </row>
    <row r="145" s="1" customFormat="1" ht="16.5" customHeight="1">
      <c r="B145" s="47"/>
      <c r="C145" s="235" t="s">
        <v>551</v>
      </c>
      <c r="D145" s="235" t="s">
        <v>185</v>
      </c>
      <c r="E145" s="236" t="s">
        <v>2177</v>
      </c>
      <c r="F145" s="237" t="s">
        <v>2178</v>
      </c>
      <c r="G145" s="238" t="s">
        <v>613</v>
      </c>
      <c r="H145" s="239">
        <v>3.6000000000000001</v>
      </c>
      <c r="I145" s="240"/>
      <c r="J145" s="241">
        <f>ROUND(I145*H145,2)</f>
        <v>0</v>
      </c>
      <c r="K145" s="237" t="s">
        <v>21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430</v>
      </c>
      <c r="AT145" s="25" t="s">
        <v>185</v>
      </c>
      <c r="AU145" s="25" t="s">
        <v>83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430</v>
      </c>
      <c r="BM145" s="25" t="s">
        <v>836</v>
      </c>
    </row>
    <row r="146" s="1" customFormat="1" ht="25.5" customHeight="1">
      <c r="B146" s="47"/>
      <c r="C146" s="235" t="s">
        <v>555</v>
      </c>
      <c r="D146" s="235" t="s">
        <v>185</v>
      </c>
      <c r="E146" s="236" t="s">
        <v>2179</v>
      </c>
      <c r="F146" s="237" t="s">
        <v>2180</v>
      </c>
      <c r="G146" s="238" t="s">
        <v>257</v>
      </c>
      <c r="H146" s="239">
        <v>4</v>
      </c>
      <c r="I146" s="240"/>
      <c r="J146" s="241">
        <f>ROUND(I146*H146,2)</f>
        <v>0</v>
      </c>
      <c r="K146" s="237" t="s">
        <v>21</v>
      </c>
      <c r="L146" s="73"/>
      <c r="M146" s="242" t="s">
        <v>21</v>
      </c>
      <c r="N146" s="243" t="s">
        <v>46</v>
      </c>
      <c r="O146" s="48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AR146" s="25" t="s">
        <v>430</v>
      </c>
      <c r="AT146" s="25" t="s">
        <v>185</v>
      </c>
      <c r="AU146" s="25" t="s">
        <v>83</v>
      </c>
      <c r="AY146" s="25" t="s">
        <v>182</v>
      </c>
      <c r="BE146" s="246">
        <f>IF(N146="základní",J146,0)</f>
        <v>0</v>
      </c>
      <c r="BF146" s="246">
        <f>IF(N146="snížená",J146,0)</f>
        <v>0</v>
      </c>
      <c r="BG146" s="246">
        <f>IF(N146="zákl. přenesená",J146,0)</f>
        <v>0</v>
      </c>
      <c r="BH146" s="246">
        <f>IF(N146="sníž. přenesená",J146,0)</f>
        <v>0</v>
      </c>
      <c r="BI146" s="246">
        <f>IF(N146="nulová",J146,0)</f>
        <v>0</v>
      </c>
      <c r="BJ146" s="25" t="s">
        <v>83</v>
      </c>
      <c r="BK146" s="246">
        <f>ROUND(I146*H146,2)</f>
        <v>0</v>
      </c>
      <c r="BL146" s="25" t="s">
        <v>430</v>
      </c>
      <c r="BM146" s="25" t="s">
        <v>849</v>
      </c>
    </row>
    <row r="147" s="1" customFormat="1" ht="16.5" customHeight="1">
      <c r="B147" s="47"/>
      <c r="C147" s="235" t="s">
        <v>559</v>
      </c>
      <c r="D147" s="235" t="s">
        <v>185</v>
      </c>
      <c r="E147" s="236" t="s">
        <v>2181</v>
      </c>
      <c r="F147" s="237" t="s">
        <v>2182</v>
      </c>
      <c r="G147" s="238" t="s">
        <v>257</v>
      </c>
      <c r="H147" s="239">
        <v>4</v>
      </c>
      <c r="I147" s="240"/>
      <c r="J147" s="241">
        <f>ROUND(I147*H147,2)</f>
        <v>0</v>
      </c>
      <c r="K147" s="237" t="s">
        <v>21</v>
      </c>
      <c r="L147" s="73"/>
      <c r="M147" s="242" t="s">
        <v>21</v>
      </c>
      <c r="N147" s="243" t="s">
        <v>46</v>
      </c>
      <c r="O147" s="48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AR147" s="25" t="s">
        <v>430</v>
      </c>
      <c r="AT147" s="25" t="s">
        <v>185</v>
      </c>
      <c r="AU147" s="25" t="s">
        <v>83</v>
      </c>
      <c r="AY147" s="25" t="s">
        <v>182</v>
      </c>
      <c r="BE147" s="246">
        <f>IF(N147="základní",J147,0)</f>
        <v>0</v>
      </c>
      <c r="BF147" s="246">
        <f>IF(N147="snížená",J147,0)</f>
        <v>0</v>
      </c>
      <c r="BG147" s="246">
        <f>IF(N147="zákl. přenesená",J147,0)</f>
        <v>0</v>
      </c>
      <c r="BH147" s="246">
        <f>IF(N147="sníž. přenesená",J147,0)</f>
        <v>0</v>
      </c>
      <c r="BI147" s="246">
        <f>IF(N147="nulová",J147,0)</f>
        <v>0</v>
      </c>
      <c r="BJ147" s="25" t="s">
        <v>83</v>
      </c>
      <c r="BK147" s="246">
        <f>ROUND(I147*H147,2)</f>
        <v>0</v>
      </c>
      <c r="BL147" s="25" t="s">
        <v>430</v>
      </c>
      <c r="BM147" s="25" t="s">
        <v>865</v>
      </c>
    </row>
    <row r="148" s="1" customFormat="1" ht="16.5" customHeight="1">
      <c r="B148" s="47"/>
      <c r="C148" s="235" t="s">
        <v>563</v>
      </c>
      <c r="D148" s="235" t="s">
        <v>185</v>
      </c>
      <c r="E148" s="236" t="s">
        <v>2183</v>
      </c>
      <c r="F148" s="237" t="s">
        <v>2184</v>
      </c>
      <c r="G148" s="238" t="s">
        <v>257</v>
      </c>
      <c r="H148" s="239">
        <v>2</v>
      </c>
      <c r="I148" s="240"/>
      <c r="J148" s="241">
        <f>ROUND(I148*H148,2)</f>
        <v>0</v>
      </c>
      <c r="K148" s="237" t="s">
        <v>21</v>
      </c>
      <c r="L148" s="73"/>
      <c r="M148" s="242" t="s">
        <v>21</v>
      </c>
      <c r="N148" s="243" t="s">
        <v>46</v>
      </c>
      <c r="O148" s="48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AR148" s="25" t="s">
        <v>430</v>
      </c>
      <c r="AT148" s="25" t="s">
        <v>185</v>
      </c>
      <c r="AU148" s="25" t="s">
        <v>83</v>
      </c>
      <c r="AY148" s="25" t="s">
        <v>182</v>
      </c>
      <c r="BE148" s="246">
        <f>IF(N148="základní",J148,0)</f>
        <v>0</v>
      </c>
      <c r="BF148" s="246">
        <f>IF(N148="snížená",J148,0)</f>
        <v>0</v>
      </c>
      <c r="BG148" s="246">
        <f>IF(N148="zákl. přenesená",J148,0)</f>
        <v>0</v>
      </c>
      <c r="BH148" s="246">
        <f>IF(N148="sníž. přenesená",J148,0)</f>
        <v>0</v>
      </c>
      <c r="BI148" s="246">
        <f>IF(N148="nulová",J148,0)</f>
        <v>0</v>
      </c>
      <c r="BJ148" s="25" t="s">
        <v>83</v>
      </c>
      <c r="BK148" s="246">
        <f>ROUND(I148*H148,2)</f>
        <v>0</v>
      </c>
      <c r="BL148" s="25" t="s">
        <v>430</v>
      </c>
      <c r="BM148" s="25" t="s">
        <v>877</v>
      </c>
    </row>
    <row r="149" s="1" customFormat="1" ht="25.5" customHeight="1">
      <c r="B149" s="47"/>
      <c r="C149" s="235" t="s">
        <v>567</v>
      </c>
      <c r="D149" s="235" t="s">
        <v>185</v>
      </c>
      <c r="E149" s="236" t="s">
        <v>2185</v>
      </c>
      <c r="F149" s="237" t="s">
        <v>2186</v>
      </c>
      <c r="G149" s="238" t="s">
        <v>257</v>
      </c>
      <c r="H149" s="239">
        <v>3</v>
      </c>
      <c r="I149" s="240"/>
      <c r="J149" s="241">
        <f>ROUND(I149*H149,2)</f>
        <v>0</v>
      </c>
      <c r="K149" s="237" t="s">
        <v>21</v>
      </c>
      <c r="L149" s="73"/>
      <c r="M149" s="242" t="s">
        <v>21</v>
      </c>
      <c r="N149" s="243" t="s">
        <v>46</v>
      </c>
      <c r="O149" s="48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AR149" s="25" t="s">
        <v>430</v>
      </c>
      <c r="AT149" s="25" t="s">
        <v>185</v>
      </c>
      <c r="AU149" s="25" t="s">
        <v>83</v>
      </c>
      <c r="AY149" s="25" t="s">
        <v>182</v>
      </c>
      <c r="BE149" s="246">
        <f>IF(N149="základní",J149,0)</f>
        <v>0</v>
      </c>
      <c r="BF149" s="246">
        <f>IF(N149="snížená",J149,0)</f>
        <v>0</v>
      </c>
      <c r="BG149" s="246">
        <f>IF(N149="zákl. přenesená",J149,0)</f>
        <v>0</v>
      </c>
      <c r="BH149" s="246">
        <f>IF(N149="sníž. přenesená",J149,0)</f>
        <v>0</v>
      </c>
      <c r="BI149" s="246">
        <f>IF(N149="nulová",J149,0)</f>
        <v>0</v>
      </c>
      <c r="BJ149" s="25" t="s">
        <v>83</v>
      </c>
      <c r="BK149" s="246">
        <f>ROUND(I149*H149,2)</f>
        <v>0</v>
      </c>
      <c r="BL149" s="25" t="s">
        <v>430</v>
      </c>
      <c r="BM149" s="25" t="s">
        <v>889</v>
      </c>
    </row>
    <row r="150" s="13" customFormat="1">
      <c r="B150" s="262"/>
      <c r="C150" s="263"/>
      <c r="D150" s="253" t="s">
        <v>252</v>
      </c>
      <c r="E150" s="264" t="s">
        <v>21</v>
      </c>
      <c r="F150" s="265" t="s">
        <v>104</v>
      </c>
      <c r="G150" s="263"/>
      <c r="H150" s="266">
        <v>3</v>
      </c>
      <c r="I150" s="267"/>
      <c r="J150" s="263"/>
      <c r="K150" s="263"/>
      <c r="L150" s="268"/>
      <c r="M150" s="269"/>
      <c r="N150" s="270"/>
      <c r="O150" s="270"/>
      <c r="P150" s="270"/>
      <c r="Q150" s="270"/>
      <c r="R150" s="270"/>
      <c r="S150" s="270"/>
      <c r="T150" s="271"/>
      <c r="AT150" s="272" t="s">
        <v>252</v>
      </c>
      <c r="AU150" s="272" t="s">
        <v>83</v>
      </c>
      <c r="AV150" s="13" t="s">
        <v>85</v>
      </c>
      <c r="AW150" s="13" t="s">
        <v>38</v>
      </c>
      <c r="AX150" s="13" t="s">
        <v>75</v>
      </c>
      <c r="AY150" s="272" t="s">
        <v>182</v>
      </c>
    </row>
    <row r="151" s="14" customFormat="1">
      <c r="B151" s="273"/>
      <c r="C151" s="274"/>
      <c r="D151" s="253" t="s">
        <v>252</v>
      </c>
      <c r="E151" s="275" t="s">
        <v>21</v>
      </c>
      <c r="F151" s="276" t="s">
        <v>270</v>
      </c>
      <c r="G151" s="274"/>
      <c r="H151" s="277">
        <v>3</v>
      </c>
      <c r="I151" s="278"/>
      <c r="J151" s="274"/>
      <c r="K151" s="274"/>
      <c r="L151" s="279"/>
      <c r="M151" s="280"/>
      <c r="N151" s="281"/>
      <c r="O151" s="281"/>
      <c r="P151" s="281"/>
      <c r="Q151" s="281"/>
      <c r="R151" s="281"/>
      <c r="S151" s="281"/>
      <c r="T151" s="282"/>
      <c r="AT151" s="283" t="s">
        <v>252</v>
      </c>
      <c r="AU151" s="283" t="s">
        <v>83</v>
      </c>
      <c r="AV151" s="14" t="s">
        <v>198</v>
      </c>
      <c r="AW151" s="14" t="s">
        <v>38</v>
      </c>
      <c r="AX151" s="14" t="s">
        <v>83</v>
      </c>
      <c r="AY151" s="283" t="s">
        <v>182</v>
      </c>
    </row>
    <row r="152" s="1" customFormat="1" ht="16.5" customHeight="1">
      <c r="B152" s="47"/>
      <c r="C152" s="235" t="s">
        <v>571</v>
      </c>
      <c r="D152" s="235" t="s">
        <v>185</v>
      </c>
      <c r="E152" s="236" t="s">
        <v>2187</v>
      </c>
      <c r="F152" s="237" t="s">
        <v>2188</v>
      </c>
      <c r="G152" s="238" t="s">
        <v>257</v>
      </c>
      <c r="H152" s="239">
        <v>1</v>
      </c>
      <c r="I152" s="240"/>
      <c r="J152" s="241">
        <f>ROUND(I152*H152,2)</f>
        <v>0</v>
      </c>
      <c r="K152" s="237" t="s">
        <v>21</v>
      </c>
      <c r="L152" s="73"/>
      <c r="M152" s="242" t="s">
        <v>21</v>
      </c>
      <c r="N152" s="243" t="s">
        <v>46</v>
      </c>
      <c r="O152" s="48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AR152" s="25" t="s">
        <v>430</v>
      </c>
      <c r="AT152" s="25" t="s">
        <v>185</v>
      </c>
      <c r="AU152" s="25" t="s">
        <v>83</v>
      </c>
      <c r="AY152" s="25" t="s">
        <v>182</v>
      </c>
      <c r="BE152" s="246">
        <f>IF(N152="základní",J152,0)</f>
        <v>0</v>
      </c>
      <c r="BF152" s="246">
        <f>IF(N152="snížená",J152,0)</f>
        <v>0</v>
      </c>
      <c r="BG152" s="246">
        <f>IF(N152="zákl. přenesená",J152,0)</f>
        <v>0</v>
      </c>
      <c r="BH152" s="246">
        <f>IF(N152="sníž. přenesená",J152,0)</f>
        <v>0</v>
      </c>
      <c r="BI152" s="246">
        <f>IF(N152="nulová",J152,0)</f>
        <v>0</v>
      </c>
      <c r="BJ152" s="25" t="s">
        <v>83</v>
      </c>
      <c r="BK152" s="246">
        <f>ROUND(I152*H152,2)</f>
        <v>0</v>
      </c>
      <c r="BL152" s="25" t="s">
        <v>430</v>
      </c>
      <c r="BM152" s="25" t="s">
        <v>898</v>
      </c>
    </row>
    <row r="153" s="1" customFormat="1" ht="16.5" customHeight="1">
      <c r="B153" s="47"/>
      <c r="C153" s="235" t="s">
        <v>575</v>
      </c>
      <c r="D153" s="235" t="s">
        <v>185</v>
      </c>
      <c r="E153" s="236" t="s">
        <v>2189</v>
      </c>
      <c r="F153" s="237" t="s">
        <v>2190</v>
      </c>
      <c r="G153" s="238" t="s">
        <v>257</v>
      </c>
      <c r="H153" s="239">
        <v>1</v>
      </c>
      <c r="I153" s="240"/>
      <c r="J153" s="241">
        <f>ROUND(I153*H153,2)</f>
        <v>0</v>
      </c>
      <c r="K153" s="237" t="s">
        <v>21</v>
      </c>
      <c r="L153" s="73"/>
      <c r="M153" s="242" t="s">
        <v>21</v>
      </c>
      <c r="N153" s="243" t="s">
        <v>46</v>
      </c>
      <c r="O153" s="48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AR153" s="25" t="s">
        <v>430</v>
      </c>
      <c r="AT153" s="25" t="s">
        <v>185</v>
      </c>
      <c r="AU153" s="25" t="s">
        <v>83</v>
      </c>
      <c r="AY153" s="25" t="s">
        <v>182</v>
      </c>
      <c r="BE153" s="246">
        <f>IF(N153="základní",J153,0)</f>
        <v>0</v>
      </c>
      <c r="BF153" s="246">
        <f>IF(N153="snížená",J153,0)</f>
        <v>0</v>
      </c>
      <c r="BG153" s="246">
        <f>IF(N153="zákl. přenesená",J153,0)</f>
        <v>0</v>
      </c>
      <c r="BH153" s="246">
        <f>IF(N153="sníž. přenesená",J153,0)</f>
        <v>0</v>
      </c>
      <c r="BI153" s="246">
        <f>IF(N153="nulová",J153,0)</f>
        <v>0</v>
      </c>
      <c r="BJ153" s="25" t="s">
        <v>83</v>
      </c>
      <c r="BK153" s="246">
        <f>ROUND(I153*H153,2)</f>
        <v>0</v>
      </c>
      <c r="BL153" s="25" t="s">
        <v>430</v>
      </c>
      <c r="BM153" s="25" t="s">
        <v>917</v>
      </c>
    </row>
    <row r="154" s="1" customFormat="1" ht="16.5" customHeight="1">
      <c r="B154" s="47"/>
      <c r="C154" s="235" t="s">
        <v>581</v>
      </c>
      <c r="D154" s="235" t="s">
        <v>185</v>
      </c>
      <c r="E154" s="236" t="s">
        <v>2191</v>
      </c>
      <c r="F154" s="237" t="s">
        <v>2192</v>
      </c>
      <c r="G154" s="238" t="s">
        <v>257</v>
      </c>
      <c r="H154" s="239">
        <v>8</v>
      </c>
      <c r="I154" s="240"/>
      <c r="J154" s="241">
        <f>ROUND(I154*H154,2)</f>
        <v>0</v>
      </c>
      <c r="K154" s="237" t="s">
        <v>21</v>
      </c>
      <c r="L154" s="73"/>
      <c r="M154" s="242" t="s">
        <v>21</v>
      </c>
      <c r="N154" s="243" t="s">
        <v>46</v>
      </c>
      <c r="O154" s="48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AR154" s="25" t="s">
        <v>430</v>
      </c>
      <c r="AT154" s="25" t="s">
        <v>185</v>
      </c>
      <c r="AU154" s="25" t="s">
        <v>83</v>
      </c>
      <c r="AY154" s="25" t="s">
        <v>182</v>
      </c>
      <c r="BE154" s="246">
        <f>IF(N154="základní",J154,0)</f>
        <v>0</v>
      </c>
      <c r="BF154" s="246">
        <f>IF(N154="snížená",J154,0)</f>
        <v>0</v>
      </c>
      <c r="BG154" s="246">
        <f>IF(N154="zákl. přenesená",J154,0)</f>
        <v>0</v>
      </c>
      <c r="BH154" s="246">
        <f>IF(N154="sníž. přenesená",J154,0)</f>
        <v>0</v>
      </c>
      <c r="BI154" s="246">
        <f>IF(N154="nulová",J154,0)</f>
        <v>0</v>
      </c>
      <c r="BJ154" s="25" t="s">
        <v>83</v>
      </c>
      <c r="BK154" s="246">
        <f>ROUND(I154*H154,2)</f>
        <v>0</v>
      </c>
      <c r="BL154" s="25" t="s">
        <v>430</v>
      </c>
      <c r="BM154" s="25" t="s">
        <v>929</v>
      </c>
    </row>
    <row r="155" s="1" customFormat="1" ht="16.5" customHeight="1">
      <c r="B155" s="47"/>
      <c r="C155" s="235" t="s">
        <v>588</v>
      </c>
      <c r="D155" s="235" t="s">
        <v>185</v>
      </c>
      <c r="E155" s="236" t="s">
        <v>2193</v>
      </c>
      <c r="F155" s="237" t="s">
        <v>2194</v>
      </c>
      <c r="G155" s="238" t="s">
        <v>613</v>
      </c>
      <c r="H155" s="239">
        <v>38.100000000000001</v>
      </c>
      <c r="I155" s="240"/>
      <c r="J155" s="241">
        <f>ROUND(I155*H155,2)</f>
        <v>0</v>
      </c>
      <c r="K155" s="237" t="s">
        <v>21</v>
      </c>
      <c r="L155" s="73"/>
      <c r="M155" s="242" t="s">
        <v>21</v>
      </c>
      <c r="N155" s="243" t="s">
        <v>46</v>
      </c>
      <c r="O155" s="48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AR155" s="25" t="s">
        <v>430</v>
      </c>
      <c r="AT155" s="25" t="s">
        <v>185</v>
      </c>
      <c r="AU155" s="25" t="s">
        <v>83</v>
      </c>
      <c r="AY155" s="25" t="s">
        <v>182</v>
      </c>
      <c r="BE155" s="246">
        <f>IF(N155="základní",J155,0)</f>
        <v>0</v>
      </c>
      <c r="BF155" s="246">
        <f>IF(N155="snížená",J155,0)</f>
        <v>0</v>
      </c>
      <c r="BG155" s="246">
        <f>IF(N155="zákl. přenesená",J155,0)</f>
        <v>0</v>
      </c>
      <c r="BH155" s="246">
        <f>IF(N155="sníž. přenesená",J155,0)</f>
        <v>0</v>
      </c>
      <c r="BI155" s="246">
        <f>IF(N155="nulová",J155,0)</f>
        <v>0</v>
      </c>
      <c r="BJ155" s="25" t="s">
        <v>83</v>
      </c>
      <c r="BK155" s="246">
        <f>ROUND(I155*H155,2)</f>
        <v>0</v>
      </c>
      <c r="BL155" s="25" t="s">
        <v>430</v>
      </c>
      <c r="BM155" s="25" t="s">
        <v>941</v>
      </c>
    </row>
    <row r="156" s="1" customFormat="1" ht="16.5" customHeight="1">
      <c r="B156" s="47"/>
      <c r="C156" s="235" t="s">
        <v>595</v>
      </c>
      <c r="D156" s="235" t="s">
        <v>185</v>
      </c>
      <c r="E156" s="236" t="s">
        <v>2195</v>
      </c>
      <c r="F156" s="237" t="s">
        <v>2196</v>
      </c>
      <c r="G156" s="238" t="s">
        <v>613</v>
      </c>
      <c r="H156" s="239">
        <v>161.55000000000001</v>
      </c>
      <c r="I156" s="240"/>
      <c r="J156" s="241">
        <f>ROUND(I156*H156,2)</f>
        <v>0</v>
      </c>
      <c r="K156" s="237" t="s">
        <v>21</v>
      </c>
      <c r="L156" s="73"/>
      <c r="M156" s="242" t="s">
        <v>21</v>
      </c>
      <c r="N156" s="243" t="s">
        <v>46</v>
      </c>
      <c r="O156" s="48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AR156" s="25" t="s">
        <v>430</v>
      </c>
      <c r="AT156" s="25" t="s">
        <v>185</v>
      </c>
      <c r="AU156" s="25" t="s">
        <v>83</v>
      </c>
      <c r="AY156" s="25" t="s">
        <v>182</v>
      </c>
      <c r="BE156" s="246">
        <f>IF(N156="základní",J156,0)</f>
        <v>0</v>
      </c>
      <c r="BF156" s="246">
        <f>IF(N156="snížená",J156,0)</f>
        <v>0</v>
      </c>
      <c r="BG156" s="246">
        <f>IF(N156="zákl. přenesená",J156,0)</f>
        <v>0</v>
      </c>
      <c r="BH156" s="246">
        <f>IF(N156="sníž. přenesená",J156,0)</f>
        <v>0</v>
      </c>
      <c r="BI156" s="246">
        <f>IF(N156="nulová",J156,0)</f>
        <v>0</v>
      </c>
      <c r="BJ156" s="25" t="s">
        <v>83</v>
      </c>
      <c r="BK156" s="246">
        <f>ROUND(I156*H156,2)</f>
        <v>0</v>
      </c>
      <c r="BL156" s="25" t="s">
        <v>430</v>
      </c>
      <c r="BM156" s="25" t="s">
        <v>954</v>
      </c>
    </row>
    <row r="157" s="1" customFormat="1" ht="16.5" customHeight="1">
      <c r="B157" s="47"/>
      <c r="C157" s="235" t="s">
        <v>603</v>
      </c>
      <c r="D157" s="235" t="s">
        <v>185</v>
      </c>
      <c r="E157" s="236" t="s">
        <v>2197</v>
      </c>
      <c r="F157" s="237" t="s">
        <v>2198</v>
      </c>
      <c r="G157" s="238" t="s">
        <v>303</v>
      </c>
      <c r="H157" s="239">
        <v>0.52400000000000002</v>
      </c>
      <c r="I157" s="240"/>
      <c r="J157" s="241">
        <f>ROUND(I157*H157,2)</f>
        <v>0</v>
      </c>
      <c r="K157" s="237" t="s">
        <v>21</v>
      </c>
      <c r="L157" s="73"/>
      <c r="M157" s="242" t="s">
        <v>21</v>
      </c>
      <c r="N157" s="243" t="s">
        <v>46</v>
      </c>
      <c r="O157" s="48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AR157" s="25" t="s">
        <v>430</v>
      </c>
      <c r="AT157" s="25" t="s">
        <v>185</v>
      </c>
      <c r="AU157" s="25" t="s">
        <v>83</v>
      </c>
      <c r="AY157" s="25" t="s">
        <v>182</v>
      </c>
      <c r="BE157" s="246">
        <f>IF(N157="základní",J157,0)</f>
        <v>0</v>
      </c>
      <c r="BF157" s="246">
        <f>IF(N157="snížená",J157,0)</f>
        <v>0</v>
      </c>
      <c r="BG157" s="246">
        <f>IF(N157="zákl. přenesená",J157,0)</f>
        <v>0</v>
      </c>
      <c r="BH157" s="246">
        <f>IF(N157="sníž. přenesená",J157,0)</f>
        <v>0</v>
      </c>
      <c r="BI157" s="246">
        <f>IF(N157="nulová",J157,0)</f>
        <v>0</v>
      </c>
      <c r="BJ157" s="25" t="s">
        <v>83</v>
      </c>
      <c r="BK157" s="246">
        <f>ROUND(I157*H157,2)</f>
        <v>0</v>
      </c>
      <c r="BL157" s="25" t="s">
        <v>430</v>
      </c>
      <c r="BM157" s="25" t="s">
        <v>965</v>
      </c>
    </row>
    <row r="158" s="11" customFormat="1" ht="37.44" customHeight="1">
      <c r="B158" s="219"/>
      <c r="C158" s="220"/>
      <c r="D158" s="221" t="s">
        <v>74</v>
      </c>
      <c r="E158" s="222" t="s">
        <v>2199</v>
      </c>
      <c r="F158" s="222" t="s">
        <v>2200</v>
      </c>
      <c r="G158" s="220"/>
      <c r="H158" s="220"/>
      <c r="I158" s="223"/>
      <c r="J158" s="224">
        <f>BK158</f>
        <v>0</v>
      </c>
      <c r="K158" s="220"/>
      <c r="L158" s="225"/>
      <c r="M158" s="226"/>
      <c r="N158" s="227"/>
      <c r="O158" s="227"/>
      <c r="P158" s="228">
        <f>SUM(P159:P263)</f>
        <v>0</v>
      </c>
      <c r="Q158" s="227"/>
      <c r="R158" s="228">
        <f>SUM(R159:R263)</f>
        <v>0</v>
      </c>
      <c r="S158" s="227"/>
      <c r="T158" s="229">
        <f>SUM(T159:T263)</f>
        <v>0</v>
      </c>
      <c r="AR158" s="230" t="s">
        <v>85</v>
      </c>
      <c r="AT158" s="231" t="s">
        <v>74</v>
      </c>
      <c r="AU158" s="231" t="s">
        <v>75</v>
      </c>
      <c r="AY158" s="230" t="s">
        <v>182</v>
      </c>
      <c r="BK158" s="232">
        <f>SUM(BK159:BK263)</f>
        <v>0</v>
      </c>
    </row>
    <row r="159" s="1" customFormat="1" ht="16.5" customHeight="1">
      <c r="B159" s="47"/>
      <c r="C159" s="235" t="s">
        <v>610</v>
      </c>
      <c r="D159" s="235" t="s">
        <v>185</v>
      </c>
      <c r="E159" s="236" t="s">
        <v>2201</v>
      </c>
      <c r="F159" s="237" t="s">
        <v>2202</v>
      </c>
      <c r="G159" s="238" t="s">
        <v>613</v>
      </c>
      <c r="H159" s="239">
        <v>3.3999999999999999</v>
      </c>
      <c r="I159" s="240"/>
      <c r="J159" s="241">
        <f>ROUND(I159*H159,2)</f>
        <v>0</v>
      </c>
      <c r="K159" s="237" t="s">
        <v>21</v>
      </c>
      <c r="L159" s="73"/>
      <c r="M159" s="242" t="s">
        <v>21</v>
      </c>
      <c r="N159" s="243" t="s">
        <v>46</v>
      </c>
      <c r="O159" s="48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AR159" s="25" t="s">
        <v>430</v>
      </c>
      <c r="AT159" s="25" t="s">
        <v>185</v>
      </c>
      <c r="AU159" s="25" t="s">
        <v>83</v>
      </c>
      <c r="AY159" s="25" t="s">
        <v>182</v>
      </c>
      <c r="BE159" s="246">
        <f>IF(N159="základní",J159,0)</f>
        <v>0</v>
      </c>
      <c r="BF159" s="246">
        <f>IF(N159="snížená",J159,0)</f>
        <v>0</v>
      </c>
      <c r="BG159" s="246">
        <f>IF(N159="zákl. přenesená",J159,0)</f>
        <v>0</v>
      </c>
      <c r="BH159" s="246">
        <f>IF(N159="sníž. přenesená",J159,0)</f>
        <v>0</v>
      </c>
      <c r="BI159" s="246">
        <f>IF(N159="nulová",J159,0)</f>
        <v>0</v>
      </c>
      <c r="BJ159" s="25" t="s">
        <v>83</v>
      </c>
      <c r="BK159" s="246">
        <f>ROUND(I159*H159,2)</f>
        <v>0</v>
      </c>
      <c r="BL159" s="25" t="s">
        <v>430</v>
      </c>
      <c r="BM159" s="25" t="s">
        <v>973</v>
      </c>
    </row>
    <row r="160" s="1" customFormat="1" ht="16.5" customHeight="1">
      <c r="B160" s="47"/>
      <c r="C160" s="235" t="s">
        <v>616</v>
      </c>
      <c r="D160" s="235" t="s">
        <v>185</v>
      </c>
      <c r="E160" s="236" t="s">
        <v>2203</v>
      </c>
      <c r="F160" s="237" t="s">
        <v>2204</v>
      </c>
      <c r="G160" s="238" t="s">
        <v>613</v>
      </c>
      <c r="H160" s="239">
        <v>1.6000000000000001</v>
      </c>
      <c r="I160" s="240"/>
      <c r="J160" s="241">
        <f>ROUND(I160*H160,2)</f>
        <v>0</v>
      </c>
      <c r="K160" s="237" t="s">
        <v>21</v>
      </c>
      <c r="L160" s="73"/>
      <c r="M160" s="242" t="s">
        <v>21</v>
      </c>
      <c r="N160" s="243" t="s">
        <v>46</v>
      </c>
      <c r="O160" s="48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AR160" s="25" t="s">
        <v>430</v>
      </c>
      <c r="AT160" s="25" t="s">
        <v>185</v>
      </c>
      <c r="AU160" s="25" t="s">
        <v>83</v>
      </c>
      <c r="AY160" s="25" t="s">
        <v>182</v>
      </c>
      <c r="BE160" s="246">
        <f>IF(N160="základní",J160,0)</f>
        <v>0</v>
      </c>
      <c r="BF160" s="246">
        <f>IF(N160="snížená",J160,0)</f>
        <v>0</v>
      </c>
      <c r="BG160" s="246">
        <f>IF(N160="zákl. přenesená",J160,0)</f>
        <v>0</v>
      </c>
      <c r="BH160" s="246">
        <f>IF(N160="sníž. přenesená",J160,0)</f>
        <v>0</v>
      </c>
      <c r="BI160" s="246">
        <f>IF(N160="nulová",J160,0)</f>
        <v>0</v>
      </c>
      <c r="BJ160" s="25" t="s">
        <v>83</v>
      </c>
      <c r="BK160" s="246">
        <f>ROUND(I160*H160,2)</f>
        <v>0</v>
      </c>
      <c r="BL160" s="25" t="s">
        <v>430</v>
      </c>
      <c r="BM160" s="25" t="s">
        <v>981</v>
      </c>
    </row>
    <row r="161" s="1" customFormat="1" ht="16.5" customHeight="1">
      <c r="B161" s="47"/>
      <c r="C161" s="235" t="s">
        <v>621</v>
      </c>
      <c r="D161" s="235" t="s">
        <v>185</v>
      </c>
      <c r="E161" s="236" t="s">
        <v>2205</v>
      </c>
      <c r="F161" s="237" t="s">
        <v>2206</v>
      </c>
      <c r="G161" s="238" t="s">
        <v>613</v>
      </c>
      <c r="H161" s="239">
        <v>23.800000000000001</v>
      </c>
      <c r="I161" s="240"/>
      <c r="J161" s="241">
        <f>ROUND(I161*H161,2)</f>
        <v>0</v>
      </c>
      <c r="K161" s="237" t="s">
        <v>21</v>
      </c>
      <c r="L161" s="73"/>
      <c r="M161" s="242" t="s">
        <v>21</v>
      </c>
      <c r="N161" s="243" t="s">
        <v>46</v>
      </c>
      <c r="O161" s="48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AR161" s="25" t="s">
        <v>430</v>
      </c>
      <c r="AT161" s="25" t="s">
        <v>185</v>
      </c>
      <c r="AU161" s="25" t="s">
        <v>83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430</v>
      </c>
      <c r="BM161" s="25" t="s">
        <v>987</v>
      </c>
    </row>
    <row r="162" s="1" customFormat="1" ht="16.5" customHeight="1">
      <c r="B162" s="47"/>
      <c r="C162" s="235" t="s">
        <v>627</v>
      </c>
      <c r="D162" s="235" t="s">
        <v>185</v>
      </c>
      <c r="E162" s="236" t="s">
        <v>2207</v>
      </c>
      <c r="F162" s="237" t="s">
        <v>2208</v>
      </c>
      <c r="G162" s="238" t="s">
        <v>613</v>
      </c>
      <c r="H162" s="239">
        <v>45.200000000000003</v>
      </c>
      <c r="I162" s="240"/>
      <c r="J162" s="241">
        <f>ROUND(I162*H162,2)</f>
        <v>0</v>
      </c>
      <c r="K162" s="237" t="s">
        <v>21</v>
      </c>
      <c r="L162" s="73"/>
      <c r="M162" s="242" t="s">
        <v>21</v>
      </c>
      <c r="N162" s="243" t="s">
        <v>46</v>
      </c>
      <c r="O162" s="48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AR162" s="25" t="s">
        <v>430</v>
      </c>
      <c r="AT162" s="25" t="s">
        <v>185</v>
      </c>
      <c r="AU162" s="25" t="s">
        <v>83</v>
      </c>
      <c r="AY162" s="25" t="s">
        <v>182</v>
      </c>
      <c r="BE162" s="246">
        <f>IF(N162="základní",J162,0)</f>
        <v>0</v>
      </c>
      <c r="BF162" s="246">
        <f>IF(N162="snížená",J162,0)</f>
        <v>0</v>
      </c>
      <c r="BG162" s="246">
        <f>IF(N162="zákl. přenesená",J162,0)</f>
        <v>0</v>
      </c>
      <c r="BH162" s="246">
        <f>IF(N162="sníž. přenesená",J162,0)</f>
        <v>0</v>
      </c>
      <c r="BI162" s="246">
        <f>IF(N162="nulová",J162,0)</f>
        <v>0</v>
      </c>
      <c r="BJ162" s="25" t="s">
        <v>83</v>
      </c>
      <c r="BK162" s="246">
        <f>ROUND(I162*H162,2)</f>
        <v>0</v>
      </c>
      <c r="BL162" s="25" t="s">
        <v>430</v>
      </c>
      <c r="BM162" s="25" t="s">
        <v>998</v>
      </c>
    </row>
    <row r="163" s="1" customFormat="1" ht="16.5" customHeight="1">
      <c r="B163" s="47"/>
      <c r="C163" s="235" t="s">
        <v>633</v>
      </c>
      <c r="D163" s="235" t="s">
        <v>185</v>
      </c>
      <c r="E163" s="236" t="s">
        <v>2209</v>
      </c>
      <c r="F163" s="237" t="s">
        <v>2210</v>
      </c>
      <c r="G163" s="238" t="s">
        <v>613</v>
      </c>
      <c r="H163" s="239">
        <v>10.9</v>
      </c>
      <c r="I163" s="240"/>
      <c r="J163" s="241">
        <f>ROUND(I163*H163,2)</f>
        <v>0</v>
      </c>
      <c r="K163" s="237" t="s">
        <v>21</v>
      </c>
      <c r="L163" s="73"/>
      <c r="M163" s="242" t="s">
        <v>21</v>
      </c>
      <c r="N163" s="243" t="s">
        <v>46</v>
      </c>
      <c r="O163" s="48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AR163" s="25" t="s">
        <v>430</v>
      </c>
      <c r="AT163" s="25" t="s">
        <v>185</v>
      </c>
      <c r="AU163" s="25" t="s">
        <v>83</v>
      </c>
      <c r="AY163" s="25" t="s">
        <v>182</v>
      </c>
      <c r="BE163" s="246">
        <f>IF(N163="základní",J163,0)</f>
        <v>0</v>
      </c>
      <c r="BF163" s="246">
        <f>IF(N163="snížená",J163,0)</f>
        <v>0</v>
      </c>
      <c r="BG163" s="246">
        <f>IF(N163="zákl. přenesená",J163,0)</f>
        <v>0</v>
      </c>
      <c r="BH163" s="246">
        <f>IF(N163="sníž. přenesená",J163,0)</f>
        <v>0</v>
      </c>
      <c r="BI163" s="246">
        <f>IF(N163="nulová",J163,0)</f>
        <v>0</v>
      </c>
      <c r="BJ163" s="25" t="s">
        <v>83</v>
      </c>
      <c r="BK163" s="246">
        <f>ROUND(I163*H163,2)</f>
        <v>0</v>
      </c>
      <c r="BL163" s="25" t="s">
        <v>430</v>
      </c>
      <c r="BM163" s="25" t="s">
        <v>1009</v>
      </c>
    </row>
    <row r="164" s="1" customFormat="1" ht="16.5" customHeight="1">
      <c r="B164" s="47"/>
      <c r="C164" s="284" t="s">
        <v>639</v>
      </c>
      <c r="D164" s="284" t="s">
        <v>300</v>
      </c>
      <c r="E164" s="285" t="s">
        <v>2211</v>
      </c>
      <c r="F164" s="286" t="s">
        <v>2212</v>
      </c>
      <c r="G164" s="287" t="s">
        <v>613</v>
      </c>
      <c r="H164" s="288">
        <v>10.9</v>
      </c>
      <c r="I164" s="289"/>
      <c r="J164" s="290">
        <f>ROUND(I164*H164,2)</f>
        <v>0</v>
      </c>
      <c r="K164" s="286" t="s">
        <v>21</v>
      </c>
      <c r="L164" s="291"/>
      <c r="M164" s="292" t="s">
        <v>21</v>
      </c>
      <c r="N164" s="293" t="s">
        <v>46</v>
      </c>
      <c r="O164" s="48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AR164" s="25" t="s">
        <v>534</v>
      </c>
      <c r="AT164" s="25" t="s">
        <v>300</v>
      </c>
      <c r="AU164" s="25" t="s">
        <v>83</v>
      </c>
      <c r="AY164" s="25" t="s">
        <v>182</v>
      </c>
      <c r="BE164" s="246">
        <f>IF(N164="základní",J164,0)</f>
        <v>0</v>
      </c>
      <c r="BF164" s="246">
        <f>IF(N164="snížená",J164,0)</f>
        <v>0</v>
      </c>
      <c r="BG164" s="246">
        <f>IF(N164="zákl. přenesená",J164,0)</f>
        <v>0</v>
      </c>
      <c r="BH164" s="246">
        <f>IF(N164="sníž. přenesená",J164,0)</f>
        <v>0</v>
      </c>
      <c r="BI164" s="246">
        <f>IF(N164="nulová",J164,0)</f>
        <v>0</v>
      </c>
      <c r="BJ164" s="25" t="s">
        <v>83</v>
      </c>
      <c r="BK164" s="246">
        <f>ROUND(I164*H164,2)</f>
        <v>0</v>
      </c>
      <c r="BL164" s="25" t="s">
        <v>430</v>
      </c>
      <c r="BM164" s="25" t="s">
        <v>1020</v>
      </c>
    </row>
    <row r="165" s="1" customFormat="1" ht="16.5" customHeight="1">
      <c r="B165" s="47"/>
      <c r="C165" s="235" t="s">
        <v>644</v>
      </c>
      <c r="D165" s="235" t="s">
        <v>185</v>
      </c>
      <c r="E165" s="236" t="s">
        <v>2213</v>
      </c>
      <c r="F165" s="237" t="s">
        <v>2214</v>
      </c>
      <c r="G165" s="238" t="s">
        <v>613</v>
      </c>
      <c r="H165" s="239">
        <v>9.5</v>
      </c>
      <c r="I165" s="240"/>
      <c r="J165" s="241">
        <f>ROUND(I165*H165,2)</f>
        <v>0</v>
      </c>
      <c r="K165" s="237" t="s">
        <v>21</v>
      </c>
      <c r="L165" s="73"/>
      <c r="M165" s="242" t="s">
        <v>21</v>
      </c>
      <c r="N165" s="243" t="s">
        <v>46</v>
      </c>
      <c r="O165" s="48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AR165" s="25" t="s">
        <v>430</v>
      </c>
      <c r="AT165" s="25" t="s">
        <v>185</v>
      </c>
      <c r="AU165" s="25" t="s">
        <v>83</v>
      </c>
      <c r="AY165" s="25" t="s">
        <v>182</v>
      </c>
      <c r="BE165" s="246">
        <f>IF(N165="základní",J165,0)</f>
        <v>0</v>
      </c>
      <c r="BF165" s="246">
        <f>IF(N165="snížená",J165,0)</f>
        <v>0</v>
      </c>
      <c r="BG165" s="246">
        <f>IF(N165="zákl. přenesená",J165,0)</f>
        <v>0</v>
      </c>
      <c r="BH165" s="246">
        <f>IF(N165="sníž. přenesená",J165,0)</f>
        <v>0</v>
      </c>
      <c r="BI165" s="246">
        <f>IF(N165="nulová",J165,0)</f>
        <v>0</v>
      </c>
      <c r="BJ165" s="25" t="s">
        <v>83</v>
      </c>
      <c r="BK165" s="246">
        <f>ROUND(I165*H165,2)</f>
        <v>0</v>
      </c>
      <c r="BL165" s="25" t="s">
        <v>430</v>
      </c>
      <c r="BM165" s="25" t="s">
        <v>1031</v>
      </c>
    </row>
    <row r="166" s="1" customFormat="1" ht="16.5" customHeight="1">
      <c r="B166" s="47"/>
      <c r="C166" s="284" t="s">
        <v>649</v>
      </c>
      <c r="D166" s="284" t="s">
        <v>300</v>
      </c>
      <c r="E166" s="285" t="s">
        <v>2215</v>
      </c>
      <c r="F166" s="286" t="s">
        <v>2216</v>
      </c>
      <c r="G166" s="287" t="s">
        <v>613</v>
      </c>
      <c r="H166" s="288">
        <v>9.5</v>
      </c>
      <c r="I166" s="289"/>
      <c r="J166" s="290">
        <f>ROUND(I166*H166,2)</f>
        <v>0</v>
      </c>
      <c r="K166" s="286" t="s">
        <v>21</v>
      </c>
      <c r="L166" s="291"/>
      <c r="M166" s="292" t="s">
        <v>21</v>
      </c>
      <c r="N166" s="293" t="s">
        <v>46</v>
      </c>
      <c r="O166" s="48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AR166" s="25" t="s">
        <v>534</v>
      </c>
      <c r="AT166" s="25" t="s">
        <v>300</v>
      </c>
      <c r="AU166" s="25" t="s">
        <v>83</v>
      </c>
      <c r="AY166" s="25" t="s">
        <v>182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5" t="s">
        <v>83</v>
      </c>
      <c r="BK166" s="246">
        <f>ROUND(I166*H166,2)</f>
        <v>0</v>
      </c>
      <c r="BL166" s="25" t="s">
        <v>430</v>
      </c>
      <c r="BM166" s="25" t="s">
        <v>1040</v>
      </c>
    </row>
    <row r="167" s="1" customFormat="1" ht="16.5" customHeight="1">
      <c r="B167" s="47"/>
      <c r="C167" s="235" t="s">
        <v>653</v>
      </c>
      <c r="D167" s="235" t="s">
        <v>185</v>
      </c>
      <c r="E167" s="236" t="s">
        <v>2217</v>
      </c>
      <c r="F167" s="237" t="s">
        <v>2218</v>
      </c>
      <c r="G167" s="238" t="s">
        <v>257</v>
      </c>
      <c r="H167" s="239">
        <v>4</v>
      </c>
      <c r="I167" s="240"/>
      <c r="J167" s="241">
        <f>ROUND(I167*H167,2)</f>
        <v>0</v>
      </c>
      <c r="K167" s="237" t="s">
        <v>21</v>
      </c>
      <c r="L167" s="73"/>
      <c r="M167" s="242" t="s">
        <v>21</v>
      </c>
      <c r="N167" s="243" t="s">
        <v>46</v>
      </c>
      <c r="O167" s="48"/>
      <c r="P167" s="244">
        <f>O167*H167</f>
        <v>0</v>
      </c>
      <c r="Q167" s="244">
        <v>0</v>
      </c>
      <c r="R167" s="244">
        <f>Q167*H167</f>
        <v>0</v>
      </c>
      <c r="S167" s="244">
        <v>0</v>
      </c>
      <c r="T167" s="245">
        <f>S167*H167</f>
        <v>0</v>
      </c>
      <c r="AR167" s="25" t="s">
        <v>430</v>
      </c>
      <c r="AT167" s="25" t="s">
        <v>185</v>
      </c>
      <c r="AU167" s="25" t="s">
        <v>83</v>
      </c>
      <c r="AY167" s="25" t="s">
        <v>182</v>
      </c>
      <c r="BE167" s="246">
        <f>IF(N167="základní",J167,0)</f>
        <v>0</v>
      </c>
      <c r="BF167" s="246">
        <f>IF(N167="snížená",J167,0)</f>
        <v>0</v>
      </c>
      <c r="BG167" s="246">
        <f>IF(N167="zákl. přenesená",J167,0)</f>
        <v>0</v>
      </c>
      <c r="BH167" s="246">
        <f>IF(N167="sníž. přenesená",J167,0)</f>
        <v>0</v>
      </c>
      <c r="BI167" s="246">
        <f>IF(N167="nulová",J167,0)</f>
        <v>0</v>
      </c>
      <c r="BJ167" s="25" t="s">
        <v>83</v>
      </c>
      <c r="BK167" s="246">
        <f>ROUND(I167*H167,2)</f>
        <v>0</v>
      </c>
      <c r="BL167" s="25" t="s">
        <v>430</v>
      </c>
      <c r="BM167" s="25" t="s">
        <v>1049</v>
      </c>
    </row>
    <row r="168" s="1" customFormat="1" ht="16.5" customHeight="1">
      <c r="B168" s="47"/>
      <c r="C168" s="284" t="s">
        <v>657</v>
      </c>
      <c r="D168" s="284" t="s">
        <v>300</v>
      </c>
      <c r="E168" s="285" t="s">
        <v>2219</v>
      </c>
      <c r="F168" s="286" t="s">
        <v>2220</v>
      </c>
      <c r="G168" s="287" t="s">
        <v>257</v>
      </c>
      <c r="H168" s="288">
        <v>2</v>
      </c>
      <c r="I168" s="289"/>
      <c r="J168" s="290">
        <f>ROUND(I168*H168,2)</f>
        <v>0</v>
      </c>
      <c r="K168" s="286" t="s">
        <v>21</v>
      </c>
      <c r="L168" s="291"/>
      <c r="M168" s="292" t="s">
        <v>21</v>
      </c>
      <c r="N168" s="293" t="s">
        <v>46</v>
      </c>
      <c r="O168" s="48"/>
      <c r="P168" s="244">
        <f>O168*H168</f>
        <v>0</v>
      </c>
      <c r="Q168" s="244">
        <v>0</v>
      </c>
      <c r="R168" s="244">
        <f>Q168*H168</f>
        <v>0</v>
      </c>
      <c r="S168" s="244">
        <v>0</v>
      </c>
      <c r="T168" s="245">
        <f>S168*H168</f>
        <v>0</v>
      </c>
      <c r="AR168" s="25" t="s">
        <v>534</v>
      </c>
      <c r="AT168" s="25" t="s">
        <v>300</v>
      </c>
      <c r="AU168" s="25" t="s">
        <v>83</v>
      </c>
      <c r="AY168" s="25" t="s">
        <v>182</v>
      </c>
      <c r="BE168" s="246">
        <f>IF(N168="základní",J168,0)</f>
        <v>0</v>
      </c>
      <c r="BF168" s="246">
        <f>IF(N168="snížená",J168,0)</f>
        <v>0</v>
      </c>
      <c r="BG168" s="246">
        <f>IF(N168="zákl. přenesená",J168,0)</f>
        <v>0</v>
      </c>
      <c r="BH168" s="246">
        <f>IF(N168="sníž. přenesená",J168,0)</f>
        <v>0</v>
      </c>
      <c r="BI168" s="246">
        <f>IF(N168="nulová",J168,0)</f>
        <v>0</v>
      </c>
      <c r="BJ168" s="25" t="s">
        <v>83</v>
      </c>
      <c r="BK168" s="246">
        <f>ROUND(I168*H168,2)</f>
        <v>0</v>
      </c>
      <c r="BL168" s="25" t="s">
        <v>430</v>
      </c>
      <c r="BM168" s="25" t="s">
        <v>1057</v>
      </c>
    </row>
    <row r="169" s="1" customFormat="1" ht="16.5" customHeight="1">
      <c r="B169" s="47"/>
      <c r="C169" s="284" t="s">
        <v>661</v>
      </c>
      <c r="D169" s="284" t="s">
        <v>300</v>
      </c>
      <c r="E169" s="285" t="s">
        <v>2221</v>
      </c>
      <c r="F169" s="286" t="s">
        <v>2222</v>
      </c>
      <c r="G169" s="287" t="s">
        <v>257</v>
      </c>
      <c r="H169" s="288">
        <v>2</v>
      </c>
      <c r="I169" s="289"/>
      <c r="J169" s="290">
        <f>ROUND(I169*H169,2)</f>
        <v>0</v>
      </c>
      <c r="K169" s="286" t="s">
        <v>21</v>
      </c>
      <c r="L169" s="291"/>
      <c r="M169" s="292" t="s">
        <v>21</v>
      </c>
      <c r="N169" s="293" t="s">
        <v>46</v>
      </c>
      <c r="O169" s="48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AR169" s="25" t="s">
        <v>534</v>
      </c>
      <c r="AT169" s="25" t="s">
        <v>300</v>
      </c>
      <c r="AU169" s="25" t="s">
        <v>83</v>
      </c>
      <c r="AY169" s="25" t="s">
        <v>182</v>
      </c>
      <c r="BE169" s="246">
        <f>IF(N169="základní",J169,0)</f>
        <v>0</v>
      </c>
      <c r="BF169" s="246">
        <f>IF(N169="snížená",J169,0)</f>
        <v>0</v>
      </c>
      <c r="BG169" s="246">
        <f>IF(N169="zákl. přenesená",J169,0)</f>
        <v>0</v>
      </c>
      <c r="BH169" s="246">
        <f>IF(N169="sníž. přenesená",J169,0)</f>
        <v>0</v>
      </c>
      <c r="BI169" s="246">
        <f>IF(N169="nulová",J169,0)</f>
        <v>0</v>
      </c>
      <c r="BJ169" s="25" t="s">
        <v>83</v>
      </c>
      <c r="BK169" s="246">
        <f>ROUND(I169*H169,2)</f>
        <v>0</v>
      </c>
      <c r="BL169" s="25" t="s">
        <v>430</v>
      </c>
      <c r="BM169" s="25" t="s">
        <v>1065</v>
      </c>
    </row>
    <row r="170" s="1" customFormat="1" ht="16.5" customHeight="1">
      <c r="B170" s="47"/>
      <c r="C170" s="235" t="s">
        <v>665</v>
      </c>
      <c r="D170" s="235" t="s">
        <v>185</v>
      </c>
      <c r="E170" s="236" t="s">
        <v>2223</v>
      </c>
      <c r="F170" s="237" t="s">
        <v>2224</v>
      </c>
      <c r="G170" s="238" t="s">
        <v>613</v>
      </c>
      <c r="H170" s="239">
        <v>61.700000000000003</v>
      </c>
      <c r="I170" s="240"/>
      <c r="J170" s="241">
        <f>ROUND(I170*H170,2)</f>
        <v>0</v>
      </c>
      <c r="K170" s="237" t="s">
        <v>21</v>
      </c>
      <c r="L170" s="73"/>
      <c r="M170" s="242" t="s">
        <v>21</v>
      </c>
      <c r="N170" s="243" t="s">
        <v>46</v>
      </c>
      <c r="O170" s="48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AR170" s="25" t="s">
        <v>430</v>
      </c>
      <c r="AT170" s="25" t="s">
        <v>185</v>
      </c>
      <c r="AU170" s="25" t="s">
        <v>83</v>
      </c>
      <c r="AY170" s="25" t="s">
        <v>182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5" t="s">
        <v>83</v>
      </c>
      <c r="BK170" s="246">
        <f>ROUND(I170*H170,2)</f>
        <v>0</v>
      </c>
      <c r="BL170" s="25" t="s">
        <v>430</v>
      </c>
      <c r="BM170" s="25" t="s">
        <v>1074</v>
      </c>
    </row>
    <row r="171" s="1" customFormat="1" ht="16.5" customHeight="1">
      <c r="B171" s="47"/>
      <c r="C171" s="284" t="s">
        <v>669</v>
      </c>
      <c r="D171" s="284" t="s">
        <v>300</v>
      </c>
      <c r="E171" s="285" t="s">
        <v>2225</v>
      </c>
      <c r="F171" s="286" t="s">
        <v>2226</v>
      </c>
      <c r="G171" s="287" t="s">
        <v>613</v>
      </c>
      <c r="H171" s="288">
        <v>61.700000000000003</v>
      </c>
      <c r="I171" s="289"/>
      <c r="J171" s="290">
        <f>ROUND(I171*H171,2)</f>
        <v>0</v>
      </c>
      <c r="K171" s="286" t="s">
        <v>21</v>
      </c>
      <c r="L171" s="291"/>
      <c r="M171" s="292" t="s">
        <v>21</v>
      </c>
      <c r="N171" s="293" t="s">
        <v>46</v>
      </c>
      <c r="O171" s="48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AR171" s="25" t="s">
        <v>534</v>
      </c>
      <c r="AT171" s="25" t="s">
        <v>300</v>
      </c>
      <c r="AU171" s="25" t="s">
        <v>83</v>
      </c>
      <c r="AY171" s="25" t="s">
        <v>182</v>
      </c>
      <c r="BE171" s="246">
        <f>IF(N171="základní",J171,0)</f>
        <v>0</v>
      </c>
      <c r="BF171" s="246">
        <f>IF(N171="snížená",J171,0)</f>
        <v>0</v>
      </c>
      <c r="BG171" s="246">
        <f>IF(N171="zákl. přenesená",J171,0)</f>
        <v>0</v>
      </c>
      <c r="BH171" s="246">
        <f>IF(N171="sníž. přenesená",J171,0)</f>
        <v>0</v>
      </c>
      <c r="BI171" s="246">
        <f>IF(N171="nulová",J171,0)</f>
        <v>0</v>
      </c>
      <c r="BJ171" s="25" t="s">
        <v>83</v>
      </c>
      <c r="BK171" s="246">
        <f>ROUND(I171*H171,2)</f>
        <v>0</v>
      </c>
      <c r="BL171" s="25" t="s">
        <v>430</v>
      </c>
      <c r="BM171" s="25" t="s">
        <v>1102</v>
      </c>
    </row>
    <row r="172" s="1" customFormat="1" ht="16.5" customHeight="1">
      <c r="B172" s="47"/>
      <c r="C172" s="235" t="s">
        <v>673</v>
      </c>
      <c r="D172" s="235" t="s">
        <v>185</v>
      </c>
      <c r="E172" s="236" t="s">
        <v>2227</v>
      </c>
      <c r="F172" s="237" t="s">
        <v>2228</v>
      </c>
      <c r="G172" s="238" t="s">
        <v>613</v>
      </c>
      <c r="H172" s="239">
        <v>27.300000000000001</v>
      </c>
      <c r="I172" s="240"/>
      <c r="J172" s="241">
        <f>ROUND(I172*H172,2)</f>
        <v>0</v>
      </c>
      <c r="K172" s="237" t="s">
        <v>21</v>
      </c>
      <c r="L172" s="73"/>
      <c r="M172" s="242" t="s">
        <v>21</v>
      </c>
      <c r="N172" s="243" t="s">
        <v>46</v>
      </c>
      <c r="O172" s="48"/>
      <c r="P172" s="244">
        <f>O172*H172</f>
        <v>0</v>
      </c>
      <c r="Q172" s="244">
        <v>0</v>
      </c>
      <c r="R172" s="244">
        <f>Q172*H172</f>
        <v>0</v>
      </c>
      <c r="S172" s="244">
        <v>0</v>
      </c>
      <c r="T172" s="245">
        <f>S172*H172</f>
        <v>0</v>
      </c>
      <c r="AR172" s="25" t="s">
        <v>430</v>
      </c>
      <c r="AT172" s="25" t="s">
        <v>185</v>
      </c>
      <c r="AU172" s="25" t="s">
        <v>83</v>
      </c>
      <c r="AY172" s="25" t="s">
        <v>182</v>
      </c>
      <c r="BE172" s="246">
        <f>IF(N172="základní",J172,0)</f>
        <v>0</v>
      </c>
      <c r="BF172" s="246">
        <f>IF(N172="snížená",J172,0)</f>
        <v>0</v>
      </c>
      <c r="BG172" s="246">
        <f>IF(N172="zákl. přenesená",J172,0)</f>
        <v>0</v>
      </c>
      <c r="BH172" s="246">
        <f>IF(N172="sníž. přenesená",J172,0)</f>
        <v>0</v>
      </c>
      <c r="BI172" s="246">
        <f>IF(N172="nulová",J172,0)</f>
        <v>0</v>
      </c>
      <c r="BJ172" s="25" t="s">
        <v>83</v>
      </c>
      <c r="BK172" s="246">
        <f>ROUND(I172*H172,2)</f>
        <v>0</v>
      </c>
      <c r="BL172" s="25" t="s">
        <v>430</v>
      </c>
      <c r="BM172" s="25" t="s">
        <v>1118</v>
      </c>
    </row>
    <row r="173" s="1" customFormat="1" ht="16.5" customHeight="1">
      <c r="B173" s="47"/>
      <c r="C173" s="284" t="s">
        <v>679</v>
      </c>
      <c r="D173" s="284" t="s">
        <v>300</v>
      </c>
      <c r="E173" s="285" t="s">
        <v>2229</v>
      </c>
      <c r="F173" s="286" t="s">
        <v>2230</v>
      </c>
      <c r="G173" s="287" t="s">
        <v>613</v>
      </c>
      <c r="H173" s="288">
        <v>27.300000000000001</v>
      </c>
      <c r="I173" s="289"/>
      <c r="J173" s="290">
        <f>ROUND(I173*H173,2)</f>
        <v>0</v>
      </c>
      <c r="K173" s="286" t="s">
        <v>21</v>
      </c>
      <c r="L173" s="291"/>
      <c r="M173" s="292" t="s">
        <v>21</v>
      </c>
      <c r="N173" s="293" t="s">
        <v>46</v>
      </c>
      <c r="O173" s="48"/>
      <c r="P173" s="244">
        <f>O173*H173</f>
        <v>0</v>
      </c>
      <c r="Q173" s="244">
        <v>0</v>
      </c>
      <c r="R173" s="244">
        <f>Q173*H173</f>
        <v>0</v>
      </c>
      <c r="S173" s="244">
        <v>0</v>
      </c>
      <c r="T173" s="245">
        <f>S173*H173</f>
        <v>0</v>
      </c>
      <c r="AR173" s="25" t="s">
        <v>534</v>
      </c>
      <c r="AT173" s="25" t="s">
        <v>300</v>
      </c>
      <c r="AU173" s="25" t="s">
        <v>83</v>
      </c>
      <c r="AY173" s="25" t="s">
        <v>182</v>
      </c>
      <c r="BE173" s="246">
        <f>IF(N173="základní",J173,0)</f>
        <v>0</v>
      </c>
      <c r="BF173" s="246">
        <f>IF(N173="snížená",J173,0)</f>
        <v>0</v>
      </c>
      <c r="BG173" s="246">
        <f>IF(N173="zákl. přenesená",J173,0)</f>
        <v>0</v>
      </c>
      <c r="BH173" s="246">
        <f>IF(N173="sníž. přenesená",J173,0)</f>
        <v>0</v>
      </c>
      <c r="BI173" s="246">
        <f>IF(N173="nulová",J173,0)</f>
        <v>0</v>
      </c>
      <c r="BJ173" s="25" t="s">
        <v>83</v>
      </c>
      <c r="BK173" s="246">
        <f>ROUND(I173*H173,2)</f>
        <v>0</v>
      </c>
      <c r="BL173" s="25" t="s">
        <v>430</v>
      </c>
      <c r="BM173" s="25" t="s">
        <v>1130</v>
      </c>
    </row>
    <row r="174" s="1" customFormat="1" ht="16.5" customHeight="1">
      <c r="B174" s="47"/>
      <c r="C174" s="235" t="s">
        <v>684</v>
      </c>
      <c r="D174" s="235" t="s">
        <v>185</v>
      </c>
      <c r="E174" s="236" t="s">
        <v>2231</v>
      </c>
      <c r="F174" s="237" t="s">
        <v>2232</v>
      </c>
      <c r="G174" s="238" t="s">
        <v>257</v>
      </c>
      <c r="H174" s="239">
        <v>1</v>
      </c>
      <c r="I174" s="240"/>
      <c r="J174" s="241">
        <f>ROUND(I174*H174,2)</f>
        <v>0</v>
      </c>
      <c r="K174" s="237" t="s">
        <v>21</v>
      </c>
      <c r="L174" s="73"/>
      <c r="M174" s="242" t="s">
        <v>21</v>
      </c>
      <c r="N174" s="243" t="s">
        <v>46</v>
      </c>
      <c r="O174" s="48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AR174" s="25" t="s">
        <v>430</v>
      </c>
      <c r="AT174" s="25" t="s">
        <v>185</v>
      </c>
      <c r="AU174" s="25" t="s">
        <v>83</v>
      </c>
      <c r="AY174" s="25" t="s">
        <v>182</v>
      </c>
      <c r="BE174" s="246">
        <f>IF(N174="základní",J174,0)</f>
        <v>0</v>
      </c>
      <c r="BF174" s="246">
        <f>IF(N174="snížená",J174,0)</f>
        <v>0</v>
      </c>
      <c r="BG174" s="246">
        <f>IF(N174="zákl. přenesená",J174,0)</f>
        <v>0</v>
      </c>
      <c r="BH174" s="246">
        <f>IF(N174="sníž. přenesená",J174,0)</f>
        <v>0</v>
      </c>
      <c r="BI174" s="246">
        <f>IF(N174="nulová",J174,0)</f>
        <v>0</v>
      </c>
      <c r="BJ174" s="25" t="s">
        <v>83</v>
      </c>
      <c r="BK174" s="246">
        <f>ROUND(I174*H174,2)</f>
        <v>0</v>
      </c>
      <c r="BL174" s="25" t="s">
        <v>430</v>
      </c>
      <c r="BM174" s="25" t="s">
        <v>1144</v>
      </c>
    </row>
    <row r="175" s="1" customFormat="1" ht="16.5" customHeight="1">
      <c r="B175" s="47"/>
      <c r="C175" s="284" t="s">
        <v>688</v>
      </c>
      <c r="D175" s="284" t="s">
        <v>300</v>
      </c>
      <c r="E175" s="285" t="s">
        <v>2233</v>
      </c>
      <c r="F175" s="286" t="s">
        <v>2234</v>
      </c>
      <c r="G175" s="287" t="s">
        <v>257</v>
      </c>
      <c r="H175" s="288">
        <v>1</v>
      </c>
      <c r="I175" s="289"/>
      <c r="J175" s="290">
        <f>ROUND(I175*H175,2)</f>
        <v>0</v>
      </c>
      <c r="K175" s="286" t="s">
        <v>21</v>
      </c>
      <c r="L175" s="291"/>
      <c r="M175" s="292" t="s">
        <v>21</v>
      </c>
      <c r="N175" s="293" t="s">
        <v>46</v>
      </c>
      <c r="O175" s="48"/>
      <c r="P175" s="244">
        <f>O175*H175</f>
        <v>0</v>
      </c>
      <c r="Q175" s="244">
        <v>0</v>
      </c>
      <c r="R175" s="244">
        <f>Q175*H175</f>
        <v>0</v>
      </c>
      <c r="S175" s="244">
        <v>0</v>
      </c>
      <c r="T175" s="245">
        <f>S175*H175</f>
        <v>0</v>
      </c>
      <c r="AR175" s="25" t="s">
        <v>534</v>
      </c>
      <c r="AT175" s="25" t="s">
        <v>300</v>
      </c>
      <c r="AU175" s="25" t="s">
        <v>83</v>
      </c>
      <c r="AY175" s="25" t="s">
        <v>182</v>
      </c>
      <c r="BE175" s="246">
        <f>IF(N175="základní",J175,0)</f>
        <v>0</v>
      </c>
      <c r="BF175" s="246">
        <f>IF(N175="snížená",J175,0)</f>
        <v>0</v>
      </c>
      <c r="BG175" s="246">
        <f>IF(N175="zákl. přenesená",J175,0)</f>
        <v>0</v>
      </c>
      <c r="BH175" s="246">
        <f>IF(N175="sníž. přenesená",J175,0)</f>
        <v>0</v>
      </c>
      <c r="BI175" s="246">
        <f>IF(N175="nulová",J175,0)</f>
        <v>0</v>
      </c>
      <c r="BJ175" s="25" t="s">
        <v>83</v>
      </c>
      <c r="BK175" s="246">
        <f>ROUND(I175*H175,2)</f>
        <v>0</v>
      </c>
      <c r="BL175" s="25" t="s">
        <v>430</v>
      </c>
      <c r="BM175" s="25" t="s">
        <v>1156</v>
      </c>
    </row>
    <row r="176" s="1" customFormat="1" ht="16.5" customHeight="1">
      <c r="B176" s="47"/>
      <c r="C176" s="235" t="s">
        <v>695</v>
      </c>
      <c r="D176" s="235" t="s">
        <v>185</v>
      </c>
      <c r="E176" s="236" t="s">
        <v>2235</v>
      </c>
      <c r="F176" s="237" t="s">
        <v>2236</v>
      </c>
      <c r="G176" s="238" t="s">
        <v>257</v>
      </c>
      <c r="H176" s="239">
        <v>1</v>
      </c>
      <c r="I176" s="240"/>
      <c r="J176" s="241">
        <f>ROUND(I176*H176,2)</f>
        <v>0</v>
      </c>
      <c r="K176" s="237" t="s">
        <v>21</v>
      </c>
      <c r="L176" s="73"/>
      <c r="M176" s="242" t="s">
        <v>21</v>
      </c>
      <c r="N176" s="243" t="s">
        <v>46</v>
      </c>
      <c r="O176" s="48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AR176" s="25" t="s">
        <v>430</v>
      </c>
      <c r="AT176" s="25" t="s">
        <v>185</v>
      </c>
      <c r="AU176" s="25" t="s">
        <v>83</v>
      </c>
      <c r="AY176" s="25" t="s">
        <v>182</v>
      </c>
      <c r="BE176" s="246">
        <f>IF(N176="základní",J176,0)</f>
        <v>0</v>
      </c>
      <c r="BF176" s="246">
        <f>IF(N176="snížená",J176,0)</f>
        <v>0</v>
      </c>
      <c r="BG176" s="246">
        <f>IF(N176="zákl. přenesená",J176,0)</f>
        <v>0</v>
      </c>
      <c r="BH176" s="246">
        <f>IF(N176="sníž. přenesená",J176,0)</f>
        <v>0</v>
      </c>
      <c r="BI176" s="246">
        <f>IF(N176="nulová",J176,0)</f>
        <v>0</v>
      </c>
      <c r="BJ176" s="25" t="s">
        <v>83</v>
      </c>
      <c r="BK176" s="246">
        <f>ROUND(I176*H176,2)</f>
        <v>0</v>
      </c>
      <c r="BL176" s="25" t="s">
        <v>430</v>
      </c>
      <c r="BM176" s="25" t="s">
        <v>1163</v>
      </c>
    </row>
    <row r="177" s="1" customFormat="1" ht="16.5" customHeight="1">
      <c r="B177" s="47"/>
      <c r="C177" s="235" t="s">
        <v>700</v>
      </c>
      <c r="D177" s="235" t="s">
        <v>185</v>
      </c>
      <c r="E177" s="236" t="s">
        <v>2237</v>
      </c>
      <c r="F177" s="237" t="s">
        <v>2238</v>
      </c>
      <c r="G177" s="238" t="s">
        <v>257</v>
      </c>
      <c r="H177" s="239">
        <v>1</v>
      </c>
      <c r="I177" s="240"/>
      <c r="J177" s="241">
        <f>ROUND(I177*H177,2)</f>
        <v>0</v>
      </c>
      <c r="K177" s="237" t="s">
        <v>21</v>
      </c>
      <c r="L177" s="73"/>
      <c r="M177" s="242" t="s">
        <v>21</v>
      </c>
      <c r="N177" s="243" t="s">
        <v>46</v>
      </c>
      <c r="O177" s="48"/>
      <c r="P177" s="244">
        <f>O177*H177</f>
        <v>0</v>
      </c>
      <c r="Q177" s="244">
        <v>0</v>
      </c>
      <c r="R177" s="244">
        <f>Q177*H177</f>
        <v>0</v>
      </c>
      <c r="S177" s="244">
        <v>0</v>
      </c>
      <c r="T177" s="245">
        <f>S177*H177</f>
        <v>0</v>
      </c>
      <c r="AR177" s="25" t="s">
        <v>430</v>
      </c>
      <c r="AT177" s="25" t="s">
        <v>185</v>
      </c>
      <c r="AU177" s="25" t="s">
        <v>83</v>
      </c>
      <c r="AY177" s="25" t="s">
        <v>182</v>
      </c>
      <c r="BE177" s="246">
        <f>IF(N177="základní",J177,0)</f>
        <v>0</v>
      </c>
      <c r="BF177" s="246">
        <f>IF(N177="snížená",J177,0)</f>
        <v>0</v>
      </c>
      <c r="BG177" s="246">
        <f>IF(N177="zákl. přenesená",J177,0)</f>
        <v>0</v>
      </c>
      <c r="BH177" s="246">
        <f>IF(N177="sníž. přenesená",J177,0)</f>
        <v>0</v>
      </c>
      <c r="BI177" s="246">
        <f>IF(N177="nulová",J177,0)</f>
        <v>0</v>
      </c>
      <c r="BJ177" s="25" t="s">
        <v>83</v>
      </c>
      <c r="BK177" s="246">
        <f>ROUND(I177*H177,2)</f>
        <v>0</v>
      </c>
      <c r="BL177" s="25" t="s">
        <v>430</v>
      </c>
      <c r="BM177" s="25" t="s">
        <v>1175</v>
      </c>
    </row>
    <row r="178" s="1" customFormat="1" ht="16.5" customHeight="1">
      <c r="B178" s="47"/>
      <c r="C178" s="235" t="s">
        <v>764</v>
      </c>
      <c r="D178" s="235" t="s">
        <v>185</v>
      </c>
      <c r="E178" s="236" t="s">
        <v>2239</v>
      </c>
      <c r="F178" s="237" t="s">
        <v>2240</v>
      </c>
      <c r="G178" s="238" t="s">
        <v>257</v>
      </c>
      <c r="H178" s="239">
        <v>3</v>
      </c>
      <c r="I178" s="240"/>
      <c r="J178" s="241">
        <f>ROUND(I178*H178,2)</f>
        <v>0</v>
      </c>
      <c r="K178" s="237" t="s">
        <v>21</v>
      </c>
      <c r="L178" s="73"/>
      <c r="M178" s="242" t="s">
        <v>21</v>
      </c>
      <c r="N178" s="243" t="s">
        <v>46</v>
      </c>
      <c r="O178" s="48"/>
      <c r="P178" s="244">
        <f>O178*H178</f>
        <v>0</v>
      </c>
      <c r="Q178" s="244">
        <v>0</v>
      </c>
      <c r="R178" s="244">
        <f>Q178*H178</f>
        <v>0</v>
      </c>
      <c r="S178" s="244">
        <v>0</v>
      </c>
      <c r="T178" s="245">
        <f>S178*H178</f>
        <v>0</v>
      </c>
      <c r="AR178" s="25" t="s">
        <v>430</v>
      </c>
      <c r="AT178" s="25" t="s">
        <v>185</v>
      </c>
      <c r="AU178" s="25" t="s">
        <v>83</v>
      </c>
      <c r="AY178" s="25" t="s">
        <v>182</v>
      </c>
      <c r="BE178" s="246">
        <f>IF(N178="základní",J178,0)</f>
        <v>0</v>
      </c>
      <c r="BF178" s="246">
        <f>IF(N178="snížená",J178,0)</f>
        <v>0</v>
      </c>
      <c r="BG178" s="246">
        <f>IF(N178="zákl. přenesená",J178,0)</f>
        <v>0</v>
      </c>
      <c r="BH178" s="246">
        <f>IF(N178="sníž. přenesená",J178,0)</f>
        <v>0</v>
      </c>
      <c r="BI178" s="246">
        <f>IF(N178="nulová",J178,0)</f>
        <v>0</v>
      </c>
      <c r="BJ178" s="25" t="s">
        <v>83</v>
      </c>
      <c r="BK178" s="246">
        <f>ROUND(I178*H178,2)</f>
        <v>0</v>
      </c>
      <c r="BL178" s="25" t="s">
        <v>430</v>
      </c>
      <c r="BM178" s="25" t="s">
        <v>1187</v>
      </c>
    </row>
    <row r="179" s="1" customFormat="1" ht="16.5" customHeight="1">
      <c r="B179" s="47"/>
      <c r="C179" s="284" t="s">
        <v>768</v>
      </c>
      <c r="D179" s="284" t="s">
        <v>300</v>
      </c>
      <c r="E179" s="285" t="s">
        <v>2241</v>
      </c>
      <c r="F179" s="286" t="s">
        <v>2242</v>
      </c>
      <c r="G179" s="287" t="s">
        <v>257</v>
      </c>
      <c r="H179" s="288">
        <v>3</v>
      </c>
      <c r="I179" s="289"/>
      <c r="J179" s="290">
        <f>ROUND(I179*H179,2)</f>
        <v>0</v>
      </c>
      <c r="K179" s="286" t="s">
        <v>21</v>
      </c>
      <c r="L179" s="291"/>
      <c r="M179" s="292" t="s">
        <v>21</v>
      </c>
      <c r="N179" s="293" t="s">
        <v>46</v>
      </c>
      <c r="O179" s="48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5" t="s">
        <v>534</v>
      </c>
      <c r="AT179" s="25" t="s">
        <v>300</v>
      </c>
      <c r="AU179" s="25" t="s">
        <v>83</v>
      </c>
      <c r="AY179" s="25" t="s">
        <v>182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5" t="s">
        <v>83</v>
      </c>
      <c r="BK179" s="246">
        <f>ROUND(I179*H179,2)</f>
        <v>0</v>
      </c>
      <c r="BL179" s="25" t="s">
        <v>430</v>
      </c>
      <c r="BM179" s="25" t="s">
        <v>1196</v>
      </c>
    </row>
    <row r="180" s="1" customFormat="1" ht="16.5" customHeight="1">
      <c r="B180" s="47"/>
      <c r="C180" s="235" t="s">
        <v>774</v>
      </c>
      <c r="D180" s="235" t="s">
        <v>185</v>
      </c>
      <c r="E180" s="236" t="s">
        <v>2243</v>
      </c>
      <c r="F180" s="237" t="s">
        <v>2244</v>
      </c>
      <c r="G180" s="238" t="s">
        <v>257</v>
      </c>
      <c r="H180" s="239">
        <v>9</v>
      </c>
      <c r="I180" s="240"/>
      <c r="J180" s="241">
        <f>ROUND(I180*H180,2)</f>
        <v>0</v>
      </c>
      <c r="K180" s="237" t="s">
        <v>21</v>
      </c>
      <c r="L180" s="73"/>
      <c r="M180" s="242" t="s">
        <v>21</v>
      </c>
      <c r="N180" s="243" t="s">
        <v>46</v>
      </c>
      <c r="O180" s="48"/>
      <c r="P180" s="244">
        <f>O180*H180</f>
        <v>0</v>
      </c>
      <c r="Q180" s="244">
        <v>0</v>
      </c>
      <c r="R180" s="244">
        <f>Q180*H180</f>
        <v>0</v>
      </c>
      <c r="S180" s="244">
        <v>0</v>
      </c>
      <c r="T180" s="245">
        <f>S180*H180</f>
        <v>0</v>
      </c>
      <c r="AR180" s="25" t="s">
        <v>430</v>
      </c>
      <c r="AT180" s="25" t="s">
        <v>185</v>
      </c>
      <c r="AU180" s="25" t="s">
        <v>83</v>
      </c>
      <c r="AY180" s="25" t="s">
        <v>182</v>
      </c>
      <c r="BE180" s="246">
        <f>IF(N180="základní",J180,0)</f>
        <v>0</v>
      </c>
      <c r="BF180" s="246">
        <f>IF(N180="snížená",J180,0)</f>
        <v>0</v>
      </c>
      <c r="BG180" s="246">
        <f>IF(N180="zákl. přenesená",J180,0)</f>
        <v>0</v>
      </c>
      <c r="BH180" s="246">
        <f>IF(N180="sníž. přenesená",J180,0)</f>
        <v>0</v>
      </c>
      <c r="BI180" s="246">
        <f>IF(N180="nulová",J180,0)</f>
        <v>0</v>
      </c>
      <c r="BJ180" s="25" t="s">
        <v>83</v>
      </c>
      <c r="BK180" s="246">
        <f>ROUND(I180*H180,2)</f>
        <v>0</v>
      </c>
      <c r="BL180" s="25" t="s">
        <v>430</v>
      </c>
      <c r="BM180" s="25" t="s">
        <v>1207</v>
      </c>
    </row>
    <row r="181" s="1" customFormat="1" ht="16.5" customHeight="1">
      <c r="B181" s="47"/>
      <c r="C181" s="284" t="s">
        <v>780</v>
      </c>
      <c r="D181" s="284" t="s">
        <v>300</v>
      </c>
      <c r="E181" s="285" t="s">
        <v>2245</v>
      </c>
      <c r="F181" s="286" t="s">
        <v>2246</v>
      </c>
      <c r="G181" s="287" t="s">
        <v>257</v>
      </c>
      <c r="H181" s="288">
        <v>9</v>
      </c>
      <c r="I181" s="289"/>
      <c r="J181" s="290">
        <f>ROUND(I181*H181,2)</f>
        <v>0</v>
      </c>
      <c r="K181" s="286" t="s">
        <v>21</v>
      </c>
      <c r="L181" s="291"/>
      <c r="M181" s="292" t="s">
        <v>21</v>
      </c>
      <c r="N181" s="293" t="s">
        <v>46</v>
      </c>
      <c r="O181" s="48"/>
      <c r="P181" s="244">
        <f>O181*H181</f>
        <v>0</v>
      </c>
      <c r="Q181" s="244">
        <v>0</v>
      </c>
      <c r="R181" s="244">
        <f>Q181*H181</f>
        <v>0</v>
      </c>
      <c r="S181" s="244">
        <v>0</v>
      </c>
      <c r="T181" s="245">
        <f>S181*H181</f>
        <v>0</v>
      </c>
      <c r="AR181" s="25" t="s">
        <v>534</v>
      </c>
      <c r="AT181" s="25" t="s">
        <v>300</v>
      </c>
      <c r="AU181" s="25" t="s">
        <v>83</v>
      </c>
      <c r="AY181" s="25" t="s">
        <v>182</v>
      </c>
      <c r="BE181" s="246">
        <f>IF(N181="základní",J181,0)</f>
        <v>0</v>
      </c>
      <c r="BF181" s="246">
        <f>IF(N181="snížená",J181,0)</f>
        <v>0</v>
      </c>
      <c r="BG181" s="246">
        <f>IF(N181="zákl. přenesená",J181,0)</f>
        <v>0</v>
      </c>
      <c r="BH181" s="246">
        <f>IF(N181="sníž. přenesená",J181,0)</f>
        <v>0</v>
      </c>
      <c r="BI181" s="246">
        <f>IF(N181="nulová",J181,0)</f>
        <v>0</v>
      </c>
      <c r="BJ181" s="25" t="s">
        <v>83</v>
      </c>
      <c r="BK181" s="246">
        <f>ROUND(I181*H181,2)</f>
        <v>0</v>
      </c>
      <c r="BL181" s="25" t="s">
        <v>430</v>
      </c>
      <c r="BM181" s="25" t="s">
        <v>1217</v>
      </c>
    </row>
    <row r="182" s="1" customFormat="1" ht="16.5" customHeight="1">
      <c r="B182" s="47"/>
      <c r="C182" s="235" t="s">
        <v>788</v>
      </c>
      <c r="D182" s="235" t="s">
        <v>185</v>
      </c>
      <c r="E182" s="236" t="s">
        <v>2247</v>
      </c>
      <c r="F182" s="237" t="s">
        <v>2248</v>
      </c>
      <c r="G182" s="238" t="s">
        <v>613</v>
      </c>
      <c r="H182" s="239">
        <v>39.100000000000001</v>
      </c>
      <c r="I182" s="240"/>
      <c r="J182" s="241">
        <f>ROUND(I182*H182,2)</f>
        <v>0</v>
      </c>
      <c r="K182" s="237" t="s">
        <v>21</v>
      </c>
      <c r="L182" s="73"/>
      <c r="M182" s="242" t="s">
        <v>21</v>
      </c>
      <c r="N182" s="243" t="s">
        <v>46</v>
      </c>
      <c r="O182" s="48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AR182" s="25" t="s">
        <v>430</v>
      </c>
      <c r="AT182" s="25" t="s">
        <v>185</v>
      </c>
      <c r="AU182" s="25" t="s">
        <v>83</v>
      </c>
      <c r="AY182" s="25" t="s">
        <v>182</v>
      </c>
      <c r="BE182" s="246">
        <f>IF(N182="základní",J182,0)</f>
        <v>0</v>
      </c>
      <c r="BF182" s="246">
        <f>IF(N182="snížená",J182,0)</f>
        <v>0</v>
      </c>
      <c r="BG182" s="246">
        <f>IF(N182="zákl. přenesená",J182,0)</f>
        <v>0</v>
      </c>
      <c r="BH182" s="246">
        <f>IF(N182="sníž. přenesená",J182,0)</f>
        <v>0</v>
      </c>
      <c r="BI182" s="246">
        <f>IF(N182="nulová",J182,0)</f>
        <v>0</v>
      </c>
      <c r="BJ182" s="25" t="s">
        <v>83</v>
      </c>
      <c r="BK182" s="246">
        <f>ROUND(I182*H182,2)</f>
        <v>0</v>
      </c>
      <c r="BL182" s="25" t="s">
        <v>430</v>
      </c>
      <c r="BM182" s="25" t="s">
        <v>1237</v>
      </c>
    </row>
    <row r="183" s="1" customFormat="1" ht="16.5" customHeight="1">
      <c r="B183" s="47"/>
      <c r="C183" s="235" t="s">
        <v>830</v>
      </c>
      <c r="D183" s="235" t="s">
        <v>185</v>
      </c>
      <c r="E183" s="236" t="s">
        <v>2249</v>
      </c>
      <c r="F183" s="237" t="s">
        <v>2250</v>
      </c>
      <c r="G183" s="238" t="s">
        <v>613</v>
      </c>
      <c r="H183" s="239">
        <v>10.300000000000001</v>
      </c>
      <c r="I183" s="240"/>
      <c r="J183" s="241">
        <f>ROUND(I183*H183,2)</f>
        <v>0</v>
      </c>
      <c r="K183" s="237" t="s">
        <v>21</v>
      </c>
      <c r="L183" s="73"/>
      <c r="M183" s="242" t="s">
        <v>21</v>
      </c>
      <c r="N183" s="243" t="s">
        <v>46</v>
      </c>
      <c r="O183" s="48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AR183" s="25" t="s">
        <v>430</v>
      </c>
      <c r="AT183" s="25" t="s">
        <v>185</v>
      </c>
      <c r="AU183" s="25" t="s">
        <v>83</v>
      </c>
      <c r="AY183" s="25" t="s">
        <v>182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5" t="s">
        <v>83</v>
      </c>
      <c r="BK183" s="246">
        <f>ROUND(I183*H183,2)</f>
        <v>0</v>
      </c>
      <c r="BL183" s="25" t="s">
        <v>430</v>
      </c>
      <c r="BM183" s="25" t="s">
        <v>1246</v>
      </c>
    </row>
    <row r="184" s="1" customFormat="1" ht="16.5" customHeight="1">
      <c r="B184" s="47"/>
      <c r="C184" s="235" t="s">
        <v>836</v>
      </c>
      <c r="D184" s="235" t="s">
        <v>185</v>
      </c>
      <c r="E184" s="236" t="s">
        <v>2251</v>
      </c>
      <c r="F184" s="237" t="s">
        <v>2252</v>
      </c>
      <c r="G184" s="238" t="s">
        <v>613</v>
      </c>
      <c r="H184" s="239">
        <v>2.2000000000000002</v>
      </c>
      <c r="I184" s="240"/>
      <c r="J184" s="241">
        <f>ROUND(I184*H184,2)</f>
        <v>0</v>
      </c>
      <c r="K184" s="237" t="s">
        <v>21</v>
      </c>
      <c r="L184" s="73"/>
      <c r="M184" s="242" t="s">
        <v>21</v>
      </c>
      <c r="N184" s="243" t="s">
        <v>46</v>
      </c>
      <c r="O184" s="48"/>
      <c r="P184" s="244">
        <f>O184*H184</f>
        <v>0</v>
      </c>
      <c r="Q184" s="244">
        <v>0</v>
      </c>
      <c r="R184" s="244">
        <f>Q184*H184</f>
        <v>0</v>
      </c>
      <c r="S184" s="244">
        <v>0</v>
      </c>
      <c r="T184" s="245">
        <f>S184*H184</f>
        <v>0</v>
      </c>
      <c r="AR184" s="25" t="s">
        <v>430</v>
      </c>
      <c r="AT184" s="25" t="s">
        <v>185</v>
      </c>
      <c r="AU184" s="25" t="s">
        <v>83</v>
      </c>
      <c r="AY184" s="25" t="s">
        <v>182</v>
      </c>
      <c r="BE184" s="246">
        <f>IF(N184="základní",J184,0)</f>
        <v>0</v>
      </c>
      <c r="BF184" s="246">
        <f>IF(N184="snížená",J184,0)</f>
        <v>0</v>
      </c>
      <c r="BG184" s="246">
        <f>IF(N184="zákl. přenesená",J184,0)</f>
        <v>0</v>
      </c>
      <c r="BH184" s="246">
        <f>IF(N184="sníž. přenesená",J184,0)</f>
        <v>0</v>
      </c>
      <c r="BI184" s="246">
        <f>IF(N184="nulová",J184,0)</f>
        <v>0</v>
      </c>
      <c r="BJ184" s="25" t="s">
        <v>83</v>
      </c>
      <c r="BK184" s="246">
        <f>ROUND(I184*H184,2)</f>
        <v>0</v>
      </c>
      <c r="BL184" s="25" t="s">
        <v>430</v>
      </c>
      <c r="BM184" s="25" t="s">
        <v>1254</v>
      </c>
    </row>
    <row r="185" s="1" customFormat="1" ht="16.5" customHeight="1">
      <c r="B185" s="47"/>
      <c r="C185" s="235" t="s">
        <v>844</v>
      </c>
      <c r="D185" s="235" t="s">
        <v>185</v>
      </c>
      <c r="E185" s="236" t="s">
        <v>2253</v>
      </c>
      <c r="F185" s="237" t="s">
        <v>2254</v>
      </c>
      <c r="G185" s="238" t="s">
        <v>613</v>
      </c>
      <c r="H185" s="239">
        <v>3.2000000000000002</v>
      </c>
      <c r="I185" s="240"/>
      <c r="J185" s="241">
        <f>ROUND(I185*H185,2)</f>
        <v>0</v>
      </c>
      <c r="K185" s="237" t="s">
        <v>21</v>
      </c>
      <c r="L185" s="73"/>
      <c r="M185" s="242" t="s">
        <v>21</v>
      </c>
      <c r="N185" s="243" t="s">
        <v>46</v>
      </c>
      <c r="O185" s="48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AR185" s="25" t="s">
        <v>430</v>
      </c>
      <c r="AT185" s="25" t="s">
        <v>185</v>
      </c>
      <c r="AU185" s="25" t="s">
        <v>83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430</v>
      </c>
      <c r="BM185" s="25" t="s">
        <v>1263</v>
      </c>
    </row>
    <row r="186" s="1" customFormat="1" ht="16.5" customHeight="1">
      <c r="B186" s="47"/>
      <c r="C186" s="235" t="s">
        <v>849</v>
      </c>
      <c r="D186" s="235" t="s">
        <v>185</v>
      </c>
      <c r="E186" s="236" t="s">
        <v>2255</v>
      </c>
      <c r="F186" s="237" t="s">
        <v>2256</v>
      </c>
      <c r="G186" s="238" t="s">
        <v>613</v>
      </c>
      <c r="H186" s="239">
        <v>72.200000000000003</v>
      </c>
      <c r="I186" s="240"/>
      <c r="J186" s="241">
        <f>ROUND(I186*H186,2)</f>
        <v>0</v>
      </c>
      <c r="K186" s="237" t="s">
        <v>21</v>
      </c>
      <c r="L186" s="73"/>
      <c r="M186" s="242" t="s">
        <v>21</v>
      </c>
      <c r="N186" s="243" t="s">
        <v>46</v>
      </c>
      <c r="O186" s="48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AR186" s="25" t="s">
        <v>430</v>
      </c>
      <c r="AT186" s="25" t="s">
        <v>185</v>
      </c>
      <c r="AU186" s="25" t="s">
        <v>83</v>
      </c>
      <c r="AY186" s="25" t="s">
        <v>182</v>
      </c>
      <c r="BE186" s="246">
        <f>IF(N186="základní",J186,0)</f>
        <v>0</v>
      </c>
      <c r="BF186" s="246">
        <f>IF(N186="snížená",J186,0)</f>
        <v>0</v>
      </c>
      <c r="BG186" s="246">
        <f>IF(N186="zákl. přenesená",J186,0)</f>
        <v>0</v>
      </c>
      <c r="BH186" s="246">
        <f>IF(N186="sníž. přenesená",J186,0)</f>
        <v>0</v>
      </c>
      <c r="BI186" s="246">
        <f>IF(N186="nulová",J186,0)</f>
        <v>0</v>
      </c>
      <c r="BJ186" s="25" t="s">
        <v>83</v>
      </c>
      <c r="BK186" s="246">
        <f>ROUND(I186*H186,2)</f>
        <v>0</v>
      </c>
      <c r="BL186" s="25" t="s">
        <v>430</v>
      </c>
      <c r="BM186" s="25" t="s">
        <v>1273</v>
      </c>
    </row>
    <row r="187" s="1" customFormat="1" ht="16.5" customHeight="1">
      <c r="B187" s="47"/>
      <c r="C187" s="235" t="s">
        <v>860</v>
      </c>
      <c r="D187" s="235" t="s">
        <v>185</v>
      </c>
      <c r="E187" s="236" t="s">
        <v>2257</v>
      </c>
      <c r="F187" s="237" t="s">
        <v>2258</v>
      </c>
      <c r="G187" s="238" t="s">
        <v>613</v>
      </c>
      <c r="H187" s="239">
        <v>10.800000000000001</v>
      </c>
      <c r="I187" s="240"/>
      <c r="J187" s="241">
        <f>ROUND(I187*H187,2)</f>
        <v>0</v>
      </c>
      <c r="K187" s="237" t="s">
        <v>21</v>
      </c>
      <c r="L187" s="73"/>
      <c r="M187" s="242" t="s">
        <v>21</v>
      </c>
      <c r="N187" s="243" t="s">
        <v>46</v>
      </c>
      <c r="O187" s="48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AR187" s="25" t="s">
        <v>430</v>
      </c>
      <c r="AT187" s="25" t="s">
        <v>185</v>
      </c>
      <c r="AU187" s="25" t="s">
        <v>83</v>
      </c>
      <c r="AY187" s="25" t="s">
        <v>182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5" t="s">
        <v>83</v>
      </c>
      <c r="BK187" s="246">
        <f>ROUND(I187*H187,2)</f>
        <v>0</v>
      </c>
      <c r="BL187" s="25" t="s">
        <v>430</v>
      </c>
      <c r="BM187" s="25" t="s">
        <v>1285</v>
      </c>
    </row>
    <row r="188" s="1" customFormat="1" ht="16.5" customHeight="1">
      <c r="B188" s="47"/>
      <c r="C188" s="235" t="s">
        <v>865</v>
      </c>
      <c r="D188" s="235" t="s">
        <v>185</v>
      </c>
      <c r="E188" s="236" t="s">
        <v>2259</v>
      </c>
      <c r="F188" s="237" t="s">
        <v>2260</v>
      </c>
      <c r="G188" s="238" t="s">
        <v>613</v>
      </c>
      <c r="H188" s="239">
        <v>2.2000000000000002</v>
      </c>
      <c r="I188" s="240"/>
      <c r="J188" s="241">
        <f>ROUND(I188*H188,2)</f>
        <v>0</v>
      </c>
      <c r="K188" s="237" t="s">
        <v>21</v>
      </c>
      <c r="L188" s="73"/>
      <c r="M188" s="242" t="s">
        <v>21</v>
      </c>
      <c r="N188" s="243" t="s">
        <v>46</v>
      </c>
      <c r="O188" s="48"/>
      <c r="P188" s="244">
        <f>O188*H188</f>
        <v>0</v>
      </c>
      <c r="Q188" s="244">
        <v>0</v>
      </c>
      <c r="R188" s="244">
        <f>Q188*H188</f>
        <v>0</v>
      </c>
      <c r="S188" s="244">
        <v>0</v>
      </c>
      <c r="T188" s="245">
        <f>S188*H188</f>
        <v>0</v>
      </c>
      <c r="AR188" s="25" t="s">
        <v>430</v>
      </c>
      <c r="AT188" s="25" t="s">
        <v>185</v>
      </c>
      <c r="AU188" s="25" t="s">
        <v>83</v>
      </c>
      <c r="AY188" s="25" t="s">
        <v>182</v>
      </c>
      <c r="BE188" s="246">
        <f>IF(N188="základní",J188,0)</f>
        <v>0</v>
      </c>
      <c r="BF188" s="246">
        <f>IF(N188="snížená",J188,0)</f>
        <v>0</v>
      </c>
      <c r="BG188" s="246">
        <f>IF(N188="zákl. přenesená",J188,0)</f>
        <v>0</v>
      </c>
      <c r="BH188" s="246">
        <f>IF(N188="sníž. přenesená",J188,0)</f>
        <v>0</v>
      </c>
      <c r="BI188" s="246">
        <f>IF(N188="nulová",J188,0)</f>
        <v>0</v>
      </c>
      <c r="BJ188" s="25" t="s">
        <v>83</v>
      </c>
      <c r="BK188" s="246">
        <f>ROUND(I188*H188,2)</f>
        <v>0</v>
      </c>
      <c r="BL188" s="25" t="s">
        <v>430</v>
      </c>
      <c r="BM188" s="25" t="s">
        <v>1295</v>
      </c>
    </row>
    <row r="189" s="1" customFormat="1" ht="16.5" customHeight="1">
      <c r="B189" s="47"/>
      <c r="C189" s="235" t="s">
        <v>871</v>
      </c>
      <c r="D189" s="235" t="s">
        <v>185</v>
      </c>
      <c r="E189" s="236" t="s">
        <v>2261</v>
      </c>
      <c r="F189" s="237" t="s">
        <v>2262</v>
      </c>
      <c r="G189" s="238" t="s">
        <v>613</v>
      </c>
      <c r="H189" s="239">
        <v>0.90000000000000002</v>
      </c>
      <c r="I189" s="240"/>
      <c r="J189" s="241">
        <f>ROUND(I189*H189,2)</f>
        <v>0</v>
      </c>
      <c r="K189" s="237" t="s">
        <v>21</v>
      </c>
      <c r="L189" s="73"/>
      <c r="M189" s="242" t="s">
        <v>21</v>
      </c>
      <c r="N189" s="243" t="s">
        <v>46</v>
      </c>
      <c r="O189" s="48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AR189" s="25" t="s">
        <v>430</v>
      </c>
      <c r="AT189" s="25" t="s">
        <v>185</v>
      </c>
      <c r="AU189" s="25" t="s">
        <v>83</v>
      </c>
      <c r="AY189" s="25" t="s">
        <v>182</v>
      </c>
      <c r="BE189" s="246">
        <f>IF(N189="základní",J189,0)</f>
        <v>0</v>
      </c>
      <c r="BF189" s="246">
        <f>IF(N189="snížená",J189,0)</f>
        <v>0</v>
      </c>
      <c r="BG189" s="246">
        <f>IF(N189="zákl. přenesená",J189,0)</f>
        <v>0</v>
      </c>
      <c r="BH189" s="246">
        <f>IF(N189="sníž. přenesená",J189,0)</f>
        <v>0</v>
      </c>
      <c r="BI189" s="246">
        <f>IF(N189="nulová",J189,0)</f>
        <v>0</v>
      </c>
      <c r="BJ189" s="25" t="s">
        <v>83</v>
      </c>
      <c r="BK189" s="246">
        <f>ROUND(I189*H189,2)</f>
        <v>0</v>
      </c>
      <c r="BL189" s="25" t="s">
        <v>430</v>
      </c>
      <c r="BM189" s="25" t="s">
        <v>1307</v>
      </c>
    </row>
    <row r="190" s="1" customFormat="1" ht="16.5" customHeight="1">
      <c r="B190" s="47"/>
      <c r="C190" s="235" t="s">
        <v>877</v>
      </c>
      <c r="D190" s="235" t="s">
        <v>185</v>
      </c>
      <c r="E190" s="236" t="s">
        <v>2263</v>
      </c>
      <c r="F190" s="237" t="s">
        <v>2264</v>
      </c>
      <c r="G190" s="238" t="s">
        <v>613</v>
      </c>
      <c r="H190" s="239">
        <v>22.100000000000001</v>
      </c>
      <c r="I190" s="240"/>
      <c r="J190" s="241">
        <f>ROUND(I190*H190,2)</f>
        <v>0</v>
      </c>
      <c r="K190" s="237" t="s">
        <v>21</v>
      </c>
      <c r="L190" s="73"/>
      <c r="M190" s="242" t="s">
        <v>21</v>
      </c>
      <c r="N190" s="243" t="s">
        <v>46</v>
      </c>
      <c r="O190" s="48"/>
      <c r="P190" s="244">
        <f>O190*H190</f>
        <v>0</v>
      </c>
      <c r="Q190" s="244">
        <v>0</v>
      </c>
      <c r="R190" s="244">
        <f>Q190*H190</f>
        <v>0</v>
      </c>
      <c r="S190" s="244">
        <v>0</v>
      </c>
      <c r="T190" s="245">
        <f>S190*H190</f>
        <v>0</v>
      </c>
      <c r="AR190" s="25" t="s">
        <v>430</v>
      </c>
      <c r="AT190" s="25" t="s">
        <v>185</v>
      </c>
      <c r="AU190" s="25" t="s">
        <v>83</v>
      </c>
      <c r="AY190" s="25" t="s">
        <v>182</v>
      </c>
      <c r="BE190" s="246">
        <f>IF(N190="základní",J190,0)</f>
        <v>0</v>
      </c>
      <c r="BF190" s="246">
        <f>IF(N190="snížená",J190,0)</f>
        <v>0</v>
      </c>
      <c r="BG190" s="246">
        <f>IF(N190="zákl. přenesená",J190,0)</f>
        <v>0</v>
      </c>
      <c r="BH190" s="246">
        <f>IF(N190="sníž. přenesená",J190,0)</f>
        <v>0</v>
      </c>
      <c r="BI190" s="246">
        <f>IF(N190="nulová",J190,0)</f>
        <v>0</v>
      </c>
      <c r="BJ190" s="25" t="s">
        <v>83</v>
      </c>
      <c r="BK190" s="246">
        <f>ROUND(I190*H190,2)</f>
        <v>0</v>
      </c>
      <c r="BL190" s="25" t="s">
        <v>430</v>
      </c>
      <c r="BM190" s="25" t="s">
        <v>1318</v>
      </c>
    </row>
    <row r="191" s="1" customFormat="1" ht="16.5" customHeight="1">
      <c r="B191" s="47"/>
      <c r="C191" s="235" t="s">
        <v>883</v>
      </c>
      <c r="D191" s="235" t="s">
        <v>185</v>
      </c>
      <c r="E191" s="236" t="s">
        <v>2265</v>
      </c>
      <c r="F191" s="237" t="s">
        <v>2266</v>
      </c>
      <c r="G191" s="238" t="s">
        <v>613</v>
      </c>
      <c r="H191" s="239">
        <v>99.599999999999994</v>
      </c>
      <c r="I191" s="240"/>
      <c r="J191" s="241">
        <f>ROUND(I191*H191,2)</f>
        <v>0</v>
      </c>
      <c r="K191" s="237" t="s">
        <v>21</v>
      </c>
      <c r="L191" s="73"/>
      <c r="M191" s="242" t="s">
        <v>21</v>
      </c>
      <c r="N191" s="243" t="s">
        <v>46</v>
      </c>
      <c r="O191" s="48"/>
      <c r="P191" s="244">
        <f>O191*H191</f>
        <v>0</v>
      </c>
      <c r="Q191" s="244">
        <v>0</v>
      </c>
      <c r="R191" s="244">
        <f>Q191*H191</f>
        <v>0</v>
      </c>
      <c r="S191" s="244">
        <v>0</v>
      </c>
      <c r="T191" s="245">
        <f>S191*H191</f>
        <v>0</v>
      </c>
      <c r="AR191" s="25" t="s">
        <v>430</v>
      </c>
      <c r="AT191" s="25" t="s">
        <v>185</v>
      </c>
      <c r="AU191" s="25" t="s">
        <v>83</v>
      </c>
      <c r="AY191" s="25" t="s">
        <v>182</v>
      </c>
      <c r="BE191" s="246">
        <f>IF(N191="základní",J191,0)</f>
        <v>0</v>
      </c>
      <c r="BF191" s="246">
        <f>IF(N191="snížená",J191,0)</f>
        <v>0</v>
      </c>
      <c r="BG191" s="246">
        <f>IF(N191="zákl. přenesená",J191,0)</f>
        <v>0</v>
      </c>
      <c r="BH191" s="246">
        <f>IF(N191="sníž. přenesená",J191,0)</f>
        <v>0</v>
      </c>
      <c r="BI191" s="246">
        <f>IF(N191="nulová",J191,0)</f>
        <v>0</v>
      </c>
      <c r="BJ191" s="25" t="s">
        <v>83</v>
      </c>
      <c r="BK191" s="246">
        <f>ROUND(I191*H191,2)</f>
        <v>0</v>
      </c>
      <c r="BL191" s="25" t="s">
        <v>430</v>
      </c>
      <c r="BM191" s="25" t="s">
        <v>1332</v>
      </c>
    </row>
    <row r="192" s="1" customFormat="1" ht="16.5" customHeight="1">
      <c r="B192" s="47"/>
      <c r="C192" s="235" t="s">
        <v>889</v>
      </c>
      <c r="D192" s="235" t="s">
        <v>185</v>
      </c>
      <c r="E192" s="236" t="s">
        <v>2267</v>
      </c>
      <c r="F192" s="237" t="s">
        <v>2268</v>
      </c>
      <c r="G192" s="238" t="s">
        <v>613</v>
      </c>
      <c r="H192" s="239">
        <v>25.5</v>
      </c>
      <c r="I192" s="240"/>
      <c r="J192" s="241">
        <f>ROUND(I192*H192,2)</f>
        <v>0</v>
      </c>
      <c r="K192" s="237" t="s">
        <v>21</v>
      </c>
      <c r="L192" s="73"/>
      <c r="M192" s="242" t="s">
        <v>21</v>
      </c>
      <c r="N192" s="243" t="s">
        <v>46</v>
      </c>
      <c r="O192" s="48"/>
      <c r="P192" s="244">
        <f>O192*H192</f>
        <v>0</v>
      </c>
      <c r="Q192" s="244">
        <v>0</v>
      </c>
      <c r="R192" s="244">
        <f>Q192*H192</f>
        <v>0</v>
      </c>
      <c r="S192" s="244">
        <v>0</v>
      </c>
      <c r="T192" s="245">
        <f>S192*H192</f>
        <v>0</v>
      </c>
      <c r="AR192" s="25" t="s">
        <v>430</v>
      </c>
      <c r="AT192" s="25" t="s">
        <v>185</v>
      </c>
      <c r="AU192" s="25" t="s">
        <v>83</v>
      </c>
      <c r="AY192" s="25" t="s">
        <v>182</v>
      </c>
      <c r="BE192" s="246">
        <f>IF(N192="základní",J192,0)</f>
        <v>0</v>
      </c>
      <c r="BF192" s="246">
        <f>IF(N192="snížená",J192,0)</f>
        <v>0</v>
      </c>
      <c r="BG192" s="246">
        <f>IF(N192="zákl. přenesená",J192,0)</f>
        <v>0</v>
      </c>
      <c r="BH192" s="246">
        <f>IF(N192="sníž. přenesená",J192,0)</f>
        <v>0</v>
      </c>
      <c r="BI192" s="246">
        <f>IF(N192="nulová",J192,0)</f>
        <v>0</v>
      </c>
      <c r="BJ192" s="25" t="s">
        <v>83</v>
      </c>
      <c r="BK192" s="246">
        <f>ROUND(I192*H192,2)</f>
        <v>0</v>
      </c>
      <c r="BL192" s="25" t="s">
        <v>430</v>
      </c>
      <c r="BM192" s="25" t="s">
        <v>1342</v>
      </c>
    </row>
    <row r="193" s="1" customFormat="1" ht="16.5" customHeight="1">
      <c r="B193" s="47"/>
      <c r="C193" s="235" t="s">
        <v>894</v>
      </c>
      <c r="D193" s="235" t="s">
        <v>185</v>
      </c>
      <c r="E193" s="236" t="s">
        <v>2269</v>
      </c>
      <c r="F193" s="237" t="s">
        <v>2270</v>
      </c>
      <c r="G193" s="238" t="s">
        <v>613</v>
      </c>
      <c r="H193" s="239">
        <v>39.100000000000001</v>
      </c>
      <c r="I193" s="240"/>
      <c r="J193" s="241">
        <f>ROUND(I193*H193,2)</f>
        <v>0</v>
      </c>
      <c r="K193" s="237" t="s">
        <v>21</v>
      </c>
      <c r="L193" s="73"/>
      <c r="M193" s="242" t="s">
        <v>21</v>
      </c>
      <c r="N193" s="243" t="s">
        <v>46</v>
      </c>
      <c r="O193" s="48"/>
      <c r="P193" s="244">
        <f>O193*H193</f>
        <v>0</v>
      </c>
      <c r="Q193" s="244">
        <v>0</v>
      </c>
      <c r="R193" s="244">
        <f>Q193*H193</f>
        <v>0</v>
      </c>
      <c r="S193" s="244">
        <v>0</v>
      </c>
      <c r="T193" s="245">
        <f>S193*H193</f>
        <v>0</v>
      </c>
      <c r="AR193" s="25" t="s">
        <v>430</v>
      </c>
      <c r="AT193" s="25" t="s">
        <v>185</v>
      </c>
      <c r="AU193" s="25" t="s">
        <v>83</v>
      </c>
      <c r="AY193" s="25" t="s">
        <v>182</v>
      </c>
      <c r="BE193" s="246">
        <f>IF(N193="základní",J193,0)</f>
        <v>0</v>
      </c>
      <c r="BF193" s="246">
        <f>IF(N193="snížená",J193,0)</f>
        <v>0</v>
      </c>
      <c r="BG193" s="246">
        <f>IF(N193="zákl. přenesená",J193,0)</f>
        <v>0</v>
      </c>
      <c r="BH193" s="246">
        <f>IF(N193="sníž. přenesená",J193,0)</f>
        <v>0</v>
      </c>
      <c r="BI193" s="246">
        <f>IF(N193="nulová",J193,0)</f>
        <v>0</v>
      </c>
      <c r="BJ193" s="25" t="s">
        <v>83</v>
      </c>
      <c r="BK193" s="246">
        <f>ROUND(I193*H193,2)</f>
        <v>0</v>
      </c>
      <c r="BL193" s="25" t="s">
        <v>430</v>
      </c>
      <c r="BM193" s="25" t="s">
        <v>1356</v>
      </c>
    </row>
    <row r="194" s="1" customFormat="1" ht="25.5" customHeight="1">
      <c r="B194" s="47"/>
      <c r="C194" s="284" t="s">
        <v>898</v>
      </c>
      <c r="D194" s="284" t="s">
        <v>300</v>
      </c>
      <c r="E194" s="285" t="s">
        <v>2271</v>
      </c>
      <c r="F194" s="286" t="s">
        <v>2272</v>
      </c>
      <c r="G194" s="287" t="s">
        <v>613</v>
      </c>
      <c r="H194" s="288">
        <v>26.800000000000001</v>
      </c>
      <c r="I194" s="289"/>
      <c r="J194" s="290">
        <f>ROUND(I194*H194,2)</f>
        <v>0</v>
      </c>
      <c r="K194" s="286" t="s">
        <v>21</v>
      </c>
      <c r="L194" s="291"/>
      <c r="M194" s="292" t="s">
        <v>21</v>
      </c>
      <c r="N194" s="293" t="s">
        <v>46</v>
      </c>
      <c r="O194" s="48"/>
      <c r="P194" s="244">
        <f>O194*H194</f>
        <v>0</v>
      </c>
      <c r="Q194" s="244">
        <v>0</v>
      </c>
      <c r="R194" s="244">
        <f>Q194*H194</f>
        <v>0</v>
      </c>
      <c r="S194" s="244">
        <v>0</v>
      </c>
      <c r="T194" s="245">
        <f>S194*H194</f>
        <v>0</v>
      </c>
      <c r="AR194" s="25" t="s">
        <v>534</v>
      </c>
      <c r="AT194" s="25" t="s">
        <v>300</v>
      </c>
      <c r="AU194" s="25" t="s">
        <v>83</v>
      </c>
      <c r="AY194" s="25" t="s">
        <v>182</v>
      </c>
      <c r="BE194" s="246">
        <f>IF(N194="základní",J194,0)</f>
        <v>0</v>
      </c>
      <c r="BF194" s="246">
        <f>IF(N194="snížená",J194,0)</f>
        <v>0</v>
      </c>
      <c r="BG194" s="246">
        <f>IF(N194="zákl. přenesená",J194,0)</f>
        <v>0</v>
      </c>
      <c r="BH194" s="246">
        <f>IF(N194="sníž. přenesená",J194,0)</f>
        <v>0</v>
      </c>
      <c r="BI194" s="246">
        <f>IF(N194="nulová",J194,0)</f>
        <v>0</v>
      </c>
      <c r="BJ194" s="25" t="s">
        <v>83</v>
      </c>
      <c r="BK194" s="246">
        <f>ROUND(I194*H194,2)</f>
        <v>0</v>
      </c>
      <c r="BL194" s="25" t="s">
        <v>430</v>
      </c>
      <c r="BM194" s="25" t="s">
        <v>1369</v>
      </c>
    </row>
    <row r="195" s="1" customFormat="1" ht="25.5" customHeight="1">
      <c r="B195" s="47"/>
      <c r="C195" s="284" t="s">
        <v>912</v>
      </c>
      <c r="D195" s="284" t="s">
        <v>300</v>
      </c>
      <c r="E195" s="285" t="s">
        <v>2273</v>
      </c>
      <c r="F195" s="286" t="s">
        <v>2274</v>
      </c>
      <c r="G195" s="287" t="s">
        <v>613</v>
      </c>
      <c r="H195" s="288">
        <v>5.5</v>
      </c>
      <c r="I195" s="289"/>
      <c r="J195" s="290">
        <f>ROUND(I195*H195,2)</f>
        <v>0</v>
      </c>
      <c r="K195" s="286" t="s">
        <v>21</v>
      </c>
      <c r="L195" s="291"/>
      <c r="M195" s="292" t="s">
        <v>21</v>
      </c>
      <c r="N195" s="293" t="s">
        <v>46</v>
      </c>
      <c r="O195" s="48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AR195" s="25" t="s">
        <v>534</v>
      </c>
      <c r="AT195" s="25" t="s">
        <v>300</v>
      </c>
      <c r="AU195" s="25" t="s">
        <v>83</v>
      </c>
      <c r="AY195" s="25" t="s">
        <v>182</v>
      </c>
      <c r="BE195" s="246">
        <f>IF(N195="základní",J195,0)</f>
        <v>0</v>
      </c>
      <c r="BF195" s="246">
        <f>IF(N195="snížená",J195,0)</f>
        <v>0</v>
      </c>
      <c r="BG195" s="246">
        <f>IF(N195="zákl. přenesená",J195,0)</f>
        <v>0</v>
      </c>
      <c r="BH195" s="246">
        <f>IF(N195="sníž. přenesená",J195,0)</f>
        <v>0</v>
      </c>
      <c r="BI195" s="246">
        <f>IF(N195="nulová",J195,0)</f>
        <v>0</v>
      </c>
      <c r="BJ195" s="25" t="s">
        <v>83</v>
      </c>
      <c r="BK195" s="246">
        <f>ROUND(I195*H195,2)</f>
        <v>0</v>
      </c>
      <c r="BL195" s="25" t="s">
        <v>430</v>
      </c>
      <c r="BM195" s="25" t="s">
        <v>1380</v>
      </c>
    </row>
    <row r="196" s="1" customFormat="1" ht="25.5" customHeight="1">
      <c r="B196" s="47"/>
      <c r="C196" s="284" t="s">
        <v>917</v>
      </c>
      <c r="D196" s="284" t="s">
        <v>300</v>
      </c>
      <c r="E196" s="285" t="s">
        <v>2275</v>
      </c>
      <c r="F196" s="286" t="s">
        <v>2276</v>
      </c>
      <c r="G196" s="287" t="s">
        <v>613</v>
      </c>
      <c r="H196" s="288">
        <v>2.2999999999999998</v>
      </c>
      <c r="I196" s="289"/>
      <c r="J196" s="290">
        <f>ROUND(I196*H196,2)</f>
        <v>0</v>
      </c>
      <c r="K196" s="286" t="s">
        <v>21</v>
      </c>
      <c r="L196" s="291"/>
      <c r="M196" s="292" t="s">
        <v>21</v>
      </c>
      <c r="N196" s="293" t="s">
        <v>46</v>
      </c>
      <c r="O196" s="48"/>
      <c r="P196" s="244">
        <f>O196*H196</f>
        <v>0</v>
      </c>
      <c r="Q196" s="244">
        <v>0</v>
      </c>
      <c r="R196" s="244">
        <f>Q196*H196</f>
        <v>0</v>
      </c>
      <c r="S196" s="244">
        <v>0</v>
      </c>
      <c r="T196" s="245">
        <f>S196*H196</f>
        <v>0</v>
      </c>
      <c r="AR196" s="25" t="s">
        <v>534</v>
      </c>
      <c r="AT196" s="25" t="s">
        <v>300</v>
      </c>
      <c r="AU196" s="25" t="s">
        <v>83</v>
      </c>
      <c r="AY196" s="25" t="s">
        <v>182</v>
      </c>
      <c r="BE196" s="246">
        <f>IF(N196="základní",J196,0)</f>
        <v>0</v>
      </c>
      <c r="BF196" s="246">
        <f>IF(N196="snížená",J196,0)</f>
        <v>0</v>
      </c>
      <c r="BG196" s="246">
        <f>IF(N196="zákl. přenesená",J196,0)</f>
        <v>0</v>
      </c>
      <c r="BH196" s="246">
        <f>IF(N196="sníž. přenesená",J196,0)</f>
        <v>0</v>
      </c>
      <c r="BI196" s="246">
        <f>IF(N196="nulová",J196,0)</f>
        <v>0</v>
      </c>
      <c r="BJ196" s="25" t="s">
        <v>83</v>
      </c>
      <c r="BK196" s="246">
        <f>ROUND(I196*H196,2)</f>
        <v>0</v>
      </c>
      <c r="BL196" s="25" t="s">
        <v>430</v>
      </c>
      <c r="BM196" s="25" t="s">
        <v>1388</v>
      </c>
    </row>
    <row r="197" s="1" customFormat="1" ht="25.5" customHeight="1">
      <c r="B197" s="47"/>
      <c r="C197" s="284" t="s">
        <v>923</v>
      </c>
      <c r="D197" s="284" t="s">
        <v>300</v>
      </c>
      <c r="E197" s="285" t="s">
        <v>2277</v>
      </c>
      <c r="F197" s="286" t="s">
        <v>2278</v>
      </c>
      <c r="G197" s="287" t="s">
        <v>613</v>
      </c>
      <c r="H197" s="288">
        <v>38.799999999999997</v>
      </c>
      <c r="I197" s="289"/>
      <c r="J197" s="290">
        <f>ROUND(I197*H197,2)</f>
        <v>0</v>
      </c>
      <c r="K197" s="286" t="s">
        <v>21</v>
      </c>
      <c r="L197" s="291"/>
      <c r="M197" s="292" t="s">
        <v>21</v>
      </c>
      <c r="N197" s="293" t="s">
        <v>46</v>
      </c>
      <c r="O197" s="48"/>
      <c r="P197" s="244">
        <f>O197*H197</f>
        <v>0</v>
      </c>
      <c r="Q197" s="244">
        <v>0</v>
      </c>
      <c r="R197" s="244">
        <f>Q197*H197</f>
        <v>0</v>
      </c>
      <c r="S197" s="244">
        <v>0</v>
      </c>
      <c r="T197" s="245">
        <f>S197*H197</f>
        <v>0</v>
      </c>
      <c r="AR197" s="25" t="s">
        <v>534</v>
      </c>
      <c r="AT197" s="25" t="s">
        <v>300</v>
      </c>
      <c r="AU197" s="25" t="s">
        <v>83</v>
      </c>
      <c r="AY197" s="25" t="s">
        <v>182</v>
      </c>
      <c r="BE197" s="246">
        <f>IF(N197="základní",J197,0)</f>
        <v>0</v>
      </c>
      <c r="BF197" s="246">
        <f>IF(N197="snížená",J197,0)</f>
        <v>0</v>
      </c>
      <c r="BG197" s="246">
        <f>IF(N197="zákl. přenesená",J197,0)</f>
        <v>0</v>
      </c>
      <c r="BH197" s="246">
        <f>IF(N197="sníž. přenesená",J197,0)</f>
        <v>0</v>
      </c>
      <c r="BI197" s="246">
        <f>IF(N197="nulová",J197,0)</f>
        <v>0</v>
      </c>
      <c r="BJ197" s="25" t="s">
        <v>83</v>
      </c>
      <c r="BK197" s="246">
        <f>ROUND(I197*H197,2)</f>
        <v>0</v>
      </c>
      <c r="BL197" s="25" t="s">
        <v>430</v>
      </c>
      <c r="BM197" s="25" t="s">
        <v>1400</v>
      </c>
    </row>
    <row r="198" s="1" customFormat="1" ht="16.5" customHeight="1">
      <c r="B198" s="47"/>
      <c r="C198" s="284" t="s">
        <v>929</v>
      </c>
      <c r="D198" s="284" t="s">
        <v>300</v>
      </c>
      <c r="E198" s="285" t="s">
        <v>2279</v>
      </c>
      <c r="F198" s="286" t="s">
        <v>2280</v>
      </c>
      <c r="G198" s="287" t="s">
        <v>613</v>
      </c>
      <c r="H198" s="288">
        <v>12.300000000000001</v>
      </c>
      <c r="I198" s="289"/>
      <c r="J198" s="290">
        <f>ROUND(I198*H198,2)</f>
        <v>0</v>
      </c>
      <c r="K198" s="286" t="s">
        <v>21</v>
      </c>
      <c r="L198" s="291"/>
      <c r="M198" s="292" t="s">
        <v>21</v>
      </c>
      <c r="N198" s="293" t="s">
        <v>46</v>
      </c>
      <c r="O198" s="48"/>
      <c r="P198" s="244">
        <f>O198*H198</f>
        <v>0</v>
      </c>
      <c r="Q198" s="244">
        <v>0</v>
      </c>
      <c r="R198" s="244">
        <f>Q198*H198</f>
        <v>0</v>
      </c>
      <c r="S198" s="244">
        <v>0</v>
      </c>
      <c r="T198" s="245">
        <f>S198*H198</f>
        <v>0</v>
      </c>
      <c r="AR198" s="25" t="s">
        <v>534</v>
      </c>
      <c r="AT198" s="25" t="s">
        <v>300</v>
      </c>
      <c r="AU198" s="25" t="s">
        <v>83</v>
      </c>
      <c r="AY198" s="25" t="s">
        <v>182</v>
      </c>
      <c r="BE198" s="246">
        <f>IF(N198="základní",J198,0)</f>
        <v>0</v>
      </c>
      <c r="BF198" s="246">
        <f>IF(N198="snížená",J198,0)</f>
        <v>0</v>
      </c>
      <c r="BG198" s="246">
        <f>IF(N198="zákl. přenesená",J198,0)</f>
        <v>0</v>
      </c>
      <c r="BH198" s="246">
        <f>IF(N198="sníž. přenesená",J198,0)</f>
        <v>0</v>
      </c>
      <c r="BI198" s="246">
        <f>IF(N198="nulová",J198,0)</f>
        <v>0</v>
      </c>
      <c r="BJ198" s="25" t="s">
        <v>83</v>
      </c>
      <c r="BK198" s="246">
        <f>ROUND(I198*H198,2)</f>
        <v>0</v>
      </c>
      <c r="BL198" s="25" t="s">
        <v>430</v>
      </c>
      <c r="BM198" s="25" t="s">
        <v>1410</v>
      </c>
    </row>
    <row r="199" s="1" customFormat="1" ht="16.5" customHeight="1">
      <c r="B199" s="47"/>
      <c r="C199" s="284" t="s">
        <v>937</v>
      </c>
      <c r="D199" s="284" t="s">
        <v>300</v>
      </c>
      <c r="E199" s="285" t="s">
        <v>2281</v>
      </c>
      <c r="F199" s="286" t="s">
        <v>2282</v>
      </c>
      <c r="G199" s="287" t="s">
        <v>613</v>
      </c>
      <c r="H199" s="288">
        <v>4.7999999999999998</v>
      </c>
      <c r="I199" s="289"/>
      <c r="J199" s="290">
        <f>ROUND(I199*H199,2)</f>
        <v>0</v>
      </c>
      <c r="K199" s="286" t="s">
        <v>21</v>
      </c>
      <c r="L199" s="291"/>
      <c r="M199" s="292" t="s">
        <v>21</v>
      </c>
      <c r="N199" s="293" t="s">
        <v>46</v>
      </c>
      <c r="O199" s="48"/>
      <c r="P199" s="244">
        <f>O199*H199</f>
        <v>0</v>
      </c>
      <c r="Q199" s="244">
        <v>0</v>
      </c>
      <c r="R199" s="244">
        <f>Q199*H199</f>
        <v>0</v>
      </c>
      <c r="S199" s="244">
        <v>0</v>
      </c>
      <c r="T199" s="245">
        <f>S199*H199</f>
        <v>0</v>
      </c>
      <c r="AR199" s="25" t="s">
        <v>534</v>
      </c>
      <c r="AT199" s="25" t="s">
        <v>300</v>
      </c>
      <c r="AU199" s="25" t="s">
        <v>83</v>
      </c>
      <c r="AY199" s="25" t="s">
        <v>182</v>
      </c>
      <c r="BE199" s="246">
        <f>IF(N199="základní",J199,0)</f>
        <v>0</v>
      </c>
      <c r="BF199" s="246">
        <f>IF(N199="snížená",J199,0)</f>
        <v>0</v>
      </c>
      <c r="BG199" s="246">
        <f>IF(N199="zákl. přenesená",J199,0)</f>
        <v>0</v>
      </c>
      <c r="BH199" s="246">
        <f>IF(N199="sníž. přenesená",J199,0)</f>
        <v>0</v>
      </c>
      <c r="BI199" s="246">
        <f>IF(N199="nulová",J199,0)</f>
        <v>0</v>
      </c>
      <c r="BJ199" s="25" t="s">
        <v>83</v>
      </c>
      <c r="BK199" s="246">
        <f>ROUND(I199*H199,2)</f>
        <v>0</v>
      </c>
      <c r="BL199" s="25" t="s">
        <v>430</v>
      </c>
      <c r="BM199" s="25" t="s">
        <v>1423</v>
      </c>
    </row>
    <row r="200" s="1" customFormat="1" ht="16.5" customHeight="1">
      <c r="B200" s="47"/>
      <c r="C200" s="284" t="s">
        <v>941</v>
      </c>
      <c r="D200" s="284" t="s">
        <v>300</v>
      </c>
      <c r="E200" s="285" t="s">
        <v>2283</v>
      </c>
      <c r="F200" s="286" t="s">
        <v>2284</v>
      </c>
      <c r="G200" s="287" t="s">
        <v>613</v>
      </c>
      <c r="H200" s="288">
        <v>2.2000000000000002</v>
      </c>
      <c r="I200" s="289"/>
      <c r="J200" s="290">
        <f>ROUND(I200*H200,2)</f>
        <v>0</v>
      </c>
      <c r="K200" s="286" t="s">
        <v>21</v>
      </c>
      <c r="L200" s="291"/>
      <c r="M200" s="292" t="s">
        <v>21</v>
      </c>
      <c r="N200" s="293" t="s">
        <v>46</v>
      </c>
      <c r="O200" s="48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AR200" s="25" t="s">
        <v>534</v>
      </c>
      <c r="AT200" s="25" t="s">
        <v>300</v>
      </c>
      <c r="AU200" s="25" t="s">
        <v>83</v>
      </c>
      <c r="AY200" s="25" t="s">
        <v>182</v>
      </c>
      <c r="BE200" s="246">
        <f>IF(N200="základní",J200,0)</f>
        <v>0</v>
      </c>
      <c r="BF200" s="246">
        <f>IF(N200="snížená",J200,0)</f>
        <v>0</v>
      </c>
      <c r="BG200" s="246">
        <f>IF(N200="zákl. přenesená",J200,0)</f>
        <v>0</v>
      </c>
      <c r="BH200" s="246">
        <f>IF(N200="sníž. přenesená",J200,0)</f>
        <v>0</v>
      </c>
      <c r="BI200" s="246">
        <f>IF(N200="nulová",J200,0)</f>
        <v>0</v>
      </c>
      <c r="BJ200" s="25" t="s">
        <v>83</v>
      </c>
      <c r="BK200" s="246">
        <f>ROUND(I200*H200,2)</f>
        <v>0</v>
      </c>
      <c r="BL200" s="25" t="s">
        <v>430</v>
      </c>
      <c r="BM200" s="25" t="s">
        <v>1434</v>
      </c>
    </row>
    <row r="201" s="1" customFormat="1" ht="16.5" customHeight="1">
      <c r="B201" s="47"/>
      <c r="C201" s="284" t="s">
        <v>945</v>
      </c>
      <c r="D201" s="284" t="s">
        <v>300</v>
      </c>
      <c r="E201" s="285" t="s">
        <v>2285</v>
      </c>
      <c r="F201" s="286" t="s">
        <v>2286</v>
      </c>
      <c r="G201" s="287" t="s">
        <v>613</v>
      </c>
      <c r="H201" s="288">
        <v>1.8</v>
      </c>
      <c r="I201" s="289"/>
      <c r="J201" s="290">
        <f>ROUND(I201*H201,2)</f>
        <v>0</v>
      </c>
      <c r="K201" s="286" t="s">
        <v>21</v>
      </c>
      <c r="L201" s="291"/>
      <c r="M201" s="292" t="s">
        <v>21</v>
      </c>
      <c r="N201" s="293" t="s">
        <v>46</v>
      </c>
      <c r="O201" s="48"/>
      <c r="P201" s="244">
        <f>O201*H201</f>
        <v>0</v>
      </c>
      <c r="Q201" s="244">
        <v>0</v>
      </c>
      <c r="R201" s="244">
        <f>Q201*H201</f>
        <v>0</v>
      </c>
      <c r="S201" s="244">
        <v>0</v>
      </c>
      <c r="T201" s="245">
        <f>S201*H201</f>
        <v>0</v>
      </c>
      <c r="AR201" s="25" t="s">
        <v>534</v>
      </c>
      <c r="AT201" s="25" t="s">
        <v>300</v>
      </c>
      <c r="AU201" s="25" t="s">
        <v>83</v>
      </c>
      <c r="AY201" s="25" t="s">
        <v>182</v>
      </c>
      <c r="BE201" s="246">
        <f>IF(N201="základní",J201,0)</f>
        <v>0</v>
      </c>
      <c r="BF201" s="246">
        <f>IF(N201="snížená",J201,0)</f>
        <v>0</v>
      </c>
      <c r="BG201" s="246">
        <f>IF(N201="zákl. přenesená",J201,0)</f>
        <v>0</v>
      </c>
      <c r="BH201" s="246">
        <f>IF(N201="sníž. přenesená",J201,0)</f>
        <v>0</v>
      </c>
      <c r="BI201" s="246">
        <f>IF(N201="nulová",J201,0)</f>
        <v>0</v>
      </c>
      <c r="BJ201" s="25" t="s">
        <v>83</v>
      </c>
      <c r="BK201" s="246">
        <f>ROUND(I201*H201,2)</f>
        <v>0</v>
      </c>
      <c r="BL201" s="25" t="s">
        <v>430</v>
      </c>
      <c r="BM201" s="25" t="s">
        <v>1444</v>
      </c>
    </row>
    <row r="202" s="1" customFormat="1" ht="16.5" customHeight="1">
      <c r="B202" s="47"/>
      <c r="C202" s="284" t="s">
        <v>954</v>
      </c>
      <c r="D202" s="284" t="s">
        <v>300</v>
      </c>
      <c r="E202" s="285" t="s">
        <v>2287</v>
      </c>
      <c r="F202" s="286" t="s">
        <v>2288</v>
      </c>
      <c r="G202" s="287" t="s">
        <v>613</v>
      </c>
      <c r="H202" s="288">
        <v>56.700000000000003</v>
      </c>
      <c r="I202" s="289"/>
      <c r="J202" s="290">
        <f>ROUND(I202*H202,2)</f>
        <v>0</v>
      </c>
      <c r="K202" s="286" t="s">
        <v>21</v>
      </c>
      <c r="L202" s="291"/>
      <c r="M202" s="292" t="s">
        <v>21</v>
      </c>
      <c r="N202" s="293" t="s">
        <v>46</v>
      </c>
      <c r="O202" s="48"/>
      <c r="P202" s="244">
        <f>O202*H202</f>
        <v>0</v>
      </c>
      <c r="Q202" s="244">
        <v>0</v>
      </c>
      <c r="R202" s="244">
        <f>Q202*H202</f>
        <v>0</v>
      </c>
      <c r="S202" s="244">
        <v>0</v>
      </c>
      <c r="T202" s="245">
        <f>S202*H202</f>
        <v>0</v>
      </c>
      <c r="AR202" s="25" t="s">
        <v>534</v>
      </c>
      <c r="AT202" s="25" t="s">
        <v>300</v>
      </c>
      <c r="AU202" s="25" t="s">
        <v>83</v>
      </c>
      <c r="AY202" s="25" t="s">
        <v>182</v>
      </c>
      <c r="BE202" s="246">
        <f>IF(N202="základní",J202,0)</f>
        <v>0</v>
      </c>
      <c r="BF202" s="246">
        <f>IF(N202="snížená",J202,0)</f>
        <v>0</v>
      </c>
      <c r="BG202" s="246">
        <f>IF(N202="zákl. přenesená",J202,0)</f>
        <v>0</v>
      </c>
      <c r="BH202" s="246">
        <f>IF(N202="sníž. přenesená",J202,0)</f>
        <v>0</v>
      </c>
      <c r="BI202" s="246">
        <f>IF(N202="nulová",J202,0)</f>
        <v>0</v>
      </c>
      <c r="BJ202" s="25" t="s">
        <v>83</v>
      </c>
      <c r="BK202" s="246">
        <f>ROUND(I202*H202,2)</f>
        <v>0</v>
      </c>
      <c r="BL202" s="25" t="s">
        <v>430</v>
      </c>
      <c r="BM202" s="25" t="s">
        <v>1454</v>
      </c>
    </row>
    <row r="203" s="1" customFormat="1" ht="16.5" customHeight="1">
      <c r="B203" s="47"/>
      <c r="C203" s="284" t="s">
        <v>961</v>
      </c>
      <c r="D203" s="284" t="s">
        <v>300</v>
      </c>
      <c r="E203" s="285" t="s">
        <v>2289</v>
      </c>
      <c r="F203" s="286" t="s">
        <v>2290</v>
      </c>
      <c r="G203" s="287" t="s">
        <v>613</v>
      </c>
      <c r="H203" s="288">
        <v>10.800000000000001</v>
      </c>
      <c r="I203" s="289"/>
      <c r="J203" s="290">
        <f>ROUND(I203*H203,2)</f>
        <v>0</v>
      </c>
      <c r="K203" s="286" t="s">
        <v>21</v>
      </c>
      <c r="L203" s="291"/>
      <c r="M203" s="292" t="s">
        <v>21</v>
      </c>
      <c r="N203" s="293" t="s">
        <v>46</v>
      </c>
      <c r="O203" s="48"/>
      <c r="P203" s="244">
        <f>O203*H203</f>
        <v>0</v>
      </c>
      <c r="Q203" s="244">
        <v>0</v>
      </c>
      <c r="R203" s="244">
        <f>Q203*H203</f>
        <v>0</v>
      </c>
      <c r="S203" s="244">
        <v>0</v>
      </c>
      <c r="T203" s="245">
        <f>S203*H203</f>
        <v>0</v>
      </c>
      <c r="AR203" s="25" t="s">
        <v>534</v>
      </c>
      <c r="AT203" s="25" t="s">
        <v>300</v>
      </c>
      <c r="AU203" s="25" t="s">
        <v>83</v>
      </c>
      <c r="AY203" s="25" t="s">
        <v>182</v>
      </c>
      <c r="BE203" s="246">
        <f>IF(N203="základní",J203,0)</f>
        <v>0</v>
      </c>
      <c r="BF203" s="246">
        <f>IF(N203="snížená",J203,0)</f>
        <v>0</v>
      </c>
      <c r="BG203" s="246">
        <f>IF(N203="zákl. přenesená",J203,0)</f>
        <v>0</v>
      </c>
      <c r="BH203" s="246">
        <f>IF(N203="sníž. přenesená",J203,0)</f>
        <v>0</v>
      </c>
      <c r="BI203" s="246">
        <f>IF(N203="nulová",J203,0)</f>
        <v>0</v>
      </c>
      <c r="BJ203" s="25" t="s">
        <v>83</v>
      </c>
      <c r="BK203" s="246">
        <f>ROUND(I203*H203,2)</f>
        <v>0</v>
      </c>
      <c r="BL203" s="25" t="s">
        <v>430</v>
      </c>
      <c r="BM203" s="25" t="s">
        <v>1462</v>
      </c>
    </row>
    <row r="204" s="1" customFormat="1" ht="16.5" customHeight="1">
      <c r="B204" s="47"/>
      <c r="C204" s="284" t="s">
        <v>965</v>
      </c>
      <c r="D204" s="284" t="s">
        <v>300</v>
      </c>
      <c r="E204" s="285" t="s">
        <v>2291</v>
      </c>
      <c r="F204" s="286" t="s">
        <v>2292</v>
      </c>
      <c r="G204" s="287" t="s">
        <v>613</v>
      </c>
      <c r="H204" s="288">
        <v>2.2000000000000002</v>
      </c>
      <c r="I204" s="289"/>
      <c r="J204" s="290">
        <f>ROUND(I204*H204,2)</f>
        <v>0</v>
      </c>
      <c r="K204" s="286" t="s">
        <v>21</v>
      </c>
      <c r="L204" s="291"/>
      <c r="M204" s="292" t="s">
        <v>21</v>
      </c>
      <c r="N204" s="293" t="s">
        <v>46</v>
      </c>
      <c r="O204" s="48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AR204" s="25" t="s">
        <v>534</v>
      </c>
      <c r="AT204" s="25" t="s">
        <v>300</v>
      </c>
      <c r="AU204" s="25" t="s">
        <v>83</v>
      </c>
      <c r="AY204" s="25" t="s">
        <v>182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5" t="s">
        <v>83</v>
      </c>
      <c r="BK204" s="246">
        <f>ROUND(I204*H204,2)</f>
        <v>0</v>
      </c>
      <c r="BL204" s="25" t="s">
        <v>430</v>
      </c>
      <c r="BM204" s="25" t="s">
        <v>1470</v>
      </c>
    </row>
    <row r="205" s="1" customFormat="1" ht="16.5" customHeight="1">
      <c r="B205" s="47"/>
      <c r="C205" s="235" t="s">
        <v>969</v>
      </c>
      <c r="D205" s="235" t="s">
        <v>185</v>
      </c>
      <c r="E205" s="236" t="s">
        <v>2293</v>
      </c>
      <c r="F205" s="237" t="s">
        <v>2294</v>
      </c>
      <c r="G205" s="238" t="s">
        <v>257</v>
      </c>
      <c r="H205" s="239">
        <v>1</v>
      </c>
      <c r="I205" s="240"/>
      <c r="J205" s="241">
        <f>ROUND(I205*H205,2)</f>
        <v>0</v>
      </c>
      <c r="K205" s="237" t="s">
        <v>21</v>
      </c>
      <c r="L205" s="73"/>
      <c r="M205" s="242" t="s">
        <v>21</v>
      </c>
      <c r="N205" s="243" t="s">
        <v>46</v>
      </c>
      <c r="O205" s="48"/>
      <c r="P205" s="244">
        <f>O205*H205</f>
        <v>0</v>
      </c>
      <c r="Q205" s="244">
        <v>0</v>
      </c>
      <c r="R205" s="244">
        <f>Q205*H205</f>
        <v>0</v>
      </c>
      <c r="S205" s="244">
        <v>0</v>
      </c>
      <c r="T205" s="245">
        <f>S205*H205</f>
        <v>0</v>
      </c>
      <c r="AR205" s="25" t="s">
        <v>430</v>
      </c>
      <c r="AT205" s="25" t="s">
        <v>185</v>
      </c>
      <c r="AU205" s="25" t="s">
        <v>83</v>
      </c>
      <c r="AY205" s="25" t="s">
        <v>182</v>
      </c>
      <c r="BE205" s="246">
        <f>IF(N205="základní",J205,0)</f>
        <v>0</v>
      </c>
      <c r="BF205" s="246">
        <f>IF(N205="snížená",J205,0)</f>
        <v>0</v>
      </c>
      <c r="BG205" s="246">
        <f>IF(N205="zákl. přenesená",J205,0)</f>
        <v>0</v>
      </c>
      <c r="BH205" s="246">
        <f>IF(N205="sníž. přenesená",J205,0)</f>
        <v>0</v>
      </c>
      <c r="BI205" s="246">
        <f>IF(N205="nulová",J205,0)</f>
        <v>0</v>
      </c>
      <c r="BJ205" s="25" t="s">
        <v>83</v>
      </c>
      <c r="BK205" s="246">
        <f>ROUND(I205*H205,2)</f>
        <v>0</v>
      </c>
      <c r="BL205" s="25" t="s">
        <v>430</v>
      </c>
      <c r="BM205" s="25" t="s">
        <v>1478</v>
      </c>
    </row>
    <row r="206" s="1" customFormat="1" ht="16.5" customHeight="1">
      <c r="B206" s="47"/>
      <c r="C206" s="284" t="s">
        <v>973</v>
      </c>
      <c r="D206" s="284" t="s">
        <v>300</v>
      </c>
      <c r="E206" s="285" t="s">
        <v>2295</v>
      </c>
      <c r="F206" s="286" t="s">
        <v>2296</v>
      </c>
      <c r="G206" s="287" t="s">
        <v>257</v>
      </c>
      <c r="H206" s="288">
        <v>1</v>
      </c>
      <c r="I206" s="289"/>
      <c r="J206" s="290">
        <f>ROUND(I206*H206,2)</f>
        <v>0</v>
      </c>
      <c r="K206" s="286" t="s">
        <v>21</v>
      </c>
      <c r="L206" s="291"/>
      <c r="M206" s="292" t="s">
        <v>21</v>
      </c>
      <c r="N206" s="293" t="s">
        <v>46</v>
      </c>
      <c r="O206" s="48"/>
      <c r="P206" s="244">
        <f>O206*H206</f>
        <v>0</v>
      </c>
      <c r="Q206" s="244">
        <v>0</v>
      </c>
      <c r="R206" s="244">
        <f>Q206*H206</f>
        <v>0</v>
      </c>
      <c r="S206" s="244">
        <v>0</v>
      </c>
      <c r="T206" s="245">
        <f>S206*H206</f>
        <v>0</v>
      </c>
      <c r="AR206" s="25" t="s">
        <v>534</v>
      </c>
      <c r="AT206" s="25" t="s">
        <v>300</v>
      </c>
      <c r="AU206" s="25" t="s">
        <v>83</v>
      </c>
      <c r="AY206" s="25" t="s">
        <v>182</v>
      </c>
      <c r="BE206" s="246">
        <f>IF(N206="základní",J206,0)</f>
        <v>0</v>
      </c>
      <c r="BF206" s="246">
        <f>IF(N206="snížená",J206,0)</f>
        <v>0</v>
      </c>
      <c r="BG206" s="246">
        <f>IF(N206="zákl. přenesená",J206,0)</f>
        <v>0</v>
      </c>
      <c r="BH206" s="246">
        <f>IF(N206="sníž. přenesená",J206,0)</f>
        <v>0</v>
      </c>
      <c r="BI206" s="246">
        <f>IF(N206="nulová",J206,0)</f>
        <v>0</v>
      </c>
      <c r="BJ206" s="25" t="s">
        <v>83</v>
      </c>
      <c r="BK206" s="246">
        <f>ROUND(I206*H206,2)</f>
        <v>0</v>
      </c>
      <c r="BL206" s="25" t="s">
        <v>430</v>
      </c>
      <c r="BM206" s="25" t="s">
        <v>1486</v>
      </c>
    </row>
    <row r="207" s="1" customFormat="1" ht="16.5" customHeight="1">
      <c r="B207" s="47"/>
      <c r="C207" s="235" t="s">
        <v>977</v>
      </c>
      <c r="D207" s="235" t="s">
        <v>185</v>
      </c>
      <c r="E207" s="236" t="s">
        <v>2297</v>
      </c>
      <c r="F207" s="237" t="s">
        <v>2298</v>
      </c>
      <c r="G207" s="238" t="s">
        <v>257</v>
      </c>
      <c r="H207" s="239">
        <v>2</v>
      </c>
      <c r="I207" s="240"/>
      <c r="J207" s="241">
        <f>ROUND(I207*H207,2)</f>
        <v>0</v>
      </c>
      <c r="K207" s="237" t="s">
        <v>21</v>
      </c>
      <c r="L207" s="73"/>
      <c r="M207" s="242" t="s">
        <v>21</v>
      </c>
      <c r="N207" s="243" t="s">
        <v>46</v>
      </c>
      <c r="O207" s="48"/>
      <c r="P207" s="244">
        <f>O207*H207</f>
        <v>0</v>
      </c>
      <c r="Q207" s="244">
        <v>0</v>
      </c>
      <c r="R207" s="244">
        <f>Q207*H207</f>
        <v>0</v>
      </c>
      <c r="S207" s="244">
        <v>0</v>
      </c>
      <c r="T207" s="245">
        <f>S207*H207</f>
        <v>0</v>
      </c>
      <c r="AR207" s="25" t="s">
        <v>430</v>
      </c>
      <c r="AT207" s="25" t="s">
        <v>185</v>
      </c>
      <c r="AU207" s="25" t="s">
        <v>83</v>
      </c>
      <c r="AY207" s="25" t="s">
        <v>182</v>
      </c>
      <c r="BE207" s="246">
        <f>IF(N207="základní",J207,0)</f>
        <v>0</v>
      </c>
      <c r="BF207" s="246">
        <f>IF(N207="snížená",J207,0)</f>
        <v>0</v>
      </c>
      <c r="BG207" s="246">
        <f>IF(N207="zákl. přenesená",J207,0)</f>
        <v>0</v>
      </c>
      <c r="BH207" s="246">
        <f>IF(N207="sníž. přenesená",J207,0)</f>
        <v>0</v>
      </c>
      <c r="BI207" s="246">
        <f>IF(N207="nulová",J207,0)</f>
        <v>0</v>
      </c>
      <c r="BJ207" s="25" t="s">
        <v>83</v>
      </c>
      <c r="BK207" s="246">
        <f>ROUND(I207*H207,2)</f>
        <v>0</v>
      </c>
      <c r="BL207" s="25" t="s">
        <v>430</v>
      </c>
      <c r="BM207" s="25" t="s">
        <v>1494</v>
      </c>
    </row>
    <row r="208" s="1" customFormat="1" ht="16.5" customHeight="1">
      <c r="B208" s="47"/>
      <c r="C208" s="284" t="s">
        <v>981</v>
      </c>
      <c r="D208" s="284" t="s">
        <v>300</v>
      </c>
      <c r="E208" s="285" t="s">
        <v>2299</v>
      </c>
      <c r="F208" s="286" t="s">
        <v>2300</v>
      </c>
      <c r="G208" s="287" t="s">
        <v>257</v>
      </c>
      <c r="H208" s="288">
        <v>2</v>
      </c>
      <c r="I208" s="289"/>
      <c r="J208" s="290">
        <f>ROUND(I208*H208,2)</f>
        <v>0</v>
      </c>
      <c r="K208" s="286" t="s">
        <v>21</v>
      </c>
      <c r="L208" s="291"/>
      <c r="M208" s="292" t="s">
        <v>21</v>
      </c>
      <c r="N208" s="293" t="s">
        <v>46</v>
      </c>
      <c r="O208" s="48"/>
      <c r="P208" s="244">
        <f>O208*H208</f>
        <v>0</v>
      </c>
      <c r="Q208" s="244">
        <v>0</v>
      </c>
      <c r="R208" s="244">
        <f>Q208*H208</f>
        <v>0</v>
      </c>
      <c r="S208" s="244">
        <v>0</v>
      </c>
      <c r="T208" s="245">
        <f>S208*H208</f>
        <v>0</v>
      </c>
      <c r="AR208" s="25" t="s">
        <v>534</v>
      </c>
      <c r="AT208" s="25" t="s">
        <v>300</v>
      </c>
      <c r="AU208" s="25" t="s">
        <v>83</v>
      </c>
      <c r="AY208" s="25" t="s">
        <v>182</v>
      </c>
      <c r="BE208" s="246">
        <f>IF(N208="základní",J208,0)</f>
        <v>0</v>
      </c>
      <c r="BF208" s="246">
        <f>IF(N208="snížená",J208,0)</f>
        <v>0</v>
      </c>
      <c r="BG208" s="246">
        <f>IF(N208="zákl. přenesená",J208,0)</f>
        <v>0</v>
      </c>
      <c r="BH208" s="246">
        <f>IF(N208="sníž. přenesená",J208,0)</f>
        <v>0</v>
      </c>
      <c r="BI208" s="246">
        <f>IF(N208="nulová",J208,0)</f>
        <v>0</v>
      </c>
      <c r="BJ208" s="25" t="s">
        <v>83</v>
      </c>
      <c r="BK208" s="246">
        <f>ROUND(I208*H208,2)</f>
        <v>0</v>
      </c>
      <c r="BL208" s="25" t="s">
        <v>430</v>
      </c>
      <c r="BM208" s="25" t="s">
        <v>1502</v>
      </c>
    </row>
    <row r="209" s="1" customFormat="1" ht="16.5" customHeight="1">
      <c r="B209" s="47"/>
      <c r="C209" s="235" t="s">
        <v>983</v>
      </c>
      <c r="D209" s="235" t="s">
        <v>185</v>
      </c>
      <c r="E209" s="236" t="s">
        <v>2301</v>
      </c>
      <c r="F209" s="237" t="s">
        <v>2302</v>
      </c>
      <c r="G209" s="238" t="s">
        <v>257</v>
      </c>
      <c r="H209" s="239">
        <v>1</v>
      </c>
      <c r="I209" s="240"/>
      <c r="J209" s="241">
        <f>ROUND(I209*H209,2)</f>
        <v>0</v>
      </c>
      <c r="K209" s="237" t="s">
        <v>21</v>
      </c>
      <c r="L209" s="73"/>
      <c r="M209" s="242" t="s">
        <v>21</v>
      </c>
      <c r="N209" s="243" t="s">
        <v>46</v>
      </c>
      <c r="O209" s="48"/>
      <c r="P209" s="244">
        <f>O209*H209</f>
        <v>0</v>
      </c>
      <c r="Q209" s="244">
        <v>0</v>
      </c>
      <c r="R209" s="244">
        <f>Q209*H209</f>
        <v>0</v>
      </c>
      <c r="S209" s="244">
        <v>0</v>
      </c>
      <c r="T209" s="245">
        <f>S209*H209</f>
        <v>0</v>
      </c>
      <c r="AR209" s="25" t="s">
        <v>430</v>
      </c>
      <c r="AT209" s="25" t="s">
        <v>185</v>
      </c>
      <c r="AU209" s="25" t="s">
        <v>83</v>
      </c>
      <c r="AY209" s="25" t="s">
        <v>182</v>
      </c>
      <c r="BE209" s="246">
        <f>IF(N209="základní",J209,0)</f>
        <v>0</v>
      </c>
      <c r="BF209" s="246">
        <f>IF(N209="snížená",J209,0)</f>
        <v>0</v>
      </c>
      <c r="BG209" s="246">
        <f>IF(N209="zákl. přenesená",J209,0)</f>
        <v>0</v>
      </c>
      <c r="BH209" s="246">
        <f>IF(N209="sníž. přenesená",J209,0)</f>
        <v>0</v>
      </c>
      <c r="BI209" s="246">
        <f>IF(N209="nulová",J209,0)</f>
        <v>0</v>
      </c>
      <c r="BJ209" s="25" t="s">
        <v>83</v>
      </c>
      <c r="BK209" s="246">
        <f>ROUND(I209*H209,2)</f>
        <v>0</v>
      </c>
      <c r="BL209" s="25" t="s">
        <v>430</v>
      </c>
      <c r="BM209" s="25" t="s">
        <v>1510</v>
      </c>
    </row>
    <row r="210" s="1" customFormat="1" ht="25.5" customHeight="1">
      <c r="B210" s="47"/>
      <c r="C210" s="284" t="s">
        <v>987</v>
      </c>
      <c r="D210" s="284" t="s">
        <v>300</v>
      </c>
      <c r="E210" s="285" t="s">
        <v>2303</v>
      </c>
      <c r="F210" s="286" t="s">
        <v>2304</v>
      </c>
      <c r="G210" s="287" t="s">
        <v>257</v>
      </c>
      <c r="H210" s="288">
        <v>1</v>
      </c>
      <c r="I210" s="289"/>
      <c r="J210" s="290">
        <f>ROUND(I210*H210,2)</f>
        <v>0</v>
      </c>
      <c r="K210" s="286" t="s">
        <v>21</v>
      </c>
      <c r="L210" s="291"/>
      <c r="M210" s="292" t="s">
        <v>21</v>
      </c>
      <c r="N210" s="293" t="s">
        <v>46</v>
      </c>
      <c r="O210" s="48"/>
      <c r="P210" s="244">
        <f>O210*H210</f>
        <v>0</v>
      </c>
      <c r="Q210" s="244">
        <v>0</v>
      </c>
      <c r="R210" s="244">
        <f>Q210*H210</f>
        <v>0</v>
      </c>
      <c r="S210" s="244">
        <v>0</v>
      </c>
      <c r="T210" s="245">
        <f>S210*H210</f>
        <v>0</v>
      </c>
      <c r="AR210" s="25" t="s">
        <v>534</v>
      </c>
      <c r="AT210" s="25" t="s">
        <v>300</v>
      </c>
      <c r="AU210" s="25" t="s">
        <v>83</v>
      </c>
      <c r="AY210" s="25" t="s">
        <v>182</v>
      </c>
      <c r="BE210" s="246">
        <f>IF(N210="základní",J210,0)</f>
        <v>0</v>
      </c>
      <c r="BF210" s="246">
        <f>IF(N210="snížená",J210,0)</f>
        <v>0</v>
      </c>
      <c r="BG210" s="246">
        <f>IF(N210="zákl. přenesená",J210,0)</f>
        <v>0</v>
      </c>
      <c r="BH210" s="246">
        <f>IF(N210="sníž. přenesená",J210,0)</f>
        <v>0</v>
      </c>
      <c r="BI210" s="246">
        <f>IF(N210="nulová",J210,0)</f>
        <v>0</v>
      </c>
      <c r="BJ210" s="25" t="s">
        <v>83</v>
      </c>
      <c r="BK210" s="246">
        <f>ROUND(I210*H210,2)</f>
        <v>0</v>
      </c>
      <c r="BL210" s="25" t="s">
        <v>430</v>
      </c>
      <c r="BM210" s="25" t="s">
        <v>1518</v>
      </c>
    </row>
    <row r="211" s="1" customFormat="1" ht="16.5" customHeight="1">
      <c r="B211" s="47"/>
      <c r="C211" s="235" t="s">
        <v>992</v>
      </c>
      <c r="D211" s="235" t="s">
        <v>185</v>
      </c>
      <c r="E211" s="236" t="s">
        <v>2305</v>
      </c>
      <c r="F211" s="237" t="s">
        <v>2306</v>
      </c>
      <c r="G211" s="238" t="s">
        <v>257</v>
      </c>
      <c r="H211" s="239">
        <v>2</v>
      </c>
      <c r="I211" s="240"/>
      <c r="J211" s="241">
        <f>ROUND(I211*H211,2)</f>
        <v>0</v>
      </c>
      <c r="K211" s="237" t="s">
        <v>21</v>
      </c>
      <c r="L211" s="73"/>
      <c r="M211" s="242" t="s">
        <v>21</v>
      </c>
      <c r="N211" s="243" t="s">
        <v>46</v>
      </c>
      <c r="O211" s="48"/>
      <c r="P211" s="244">
        <f>O211*H211</f>
        <v>0</v>
      </c>
      <c r="Q211" s="244">
        <v>0</v>
      </c>
      <c r="R211" s="244">
        <f>Q211*H211</f>
        <v>0</v>
      </c>
      <c r="S211" s="244">
        <v>0</v>
      </c>
      <c r="T211" s="245">
        <f>S211*H211</f>
        <v>0</v>
      </c>
      <c r="AR211" s="25" t="s">
        <v>430</v>
      </c>
      <c r="AT211" s="25" t="s">
        <v>185</v>
      </c>
      <c r="AU211" s="25" t="s">
        <v>83</v>
      </c>
      <c r="AY211" s="25" t="s">
        <v>182</v>
      </c>
      <c r="BE211" s="246">
        <f>IF(N211="základní",J211,0)</f>
        <v>0</v>
      </c>
      <c r="BF211" s="246">
        <f>IF(N211="snížená",J211,0)</f>
        <v>0</v>
      </c>
      <c r="BG211" s="246">
        <f>IF(N211="zákl. přenesená",J211,0)</f>
        <v>0</v>
      </c>
      <c r="BH211" s="246">
        <f>IF(N211="sníž. přenesená",J211,0)</f>
        <v>0</v>
      </c>
      <c r="BI211" s="246">
        <f>IF(N211="nulová",J211,0)</f>
        <v>0</v>
      </c>
      <c r="BJ211" s="25" t="s">
        <v>83</v>
      </c>
      <c r="BK211" s="246">
        <f>ROUND(I211*H211,2)</f>
        <v>0</v>
      </c>
      <c r="BL211" s="25" t="s">
        <v>430</v>
      </c>
      <c r="BM211" s="25" t="s">
        <v>1526</v>
      </c>
    </row>
    <row r="212" s="13" customFormat="1">
      <c r="B212" s="262"/>
      <c r="C212" s="263"/>
      <c r="D212" s="253" t="s">
        <v>252</v>
      </c>
      <c r="E212" s="264" t="s">
        <v>21</v>
      </c>
      <c r="F212" s="265" t="s">
        <v>85</v>
      </c>
      <c r="G212" s="263"/>
      <c r="H212" s="266">
        <v>2</v>
      </c>
      <c r="I212" s="267"/>
      <c r="J212" s="263"/>
      <c r="K212" s="263"/>
      <c r="L212" s="268"/>
      <c r="M212" s="269"/>
      <c r="N212" s="270"/>
      <c r="O212" s="270"/>
      <c r="P212" s="270"/>
      <c r="Q212" s="270"/>
      <c r="R212" s="270"/>
      <c r="S212" s="270"/>
      <c r="T212" s="271"/>
      <c r="AT212" s="272" t="s">
        <v>252</v>
      </c>
      <c r="AU212" s="272" t="s">
        <v>83</v>
      </c>
      <c r="AV212" s="13" t="s">
        <v>85</v>
      </c>
      <c r="AW212" s="13" t="s">
        <v>38</v>
      </c>
      <c r="AX212" s="13" t="s">
        <v>75</v>
      </c>
      <c r="AY212" s="272" t="s">
        <v>182</v>
      </c>
    </row>
    <row r="213" s="14" customFormat="1">
      <c r="B213" s="273"/>
      <c r="C213" s="274"/>
      <c r="D213" s="253" t="s">
        <v>252</v>
      </c>
      <c r="E213" s="275" t="s">
        <v>21</v>
      </c>
      <c r="F213" s="276" t="s">
        <v>270</v>
      </c>
      <c r="G213" s="274"/>
      <c r="H213" s="277">
        <v>2</v>
      </c>
      <c r="I213" s="278"/>
      <c r="J213" s="274"/>
      <c r="K213" s="274"/>
      <c r="L213" s="279"/>
      <c r="M213" s="280"/>
      <c r="N213" s="281"/>
      <c r="O213" s="281"/>
      <c r="P213" s="281"/>
      <c r="Q213" s="281"/>
      <c r="R213" s="281"/>
      <c r="S213" s="281"/>
      <c r="T213" s="282"/>
      <c r="AT213" s="283" t="s">
        <v>252</v>
      </c>
      <c r="AU213" s="283" t="s">
        <v>83</v>
      </c>
      <c r="AV213" s="14" t="s">
        <v>198</v>
      </c>
      <c r="AW213" s="14" t="s">
        <v>38</v>
      </c>
      <c r="AX213" s="14" t="s">
        <v>83</v>
      </c>
      <c r="AY213" s="283" t="s">
        <v>182</v>
      </c>
    </row>
    <row r="214" s="1" customFormat="1" ht="16.5" customHeight="1">
      <c r="B214" s="47"/>
      <c r="C214" s="235" t="s">
        <v>998</v>
      </c>
      <c r="D214" s="235" t="s">
        <v>185</v>
      </c>
      <c r="E214" s="236" t="s">
        <v>2307</v>
      </c>
      <c r="F214" s="237" t="s">
        <v>2308</v>
      </c>
      <c r="G214" s="238" t="s">
        <v>257</v>
      </c>
      <c r="H214" s="239">
        <v>2</v>
      </c>
      <c r="I214" s="240"/>
      <c r="J214" s="241">
        <f>ROUND(I214*H214,2)</f>
        <v>0</v>
      </c>
      <c r="K214" s="237" t="s">
        <v>21</v>
      </c>
      <c r="L214" s="73"/>
      <c r="M214" s="242" t="s">
        <v>21</v>
      </c>
      <c r="N214" s="243" t="s">
        <v>46</v>
      </c>
      <c r="O214" s="48"/>
      <c r="P214" s="244">
        <f>O214*H214</f>
        <v>0</v>
      </c>
      <c r="Q214" s="244">
        <v>0</v>
      </c>
      <c r="R214" s="244">
        <f>Q214*H214</f>
        <v>0</v>
      </c>
      <c r="S214" s="244">
        <v>0</v>
      </c>
      <c r="T214" s="245">
        <f>S214*H214</f>
        <v>0</v>
      </c>
      <c r="AR214" s="25" t="s">
        <v>430</v>
      </c>
      <c r="AT214" s="25" t="s">
        <v>185</v>
      </c>
      <c r="AU214" s="25" t="s">
        <v>83</v>
      </c>
      <c r="AY214" s="25" t="s">
        <v>182</v>
      </c>
      <c r="BE214" s="246">
        <f>IF(N214="základní",J214,0)</f>
        <v>0</v>
      </c>
      <c r="BF214" s="246">
        <f>IF(N214="snížená",J214,0)</f>
        <v>0</v>
      </c>
      <c r="BG214" s="246">
        <f>IF(N214="zákl. přenesená",J214,0)</f>
        <v>0</v>
      </c>
      <c r="BH214" s="246">
        <f>IF(N214="sníž. přenesená",J214,0)</f>
        <v>0</v>
      </c>
      <c r="BI214" s="246">
        <f>IF(N214="nulová",J214,0)</f>
        <v>0</v>
      </c>
      <c r="BJ214" s="25" t="s">
        <v>83</v>
      </c>
      <c r="BK214" s="246">
        <f>ROUND(I214*H214,2)</f>
        <v>0</v>
      </c>
      <c r="BL214" s="25" t="s">
        <v>430</v>
      </c>
      <c r="BM214" s="25" t="s">
        <v>1534</v>
      </c>
    </row>
    <row r="215" s="13" customFormat="1">
      <c r="B215" s="262"/>
      <c r="C215" s="263"/>
      <c r="D215" s="253" t="s">
        <v>252</v>
      </c>
      <c r="E215" s="264" t="s">
        <v>21</v>
      </c>
      <c r="F215" s="265" t="s">
        <v>85</v>
      </c>
      <c r="G215" s="263"/>
      <c r="H215" s="266">
        <v>2</v>
      </c>
      <c r="I215" s="267"/>
      <c r="J215" s="263"/>
      <c r="K215" s="263"/>
      <c r="L215" s="268"/>
      <c r="M215" s="269"/>
      <c r="N215" s="270"/>
      <c r="O215" s="270"/>
      <c r="P215" s="270"/>
      <c r="Q215" s="270"/>
      <c r="R215" s="270"/>
      <c r="S215" s="270"/>
      <c r="T215" s="271"/>
      <c r="AT215" s="272" t="s">
        <v>252</v>
      </c>
      <c r="AU215" s="272" t="s">
        <v>83</v>
      </c>
      <c r="AV215" s="13" t="s">
        <v>85</v>
      </c>
      <c r="AW215" s="13" t="s">
        <v>38</v>
      </c>
      <c r="AX215" s="13" t="s">
        <v>75</v>
      </c>
      <c r="AY215" s="272" t="s">
        <v>182</v>
      </c>
    </row>
    <row r="216" s="14" customFormat="1">
      <c r="B216" s="273"/>
      <c r="C216" s="274"/>
      <c r="D216" s="253" t="s">
        <v>252</v>
      </c>
      <c r="E216" s="275" t="s">
        <v>21</v>
      </c>
      <c r="F216" s="276" t="s">
        <v>270</v>
      </c>
      <c r="G216" s="274"/>
      <c r="H216" s="277">
        <v>2</v>
      </c>
      <c r="I216" s="278"/>
      <c r="J216" s="274"/>
      <c r="K216" s="274"/>
      <c r="L216" s="279"/>
      <c r="M216" s="280"/>
      <c r="N216" s="281"/>
      <c r="O216" s="281"/>
      <c r="P216" s="281"/>
      <c r="Q216" s="281"/>
      <c r="R216" s="281"/>
      <c r="S216" s="281"/>
      <c r="T216" s="282"/>
      <c r="AT216" s="283" t="s">
        <v>252</v>
      </c>
      <c r="AU216" s="283" t="s">
        <v>83</v>
      </c>
      <c r="AV216" s="14" t="s">
        <v>198</v>
      </c>
      <c r="AW216" s="14" t="s">
        <v>38</v>
      </c>
      <c r="AX216" s="14" t="s">
        <v>83</v>
      </c>
      <c r="AY216" s="283" t="s">
        <v>182</v>
      </c>
    </row>
    <row r="217" s="1" customFormat="1" ht="16.5" customHeight="1">
      <c r="B217" s="47"/>
      <c r="C217" s="235" t="s">
        <v>1003</v>
      </c>
      <c r="D217" s="235" t="s">
        <v>185</v>
      </c>
      <c r="E217" s="236" t="s">
        <v>2309</v>
      </c>
      <c r="F217" s="237" t="s">
        <v>2310</v>
      </c>
      <c r="G217" s="238" t="s">
        <v>257</v>
      </c>
      <c r="H217" s="239">
        <v>6</v>
      </c>
      <c r="I217" s="240"/>
      <c r="J217" s="241">
        <f>ROUND(I217*H217,2)</f>
        <v>0</v>
      </c>
      <c r="K217" s="237" t="s">
        <v>21</v>
      </c>
      <c r="L217" s="73"/>
      <c r="M217" s="242" t="s">
        <v>21</v>
      </c>
      <c r="N217" s="243" t="s">
        <v>46</v>
      </c>
      <c r="O217" s="48"/>
      <c r="P217" s="244">
        <f>O217*H217</f>
        <v>0</v>
      </c>
      <c r="Q217" s="244">
        <v>0</v>
      </c>
      <c r="R217" s="244">
        <f>Q217*H217</f>
        <v>0</v>
      </c>
      <c r="S217" s="244">
        <v>0</v>
      </c>
      <c r="T217" s="245">
        <f>S217*H217</f>
        <v>0</v>
      </c>
      <c r="AR217" s="25" t="s">
        <v>430</v>
      </c>
      <c r="AT217" s="25" t="s">
        <v>185</v>
      </c>
      <c r="AU217" s="25" t="s">
        <v>83</v>
      </c>
      <c r="AY217" s="25" t="s">
        <v>182</v>
      </c>
      <c r="BE217" s="246">
        <f>IF(N217="základní",J217,0)</f>
        <v>0</v>
      </c>
      <c r="BF217" s="246">
        <f>IF(N217="snížená",J217,0)</f>
        <v>0</v>
      </c>
      <c r="BG217" s="246">
        <f>IF(N217="zákl. přenesená",J217,0)</f>
        <v>0</v>
      </c>
      <c r="BH217" s="246">
        <f>IF(N217="sníž. přenesená",J217,0)</f>
        <v>0</v>
      </c>
      <c r="BI217" s="246">
        <f>IF(N217="nulová",J217,0)</f>
        <v>0</v>
      </c>
      <c r="BJ217" s="25" t="s">
        <v>83</v>
      </c>
      <c r="BK217" s="246">
        <f>ROUND(I217*H217,2)</f>
        <v>0</v>
      </c>
      <c r="BL217" s="25" t="s">
        <v>430</v>
      </c>
      <c r="BM217" s="25" t="s">
        <v>1542</v>
      </c>
    </row>
    <row r="218" s="13" customFormat="1">
      <c r="B218" s="262"/>
      <c r="C218" s="263"/>
      <c r="D218" s="253" t="s">
        <v>252</v>
      </c>
      <c r="E218" s="264" t="s">
        <v>21</v>
      </c>
      <c r="F218" s="265" t="s">
        <v>2311</v>
      </c>
      <c r="G218" s="263"/>
      <c r="H218" s="266">
        <v>6</v>
      </c>
      <c r="I218" s="267"/>
      <c r="J218" s="263"/>
      <c r="K218" s="263"/>
      <c r="L218" s="268"/>
      <c r="M218" s="269"/>
      <c r="N218" s="270"/>
      <c r="O218" s="270"/>
      <c r="P218" s="270"/>
      <c r="Q218" s="270"/>
      <c r="R218" s="270"/>
      <c r="S218" s="270"/>
      <c r="T218" s="271"/>
      <c r="AT218" s="272" t="s">
        <v>252</v>
      </c>
      <c r="AU218" s="272" t="s">
        <v>83</v>
      </c>
      <c r="AV218" s="13" t="s">
        <v>85</v>
      </c>
      <c r="AW218" s="13" t="s">
        <v>38</v>
      </c>
      <c r="AX218" s="13" t="s">
        <v>75</v>
      </c>
      <c r="AY218" s="272" t="s">
        <v>182</v>
      </c>
    </row>
    <row r="219" s="14" customFormat="1">
      <c r="B219" s="273"/>
      <c r="C219" s="274"/>
      <c r="D219" s="253" t="s">
        <v>252</v>
      </c>
      <c r="E219" s="275" t="s">
        <v>21</v>
      </c>
      <c r="F219" s="276" t="s">
        <v>270</v>
      </c>
      <c r="G219" s="274"/>
      <c r="H219" s="277">
        <v>6</v>
      </c>
      <c r="I219" s="278"/>
      <c r="J219" s="274"/>
      <c r="K219" s="274"/>
      <c r="L219" s="279"/>
      <c r="M219" s="280"/>
      <c r="N219" s="281"/>
      <c r="O219" s="281"/>
      <c r="P219" s="281"/>
      <c r="Q219" s="281"/>
      <c r="R219" s="281"/>
      <c r="S219" s="281"/>
      <c r="T219" s="282"/>
      <c r="AT219" s="283" t="s">
        <v>252</v>
      </c>
      <c r="AU219" s="283" t="s">
        <v>83</v>
      </c>
      <c r="AV219" s="14" t="s">
        <v>198</v>
      </c>
      <c r="AW219" s="14" t="s">
        <v>38</v>
      </c>
      <c r="AX219" s="14" t="s">
        <v>83</v>
      </c>
      <c r="AY219" s="283" t="s">
        <v>182</v>
      </c>
    </row>
    <row r="220" s="1" customFormat="1" ht="16.5" customHeight="1">
      <c r="B220" s="47"/>
      <c r="C220" s="235" t="s">
        <v>1009</v>
      </c>
      <c r="D220" s="235" t="s">
        <v>185</v>
      </c>
      <c r="E220" s="236" t="s">
        <v>2312</v>
      </c>
      <c r="F220" s="237" t="s">
        <v>2313</v>
      </c>
      <c r="G220" s="238" t="s">
        <v>257</v>
      </c>
      <c r="H220" s="239">
        <v>10</v>
      </c>
      <c r="I220" s="240"/>
      <c r="J220" s="241">
        <f>ROUND(I220*H220,2)</f>
        <v>0</v>
      </c>
      <c r="K220" s="237" t="s">
        <v>21</v>
      </c>
      <c r="L220" s="73"/>
      <c r="M220" s="242" t="s">
        <v>21</v>
      </c>
      <c r="N220" s="243" t="s">
        <v>46</v>
      </c>
      <c r="O220" s="48"/>
      <c r="P220" s="244">
        <f>O220*H220</f>
        <v>0</v>
      </c>
      <c r="Q220" s="244">
        <v>0</v>
      </c>
      <c r="R220" s="244">
        <f>Q220*H220</f>
        <v>0</v>
      </c>
      <c r="S220" s="244">
        <v>0</v>
      </c>
      <c r="T220" s="245">
        <f>S220*H220</f>
        <v>0</v>
      </c>
      <c r="AR220" s="25" t="s">
        <v>430</v>
      </c>
      <c r="AT220" s="25" t="s">
        <v>185</v>
      </c>
      <c r="AU220" s="25" t="s">
        <v>83</v>
      </c>
      <c r="AY220" s="25" t="s">
        <v>182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5" t="s">
        <v>83</v>
      </c>
      <c r="BK220" s="246">
        <f>ROUND(I220*H220,2)</f>
        <v>0</v>
      </c>
      <c r="BL220" s="25" t="s">
        <v>430</v>
      </c>
      <c r="BM220" s="25" t="s">
        <v>1553</v>
      </c>
    </row>
    <row r="221" s="13" customFormat="1">
      <c r="B221" s="262"/>
      <c r="C221" s="263"/>
      <c r="D221" s="253" t="s">
        <v>252</v>
      </c>
      <c r="E221" s="264" t="s">
        <v>21</v>
      </c>
      <c r="F221" s="265" t="s">
        <v>2314</v>
      </c>
      <c r="G221" s="263"/>
      <c r="H221" s="266">
        <v>10</v>
      </c>
      <c r="I221" s="267"/>
      <c r="J221" s="263"/>
      <c r="K221" s="263"/>
      <c r="L221" s="268"/>
      <c r="M221" s="269"/>
      <c r="N221" s="270"/>
      <c r="O221" s="270"/>
      <c r="P221" s="270"/>
      <c r="Q221" s="270"/>
      <c r="R221" s="270"/>
      <c r="S221" s="270"/>
      <c r="T221" s="271"/>
      <c r="AT221" s="272" t="s">
        <v>252</v>
      </c>
      <c r="AU221" s="272" t="s">
        <v>83</v>
      </c>
      <c r="AV221" s="13" t="s">
        <v>85</v>
      </c>
      <c r="AW221" s="13" t="s">
        <v>38</v>
      </c>
      <c r="AX221" s="13" t="s">
        <v>75</v>
      </c>
      <c r="AY221" s="272" t="s">
        <v>182</v>
      </c>
    </row>
    <row r="222" s="14" customFormat="1">
      <c r="B222" s="273"/>
      <c r="C222" s="274"/>
      <c r="D222" s="253" t="s">
        <v>252</v>
      </c>
      <c r="E222" s="275" t="s">
        <v>21</v>
      </c>
      <c r="F222" s="276" t="s">
        <v>270</v>
      </c>
      <c r="G222" s="274"/>
      <c r="H222" s="277">
        <v>10</v>
      </c>
      <c r="I222" s="278"/>
      <c r="J222" s="274"/>
      <c r="K222" s="274"/>
      <c r="L222" s="279"/>
      <c r="M222" s="280"/>
      <c r="N222" s="281"/>
      <c r="O222" s="281"/>
      <c r="P222" s="281"/>
      <c r="Q222" s="281"/>
      <c r="R222" s="281"/>
      <c r="S222" s="281"/>
      <c r="T222" s="282"/>
      <c r="AT222" s="283" t="s">
        <v>252</v>
      </c>
      <c r="AU222" s="283" t="s">
        <v>83</v>
      </c>
      <c r="AV222" s="14" t="s">
        <v>198</v>
      </c>
      <c r="AW222" s="14" t="s">
        <v>38</v>
      </c>
      <c r="AX222" s="14" t="s">
        <v>83</v>
      </c>
      <c r="AY222" s="283" t="s">
        <v>182</v>
      </c>
    </row>
    <row r="223" s="1" customFormat="1" ht="16.5" customHeight="1">
      <c r="B223" s="47"/>
      <c r="C223" s="235" t="s">
        <v>1015</v>
      </c>
      <c r="D223" s="235" t="s">
        <v>185</v>
      </c>
      <c r="E223" s="236" t="s">
        <v>2315</v>
      </c>
      <c r="F223" s="237" t="s">
        <v>2316</v>
      </c>
      <c r="G223" s="238" t="s">
        <v>257</v>
      </c>
      <c r="H223" s="239">
        <v>5</v>
      </c>
      <c r="I223" s="240"/>
      <c r="J223" s="241">
        <f>ROUND(I223*H223,2)</f>
        <v>0</v>
      </c>
      <c r="K223" s="237" t="s">
        <v>21</v>
      </c>
      <c r="L223" s="73"/>
      <c r="M223" s="242" t="s">
        <v>21</v>
      </c>
      <c r="N223" s="243" t="s">
        <v>46</v>
      </c>
      <c r="O223" s="48"/>
      <c r="P223" s="244">
        <f>O223*H223</f>
        <v>0</v>
      </c>
      <c r="Q223" s="244">
        <v>0</v>
      </c>
      <c r="R223" s="244">
        <f>Q223*H223</f>
        <v>0</v>
      </c>
      <c r="S223" s="244">
        <v>0</v>
      </c>
      <c r="T223" s="245">
        <f>S223*H223</f>
        <v>0</v>
      </c>
      <c r="AR223" s="25" t="s">
        <v>430</v>
      </c>
      <c r="AT223" s="25" t="s">
        <v>185</v>
      </c>
      <c r="AU223" s="25" t="s">
        <v>83</v>
      </c>
      <c r="AY223" s="25" t="s">
        <v>182</v>
      </c>
      <c r="BE223" s="246">
        <f>IF(N223="základní",J223,0)</f>
        <v>0</v>
      </c>
      <c r="BF223" s="246">
        <f>IF(N223="snížená",J223,0)</f>
        <v>0</v>
      </c>
      <c r="BG223" s="246">
        <f>IF(N223="zákl. přenesená",J223,0)</f>
        <v>0</v>
      </c>
      <c r="BH223" s="246">
        <f>IF(N223="sníž. přenesená",J223,0)</f>
        <v>0</v>
      </c>
      <c r="BI223" s="246">
        <f>IF(N223="nulová",J223,0)</f>
        <v>0</v>
      </c>
      <c r="BJ223" s="25" t="s">
        <v>83</v>
      </c>
      <c r="BK223" s="246">
        <f>ROUND(I223*H223,2)</f>
        <v>0</v>
      </c>
      <c r="BL223" s="25" t="s">
        <v>430</v>
      </c>
      <c r="BM223" s="25" t="s">
        <v>1563</v>
      </c>
    </row>
    <row r="224" s="13" customFormat="1">
      <c r="B224" s="262"/>
      <c r="C224" s="263"/>
      <c r="D224" s="253" t="s">
        <v>252</v>
      </c>
      <c r="E224" s="264" t="s">
        <v>21</v>
      </c>
      <c r="F224" s="265" t="s">
        <v>2317</v>
      </c>
      <c r="G224" s="263"/>
      <c r="H224" s="266">
        <v>5</v>
      </c>
      <c r="I224" s="267"/>
      <c r="J224" s="263"/>
      <c r="K224" s="263"/>
      <c r="L224" s="268"/>
      <c r="M224" s="269"/>
      <c r="N224" s="270"/>
      <c r="O224" s="270"/>
      <c r="P224" s="270"/>
      <c r="Q224" s="270"/>
      <c r="R224" s="270"/>
      <c r="S224" s="270"/>
      <c r="T224" s="271"/>
      <c r="AT224" s="272" t="s">
        <v>252</v>
      </c>
      <c r="AU224" s="272" t="s">
        <v>83</v>
      </c>
      <c r="AV224" s="13" t="s">
        <v>85</v>
      </c>
      <c r="AW224" s="13" t="s">
        <v>38</v>
      </c>
      <c r="AX224" s="13" t="s">
        <v>75</v>
      </c>
      <c r="AY224" s="272" t="s">
        <v>182</v>
      </c>
    </row>
    <row r="225" s="14" customFormat="1">
      <c r="B225" s="273"/>
      <c r="C225" s="274"/>
      <c r="D225" s="253" t="s">
        <v>252</v>
      </c>
      <c r="E225" s="275" t="s">
        <v>21</v>
      </c>
      <c r="F225" s="276" t="s">
        <v>270</v>
      </c>
      <c r="G225" s="274"/>
      <c r="H225" s="277">
        <v>5</v>
      </c>
      <c r="I225" s="278"/>
      <c r="J225" s="274"/>
      <c r="K225" s="274"/>
      <c r="L225" s="279"/>
      <c r="M225" s="280"/>
      <c r="N225" s="281"/>
      <c r="O225" s="281"/>
      <c r="P225" s="281"/>
      <c r="Q225" s="281"/>
      <c r="R225" s="281"/>
      <c r="S225" s="281"/>
      <c r="T225" s="282"/>
      <c r="AT225" s="283" t="s">
        <v>252</v>
      </c>
      <c r="AU225" s="283" t="s">
        <v>83</v>
      </c>
      <c r="AV225" s="14" t="s">
        <v>198</v>
      </c>
      <c r="AW225" s="14" t="s">
        <v>38</v>
      </c>
      <c r="AX225" s="14" t="s">
        <v>83</v>
      </c>
      <c r="AY225" s="283" t="s">
        <v>182</v>
      </c>
    </row>
    <row r="226" s="1" customFormat="1" ht="16.5" customHeight="1">
      <c r="B226" s="47"/>
      <c r="C226" s="284" t="s">
        <v>1020</v>
      </c>
      <c r="D226" s="284" t="s">
        <v>300</v>
      </c>
      <c r="E226" s="285" t="s">
        <v>2318</v>
      </c>
      <c r="F226" s="286" t="s">
        <v>2319</v>
      </c>
      <c r="G226" s="287" t="s">
        <v>257</v>
      </c>
      <c r="H226" s="288">
        <v>2</v>
      </c>
      <c r="I226" s="289"/>
      <c r="J226" s="290">
        <f>ROUND(I226*H226,2)</f>
        <v>0</v>
      </c>
      <c r="K226" s="286" t="s">
        <v>21</v>
      </c>
      <c r="L226" s="291"/>
      <c r="M226" s="292" t="s">
        <v>21</v>
      </c>
      <c r="N226" s="293" t="s">
        <v>46</v>
      </c>
      <c r="O226" s="48"/>
      <c r="P226" s="244">
        <f>O226*H226</f>
        <v>0</v>
      </c>
      <c r="Q226" s="244">
        <v>0</v>
      </c>
      <c r="R226" s="244">
        <f>Q226*H226</f>
        <v>0</v>
      </c>
      <c r="S226" s="244">
        <v>0</v>
      </c>
      <c r="T226" s="245">
        <f>S226*H226</f>
        <v>0</v>
      </c>
      <c r="AR226" s="25" t="s">
        <v>534</v>
      </c>
      <c r="AT226" s="25" t="s">
        <v>300</v>
      </c>
      <c r="AU226" s="25" t="s">
        <v>83</v>
      </c>
      <c r="AY226" s="25" t="s">
        <v>182</v>
      </c>
      <c r="BE226" s="246">
        <f>IF(N226="základní",J226,0)</f>
        <v>0</v>
      </c>
      <c r="BF226" s="246">
        <f>IF(N226="snížená",J226,0)</f>
        <v>0</v>
      </c>
      <c r="BG226" s="246">
        <f>IF(N226="zákl. přenesená",J226,0)</f>
        <v>0</v>
      </c>
      <c r="BH226" s="246">
        <f>IF(N226="sníž. přenesená",J226,0)</f>
        <v>0</v>
      </c>
      <c r="BI226" s="246">
        <f>IF(N226="nulová",J226,0)</f>
        <v>0</v>
      </c>
      <c r="BJ226" s="25" t="s">
        <v>83</v>
      </c>
      <c r="BK226" s="246">
        <f>ROUND(I226*H226,2)</f>
        <v>0</v>
      </c>
      <c r="BL226" s="25" t="s">
        <v>430</v>
      </c>
      <c r="BM226" s="25" t="s">
        <v>1571</v>
      </c>
    </row>
    <row r="227" s="1" customFormat="1" ht="16.5" customHeight="1">
      <c r="B227" s="47"/>
      <c r="C227" s="284" t="s">
        <v>1025</v>
      </c>
      <c r="D227" s="284" t="s">
        <v>300</v>
      </c>
      <c r="E227" s="285" t="s">
        <v>2320</v>
      </c>
      <c r="F227" s="286" t="s">
        <v>2321</v>
      </c>
      <c r="G227" s="287" t="s">
        <v>257</v>
      </c>
      <c r="H227" s="288">
        <v>2</v>
      </c>
      <c r="I227" s="289"/>
      <c r="J227" s="290">
        <f>ROUND(I227*H227,2)</f>
        <v>0</v>
      </c>
      <c r="K227" s="286" t="s">
        <v>21</v>
      </c>
      <c r="L227" s="291"/>
      <c r="M227" s="292" t="s">
        <v>21</v>
      </c>
      <c r="N227" s="293" t="s">
        <v>46</v>
      </c>
      <c r="O227" s="48"/>
      <c r="P227" s="244">
        <f>O227*H227</f>
        <v>0</v>
      </c>
      <c r="Q227" s="244">
        <v>0</v>
      </c>
      <c r="R227" s="244">
        <f>Q227*H227</f>
        <v>0</v>
      </c>
      <c r="S227" s="244">
        <v>0</v>
      </c>
      <c r="T227" s="245">
        <f>S227*H227</f>
        <v>0</v>
      </c>
      <c r="AR227" s="25" t="s">
        <v>534</v>
      </c>
      <c r="AT227" s="25" t="s">
        <v>300</v>
      </c>
      <c r="AU227" s="25" t="s">
        <v>83</v>
      </c>
      <c r="AY227" s="25" t="s">
        <v>182</v>
      </c>
      <c r="BE227" s="246">
        <f>IF(N227="základní",J227,0)</f>
        <v>0</v>
      </c>
      <c r="BF227" s="246">
        <f>IF(N227="snížená",J227,0)</f>
        <v>0</v>
      </c>
      <c r="BG227" s="246">
        <f>IF(N227="zákl. přenesená",J227,0)</f>
        <v>0</v>
      </c>
      <c r="BH227" s="246">
        <f>IF(N227="sníž. přenesená",J227,0)</f>
        <v>0</v>
      </c>
      <c r="BI227" s="246">
        <f>IF(N227="nulová",J227,0)</f>
        <v>0</v>
      </c>
      <c r="BJ227" s="25" t="s">
        <v>83</v>
      </c>
      <c r="BK227" s="246">
        <f>ROUND(I227*H227,2)</f>
        <v>0</v>
      </c>
      <c r="BL227" s="25" t="s">
        <v>430</v>
      </c>
      <c r="BM227" s="25" t="s">
        <v>1579</v>
      </c>
    </row>
    <row r="228" s="1" customFormat="1" ht="16.5" customHeight="1">
      <c r="B228" s="47"/>
      <c r="C228" s="284" t="s">
        <v>1031</v>
      </c>
      <c r="D228" s="284" t="s">
        <v>300</v>
      </c>
      <c r="E228" s="285" t="s">
        <v>2322</v>
      </c>
      <c r="F228" s="286" t="s">
        <v>2323</v>
      </c>
      <c r="G228" s="287" t="s">
        <v>257</v>
      </c>
      <c r="H228" s="288">
        <v>8</v>
      </c>
      <c r="I228" s="289"/>
      <c r="J228" s="290">
        <f>ROUND(I228*H228,2)</f>
        <v>0</v>
      </c>
      <c r="K228" s="286" t="s">
        <v>21</v>
      </c>
      <c r="L228" s="291"/>
      <c r="M228" s="292" t="s">
        <v>21</v>
      </c>
      <c r="N228" s="293" t="s">
        <v>46</v>
      </c>
      <c r="O228" s="48"/>
      <c r="P228" s="244">
        <f>O228*H228</f>
        <v>0</v>
      </c>
      <c r="Q228" s="244">
        <v>0</v>
      </c>
      <c r="R228" s="244">
        <f>Q228*H228</f>
        <v>0</v>
      </c>
      <c r="S228" s="244">
        <v>0</v>
      </c>
      <c r="T228" s="245">
        <f>S228*H228</f>
        <v>0</v>
      </c>
      <c r="AR228" s="25" t="s">
        <v>534</v>
      </c>
      <c r="AT228" s="25" t="s">
        <v>300</v>
      </c>
      <c r="AU228" s="25" t="s">
        <v>83</v>
      </c>
      <c r="AY228" s="25" t="s">
        <v>182</v>
      </c>
      <c r="BE228" s="246">
        <f>IF(N228="základní",J228,0)</f>
        <v>0</v>
      </c>
      <c r="BF228" s="246">
        <f>IF(N228="snížená",J228,0)</f>
        <v>0</v>
      </c>
      <c r="BG228" s="246">
        <f>IF(N228="zákl. přenesená",J228,0)</f>
        <v>0</v>
      </c>
      <c r="BH228" s="246">
        <f>IF(N228="sníž. přenesená",J228,0)</f>
        <v>0</v>
      </c>
      <c r="BI228" s="246">
        <f>IF(N228="nulová",J228,0)</f>
        <v>0</v>
      </c>
      <c r="BJ228" s="25" t="s">
        <v>83</v>
      </c>
      <c r="BK228" s="246">
        <f>ROUND(I228*H228,2)</f>
        <v>0</v>
      </c>
      <c r="BL228" s="25" t="s">
        <v>430</v>
      </c>
      <c r="BM228" s="25" t="s">
        <v>1591</v>
      </c>
    </row>
    <row r="229" s="1" customFormat="1" ht="16.5" customHeight="1">
      <c r="B229" s="47"/>
      <c r="C229" s="284" t="s">
        <v>1036</v>
      </c>
      <c r="D229" s="284" t="s">
        <v>300</v>
      </c>
      <c r="E229" s="285" t="s">
        <v>2324</v>
      </c>
      <c r="F229" s="286" t="s">
        <v>2325</v>
      </c>
      <c r="G229" s="287" t="s">
        <v>257</v>
      </c>
      <c r="H229" s="288">
        <v>2</v>
      </c>
      <c r="I229" s="289"/>
      <c r="J229" s="290">
        <f>ROUND(I229*H229,2)</f>
        <v>0</v>
      </c>
      <c r="K229" s="286" t="s">
        <v>21</v>
      </c>
      <c r="L229" s="291"/>
      <c r="M229" s="292" t="s">
        <v>21</v>
      </c>
      <c r="N229" s="293" t="s">
        <v>46</v>
      </c>
      <c r="O229" s="48"/>
      <c r="P229" s="244">
        <f>O229*H229</f>
        <v>0</v>
      </c>
      <c r="Q229" s="244">
        <v>0</v>
      </c>
      <c r="R229" s="244">
        <f>Q229*H229</f>
        <v>0</v>
      </c>
      <c r="S229" s="244">
        <v>0</v>
      </c>
      <c r="T229" s="245">
        <f>S229*H229</f>
        <v>0</v>
      </c>
      <c r="AR229" s="25" t="s">
        <v>534</v>
      </c>
      <c r="AT229" s="25" t="s">
        <v>300</v>
      </c>
      <c r="AU229" s="25" t="s">
        <v>83</v>
      </c>
      <c r="AY229" s="25" t="s">
        <v>182</v>
      </c>
      <c r="BE229" s="246">
        <f>IF(N229="základní",J229,0)</f>
        <v>0</v>
      </c>
      <c r="BF229" s="246">
        <f>IF(N229="snížená",J229,0)</f>
        <v>0</v>
      </c>
      <c r="BG229" s="246">
        <f>IF(N229="zákl. přenesená",J229,0)</f>
        <v>0</v>
      </c>
      <c r="BH229" s="246">
        <f>IF(N229="sníž. přenesená",J229,0)</f>
        <v>0</v>
      </c>
      <c r="BI229" s="246">
        <f>IF(N229="nulová",J229,0)</f>
        <v>0</v>
      </c>
      <c r="BJ229" s="25" t="s">
        <v>83</v>
      </c>
      <c r="BK229" s="246">
        <f>ROUND(I229*H229,2)</f>
        <v>0</v>
      </c>
      <c r="BL229" s="25" t="s">
        <v>430</v>
      </c>
      <c r="BM229" s="25" t="s">
        <v>1599</v>
      </c>
    </row>
    <row r="230" s="1" customFormat="1" ht="16.5" customHeight="1">
      <c r="B230" s="47"/>
      <c r="C230" s="284" t="s">
        <v>1040</v>
      </c>
      <c r="D230" s="284" t="s">
        <v>300</v>
      </c>
      <c r="E230" s="285" t="s">
        <v>2326</v>
      </c>
      <c r="F230" s="286" t="s">
        <v>2327</v>
      </c>
      <c r="G230" s="287" t="s">
        <v>257</v>
      </c>
      <c r="H230" s="288">
        <v>1</v>
      </c>
      <c r="I230" s="289"/>
      <c r="J230" s="290">
        <f>ROUND(I230*H230,2)</f>
        <v>0</v>
      </c>
      <c r="K230" s="286" t="s">
        <v>21</v>
      </c>
      <c r="L230" s="291"/>
      <c r="M230" s="292" t="s">
        <v>21</v>
      </c>
      <c r="N230" s="293" t="s">
        <v>46</v>
      </c>
      <c r="O230" s="48"/>
      <c r="P230" s="244">
        <f>O230*H230</f>
        <v>0</v>
      </c>
      <c r="Q230" s="244">
        <v>0</v>
      </c>
      <c r="R230" s="244">
        <f>Q230*H230</f>
        <v>0</v>
      </c>
      <c r="S230" s="244">
        <v>0</v>
      </c>
      <c r="T230" s="245">
        <f>S230*H230</f>
        <v>0</v>
      </c>
      <c r="AR230" s="25" t="s">
        <v>534</v>
      </c>
      <c r="AT230" s="25" t="s">
        <v>300</v>
      </c>
      <c r="AU230" s="25" t="s">
        <v>83</v>
      </c>
      <c r="AY230" s="25" t="s">
        <v>182</v>
      </c>
      <c r="BE230" s="246">
        <f>IF(N230="základní",J230,0)</f>
        <v>0</v>
      </c>
      <c r="BF230" s="246">
        <f>IF(N230="snížená",J230,0)</f>
        <v>0</v>
      </c>
      <c r="BG230" s="246">
        <f>IF(N230="zákl. přenesená",J230,0)</f>
        <v>0</v>
      </c>
      <c r="BH230" s="246">
        <f>IF(N230="sníž. přenesená",J230,0)</f>
        <v>0</v>
      </c>
      <c r="BI230" s="246">
        <f>IF(N230="nulová",J230,0)</f>
        <v>0</v>
      </c>
      <c r="BJ230" s="25" t="s">
        <v>83</v>
      </c>
      <c r="BK230" s="246">
        <f>ROUND(I230*H230,2)</f>
        <v>0</v>
      </c>
      <c r="BL230" s="25" t="s">
        <v>430</v>
      </c>
      <c r="BM230" s="25" t="s">
        <v>1607</v>
      </c>
    </row>
    <row r="231" s="1" customFormat="1" ht="16.5" customHeight="1">
      <c r="B231" s="47"/>
      <c r="C231" s="284" t="s">
        <v>1044</v>
      </c>
      <c r="D231" s="284" t="s">
        <v>300</v>
      </c>
      <c r="E231" s="285" t="s">
        <v>2328</v>
      </c>
      <c r="F231" s="286" t="s">
        <v>2329</v>
      </c>
      <c r="G231" s="287" t="s">
        <v>257</v>
      </c>
      <c r="H231" s="288">
        <v>1</v>
      </c>
      <c r="I231" s="289"/>
      <c r="J231" s="290">
        <f>ROUND(I231*H231,2)</f>
        <v>0</v>
      </c>
      <c r="K231" s="286" t="s">
        <v>21</v>
      </c>
      <c r="L231" s="291"/>
      <c r="M231" s="292" t="s">
        <v>21</v>
      </c>
      <c r="N231" s="293" t="s">
        <v>46</v>
      </c>
      <c r="O231" s="48"/>
      <c r="P231" s="244">
        <f>O231*H231</f>
        <v>0</v>
      </c>
      <c r="Q231" s="244">
        <v>0</v>
      </c>
      <c r="R231" s="244">
        <f>Q231*H231</f>
        <v>0</v>
      </c>
      <c r="S231" s="244">
        <v>0</v>
      </c>
      <c r="T231" s="245">
        <f>S231*H231</f>
        <v>0</v>
      </c>
      <c r="AR231" s="25" t="s">
        <v>534</v>
      </c>
      <c r="AT231" s="25" t="s">
        <v>300</v>
      </c>
      <c r="AU231" s="25" t="s">
        <v>83</v>
      </c>
      <c r="AY231" s="25" t="s">
        <v>182</v>
      </c>
      <c r="BE231" s="246">
        <f>IF(N231="základní",J231,0)</f>
        <v>0</v>
      </c>
      <c r="BF231" s="246">
        <f>IF(N231="snížená",J231,0)</f>
        <v>0</v>
      </c>
      <c r="BG231" s="246">
        <f>IF(N231="zákl. přenesená",J231,0)</f>
        <v>0</v>
      </c>
      <c r="BH231" s="246">
        <f>IF(N231="sníž. přenesená",J231,0)</f>
        <v>0</v>
      </c>
      <c r="BI231" s="246">
        <f>IF(N231="nulová",J231,0)</f>
        <v>0</v>
      </c>
      <c r="BJ231" s="25" t="s">
        <v>83</v>
      </c>
      <c r="BK231" s="246">
        <f>ROUND(I231*H231,2)</f>
        <v>0</v>
      </c>
      <c r="BL231" s="25" t="s">
        <v>430</v>
      </c>
      <c r="BM231" s="25" t="s">
        <v>1615</v>
      </c>
    </row>
    <row r="232" s="1" customFormat="1" ht="16.5" customHeight="1">
      <c r="B232" s="47"/>
      <c r="C232" s="284" t="s">
        <v>1049</v>
      </c>
      <c r="D232" s="284" t="s">
        <v>300</v>
      </c>
      <c r="E232" s="285" t="s">
        <v>2330</v>
      </c>
      <c r="F232" s="286" t="s">
        <v>2331</v>
      </c>
      <c r="G232" s="287" t="s">
        <v>257</v>
      </c>
      <c r="H232" s="288">
        <v>2</v>
      </c>
      <c r="I232" s="289"/>
      <c r="J232" s="290">
        <f>ROUND(I232*H232,2)</f>
        <v>0</v>
      </c>
      <c r="K232" s="286" t="s">
        <v>21</v>
      </c>
      <c r="L232" s="291"/>
      <c r="M232" s="292" t="s">
        <v>21</v>
      </c>
      <c r="N232" s="293" t="s">
        <v>46</v>
      </c>
      <c r="O232" s="48"/>
      <c r="P232" s="244">
        <f>O232*H232</f>
        <v>0</v>
      </c>
      <c r="Q232" s="244">
        <v>0</v>
      </c>
      <c r="R232" s="244">
        <f>Q232*H232</f>
        <v>0</v>
      </c>
      <c r="S232" s="244">
        <v>0</v>
      </c>
      <c r="T232" s="245">
        <f>S232*H232</f>
        <v>0</v>
      </c>
      <c r="AR232" s="25" t="s">
        <v>534</v>
      </c>
      <c r="AT232" s="25" t="s">
        <v>300</v>
      </c>
      <c r="AU232" s="25" t="s">
        <v>83</v>
      </c>
      <c r="AY232" s="25" t="s">
        <v>182</v>
      </c>
      <c r="BE232" s="246">
        <f>IF(N232="základní",J232,0)</f>
        <v>0</v>
      </c>
      <c r="BF232" s="246">
        <f>IF(N232="snížená",J232,0)</f>
        <v>0</v>
      </c>
      <c r="BG232" s="246">
        <f>IF(N232="zákl. přenesená",J232,0)</f>
        <v>0</v>
      </c>
      <c r="BH232" s="246">
        <f>IF(N232="sníž. přenesená",J232,0)</f>
        <v>0</v>
      </c>
      <c r="BI232" s="246">
        <f>IF(N232="nulová",J232,0)</f>
        <v>0</v>
      </c>
      <c r="BJ232" s="25" t="s">
        <v>83</v>
      </c>
      <c r="BK232" s="246">
        <f>ROUND(I232*H232,2)</f>
        <v>0</v>
      </c>
      <c r="BL232" s="25" t="s">
        <v>430</v>
      </c>
      <c r="BM232" s="25" t="s">
        <v>1623</v>
      </c>
    </row>
    <row r="233" s="1" customFormat="1" ht="16.5" customHeight="1">
      <c r="B233" s="47"/>
      <c r="C233" s="284" t="s">
        <v>1053</v>
      </c>
      <c r="D233" s="284" t="s">
        <v>300</v>
      </c>
      <c r="E233" s="285" t="s">
        <v>2332</v>
      </c>
      <c r="F233" s="286" t="s">
        <v>2333</v>
      </c>
      <c r="G233" s="287" t="s">
        <v>257</v>
      </c>
      <c r="H233" s="288">
        <v>1</v>
      </c>
      <c r="I233" s="289"/>
      <c r="J233" s="290">
        <f>ROUND(I233*H233,2)</f>
        <v>0</v>
      </c>
      <c r="K233" s="286" t="s">
        <v>21</v>
      </c>
      <c r="L233" s="291"/>
      <c r="M233" s="292" t="s">
        <v>21</v>
      </c>
      <c r="N233" s="293" t="s">
        <v>46</v>
      </c>
      <c r="O233" s="48"/>
      <c r="P233" s="244">
        <f>O233*H233</f>
        <v>0</v>
      </c>
      <c r="Q233" s="244">
        <v>0</v>
      </c>
      <c r="R233" s="244">
        <f>Q233*H233</f>
        <v>0</v>
      </c>
      <c r="S233" s="244">
        <v>0</v>
      </c>
      <c r="T233" s="245">
        <f>S233*H233</f>
        <v>0</v>
      </c>
      <c r="AR233" s="25" t="s">
        <v>534</v>
      </c>
      <c r="AT233" s="25" t="s">
        <v>300</v>
      </c>
      <c r="AU233" s="25" t="s">
        <v>83</v>
      </c>
      <c r="AY233" s="25" t="s">
        <v>182</v>
      </c>
      <c r="BE233" s="246">
        <f>IF(N233="základní",J233,0)</f>
        <v>0</v>
      </c>
      <c r="BF233" s="246">
        <f>IF(N233="snížená",J233,0)</f>
        <v>0</v>
      </c>
      <c r="BG233" s="246">
        <f>IF(N233="zákl. přenesená",J233,0)</f>
        <v>0</v>
      </c>
      <c r="BH233" s="246">
        <f>IF(N233="sníž. přenesená",J233,0)</f>
        <v>0</v>
      </c>
      <c r="BI233" s="246">
        <f>IF(N233="nulová",J233,0)</f>
        <v>0</v>
      </c>
      <c r="BJ233" s="25" t="s">
        <v>83</v>
      </c>
      <c r="BK233" s="246">
        <f>ROUND(I233*H233,2)</f>
        <v>0</v>
      </c>
      <c r="BL233" s="25" t="s">
        <v>430</v>
      </c>
      <c r="BM233" s="25" t="s">
        <v>1631</v>
      </c>
    </row>
    <row r="234" s="1" customFormat="1" ht="16.5" customHeight="1">
      <c r="B234" s="47"/>
      <c r="C234" s="284" t="s">
        <v>1057</v>
      </c>
      <c r="D234" s="284" t="s">
        <v>300</v>
      </c>
      <c r="E234" s="285" t="s">
        <v>2334</v>
      </c>
      <c r="F234" s="286" t="s">
        <v>2335</v>
      </c>
      <c r="G234" s="287" t="s">
        <v>257</v>
      </c>
      <c r="H234" s="288">
        <v>1</v>
      </c>
      <c r="I234" s="289"/>
      <c r="J234" s="290">
        <f>ROUND(I234*H234,2)</f>
        <v>0</v>
      </c>
      <c r="K234" s="286" t="s">
        <v>21</v>
      </c>
      <c r="L234" s="291"/>
      <c r="M234" s="292" t="s">
        <v>21</v>
      </c>
      <c r="N234" s="293" t="s">
        <v>46</v>
      </c>
      <c r="O234" s="48"/>
      <c r="P234" s="244">
        <f>O234*H234</f>
        <v>0</v>
      </c>
      <c r="Q234" s="244">
        <v>0</v>
      </c>
      <c r="R234" s="244">
        <f>Q234*H234</f>
        <v>0</v>
      </c>
      <c r="S234" s="244">
        <v>0</v>
      </c>
      <c r="T234" s="245">
        <f>S234*H234</f>
        <v>0</v>
      </c>
      <c r="AR234" s="25" t="s">
        <v>534</v>
      </c>
      <c r="AT234" s="25" t="s">
        <v>300</v>
      </c>
      <c r="AU234" s="25" t="s">
        <v>83</v>
      </c>
      <c r="AY234" s="25" t="s">
        <v>182</v>
      </c>
      <c r="BE234" s="246">
        <f>IF(N234="základní",J234,0)</f>
        <v>0</v>
      </c>
      <c r="BF234" s="246">
        <f>IF(N234="snížená",J234,0)</f>
        <v>0</v>
      </c>
      <c r="BG234" s="246">
        <f>IF(N234="zákl. přenesená",J234,0)</f>
        <v>0</v>
      </c>
      <c r="BH234" s="246">
        <f>IF(N234="sníž. přenesená",J234,0)</f>
        <v>0</v>
      </c>
      <c r="BI234" s="246">
        <f>IF(N234="nulová",J234,0)</f>
        <v>0</v>
      </c>
      <c r="BJ234" s="25" t="s">
        <v>83</v>
      </c>
      <c r="BK234" s="246">
        <f>ROUND(I234*H234,2)</f>
        <v>0</v>
      </c>
      <c r="BL234" s="25" t="s">
        <v>430</v>
      </c>
      <c r="BM234" s="25" t="s">
        <v>1639</v>
      </c>
    </row>
    <row r="235" s="1" customFormat="1" ht="25.5" customHeight="1">
      <c r="B235" s="47"/>
      <c r="C235" s="284" t="s">
        <v>1061</v>
      </c>
      <c r="D235" s="284" t="s">
        <v>300</v>
      </c>
      <c r="E235" s="285" t="s">
        <v>2336</v>
      </c>
      <c r="F235" s="286" t="s">
        <v>2337</v>
      </c>
      <c r="G235" s="287" t="s">
        <v>257</v>
      </c>
      <c r="H235" s="288">
        <v>2</v>
      </c>
      <c r="I235" s="289"/>
      <c r="J235" s="290">
        <f>ROUND(I235*H235,2)</f>
        <v>0</v>
      </c>
      <c r="K235" s="286" t="s">
        <v>21</v>
      </c>
      <c r="L235" s="291"/>
      <c r="M235" s="292" t="s">
        <v>21</v>
      </c>
      <c r="N235" s="293" t="s">
        <v>46</v>
      </c>
      <c r="O235" s="48"/>
      <c r="P235" s="244">
        <f>O235*H235</f>
        <v>0</v>
      </c>
      <c r="Q235" s="244">
        <v>0</v>
      </c>
      <c r="R235" s="244">
        <f>Q235*H235</f>
        <v>0</v>
      </c>
      <c r="S235" s="244">
        <v>0</v>
      </c>
      <c r="T235" s="245">
        <f>S235*H235</f>
        <v>0</v>
      </c>
      <c r="AR235" s="25" t="s">
        <v>534</v>
      </c>
      <c r="AT235" s="25" t="s">
        <v>300</v>
      </c>
      <c r="AU235" s="25" t="s">
        <v>83</v>
      </c>
      <c r="AY235" s="25" t="s">
        <v>182</v>
      </c>
      <c r="BE235" s="246">
        <f>IF(N235="základní",J235,0)</f>
        <v>0</v>
      </c>
      <c r="BF235" s="246">
        <f>IF(N235="snížená",J235,0)</f>
        <v>0</v>
      </c>
      <c r="BG235" s="246">
        <f>IF(N235="zákl. přenesená",J235,0)</f>
        <v>0</v>
      </c>
      <c r="BH235" s="246">
        <f>IF(N235="sníž. přenesená",J235,0)</f>
        <v>0</v>
      </c>
      <c r="BI235" s="246">
        <f>IF(N235="nulová",J235,0)</f>
        <v>0</v>
      </c>
      <c r="BJ235" s="25" t="s">
        <v>83</v>
      </c>
      <c r="BK235" s="246">
        <f>ROUND(I235*H235,2)</f>
        <v>0</v>
      </c>
      <c r="BL235" s="25" t="s">
        <v>430</v>
      </c>
      <c r="BM235" s="25" t="s">
        <v>1647</v>
      </c>
    </row>
    <row r="236" s="1" customFormat="1" ht="16.5" customHeight="1">
      <c r="B236" s="47"/>
      <c r="C236" s="284" t="s">
        <v>1065</v>
      </c>
      <c r="D236" s="284" t="s">
        <v>300</v>
      </c>
      <c r="E236" s="285" t="s">
        <v>2338</v>
      </c>
      <c r="F236" s="286" t="s">
        <v>2339</v>
      </c>
      <c r="G236" s="287" t="s">
        <v>257</v>
      </c>
      <c r="H236" s="288">
        <v>1</v>
      </c>
      <c r="I236" s="289"/>
      <c r="J236" s="290">
        <f>ROUND(I236*H236,2)</f>
        <v>0</v>
      </c>
      <c r="K236" s="286" t="s">
        <v>21</v>
      </c>
      <c r="L236" s="291"/>
      <c r="M236" s="292" t="s">
        <v>21</v>
      </c>
      <c r="N236" s="293" t="s">
        <v>46</v>
      </c>
      <c r="O236" s="48"/>
      <c r="P236" s="244">
        <f>O236*H236</f>
        <v>0</v>
      </c>
      <c r="Q236" s="244">
        <v>0</v>
      </c>
      <c r="R236" s="244">
        <f>Q236*H236</f>
        <v>0</v>
      </c>
      <c r="S236" s="244">
        <v>0</v>
      </c>
      <c r="T236" s="245">
        <f>S236*H236</f>
        <v>0</v>
      </c>
      <c r="AR236" s="25" t="s">
        <v>534</v>
      </c>
      <c r="AT236" s="25" t="s">
        <v>300</v>
      </c>
      <c r="AU236" s="25" t="s">
        <v>83</v>
      </c>
      <c r="AY236" s="25" t="s">
        <v>182</v>
      </c>
      <c r="BE236" s="246">
        <f>IF(N236="základní",J236,0)</f>
        <v>0</v>
      </c>
      <c r="BF236" s="246">
        <f>IF(N236="snížená",J236,0)</f>
        <v>0</v>
      </c>
      <c r="BG236" s="246">
        <f>IF(N236="zákl. přenesená",J236,0)</f>
        <v>0</v>
      </c>
      <c r="BH236" s="246">
        <f>IF(N236="sníž. přenesená",J236,0)</f>
        <v>0</v>
      </c>
      <c r="BI236" s="246">
        <f>IF(N236="nulová",J236,0)</f>
        <v>0</v>
      </c>
      <c r="BJ236" s="25" t="s">
        <v>83</v>
      </c>
      <c r="BK236" s="246">
        <f>ROUND(I236*H236,2)</f>
        <v>0</v>
      </c>
      <c r="BL236" s="25" t="s">
        <v>430</v>
      </c>
      <c r="BM236" s="25" t="s">
        <v>1655</v>
      </c>
    </row>
    <row r="237" s="1" customFormat="1" ht="16.5" customHeight="1">
      <c r="B237" s="47"/>
      <c r="C237" s="284" t="s">
        <v>1069</v>
      </c>
      <c r="D237" s="284" t="s">
        <v>300</v>
      </c>
      <c r="E237" s="285" t="s">
        <v>2340</v>
      </c>
      <c r="F237" s="286" t="s">
        <v>2341</v>
      </c>
      <c r="G237" s="287" t="s">
        <v>257</v>
      </c>
      <c r="H237" s="288">
        <v>1</v>
      </c>
      <c r="I237" s="289"/>
      <c r="J237" s="290">
        <f>ROUND(I237*H237,2)</f>
        <v>0</v>
      </c>
      <c r="K237" s="286" t="s">
        <v>21</v>
      </c>
      <c r="L237" s="291"/>
      <c r="M237" s="292" t="s">
        <v>21</v>
      </c>
      <c r="N237" s="293" t="s">
        <v>46</v>
      </c>
      <c r="O237" s="48"/>
      <c r="P237" s="244">
        <f>O237*H237</f>
        <v>0</v>
      </c>
      <c r="Q237" s="244">
        <v>0</v>
      </c>
      <c r="R237" s="244">
        <f>Q237*H237</f>
        <v>0</v>
      </c>
      <c r="S237" s="244">
        <v>0</v>
      </c>
      <c r="T237" s="245">
        <f>S237*H237</f>
        <v>0</v>
      </c>
      <c r="AR237" s="25" t="s">
        <v>534</v>
      </c>
      <c r="AT237" s="25" t="s">
        <v>300</v>
      </c>
      <c r="AU237" s="25" t="s">
        <v>83</v>
      </c>
      <c r="AY237" s="25" t="s">
        <v>182</v>
      </c>
      <c r="BE237" s="246">
        <f>IF(N237="základní",J237,0)</f>
        <v>0</v>
      </c>
      <c r="BF237" s="246">
        <f>IF(N237="snížená",J237,0)</f>
        <v>0</v>
      </c>
      <c r="BG237" s="246">
        <f>IF(N237="zákl. přenesená",J237,0)</f>
        <v>0</v>
      </c>
      <c r="BH237" s="246">
        <f>IF(N237="sníž. přenesená",J237,0)</f>
        <v>0</v>
      </c>
      <c r="BI237" s="246">
        <f>IF(N237="nulová",J237,0)</f>
        <v>0</v>
      </c>
      <c r="BJ237" s="25" t="s">
        <v>83</v>
      </c>
      <c r="BK237" s="246">
        <f>ROUND(I237*H237,2)</f>
        <v>0</v>
      </c>
      <c r="BL237" s="25" t="s">
        <v>430</v>
      </c>
      <c r="BM237" s="25" t="s">
        <v>1663</v>
      </c>
    </row>
    <row r="238" s="1" customFormat="1" ht="25.5" customHeight="1">
      <c r="B238" s="47"/>
      <c r="C238" s="284" t="s">
        <v>1074</v>
      </c>
      <c r="D238" s="284" t="s">
        <v>300</v>
      </c>
      <c r="E238" s="285" t="s">
        <v>2342</v>
      </c>
      <c r="F238" s="286" t="s">
        <v>2343</v>
      </c>
      <c r="G238" s="287" t="s">
        <v>257</v>
      </c>
      <c r="H238" s="288">
        <v>1</v>
      </c>
      <c r="I238" s="289"/>
      <c r="J238" s="290">
        <f>ROUND(I238*H238,2)</f>
        <v>0</v>
      </c>
      <c r="K238" s="286" t="s">
        <v>21</v>
      </c>
      <c r="L238" s="291"/>
      <c r="M238" s="292" t="s">
        <v>21</v>
      </c>
      <c r="N238" s="293" t="s">
        <v>46</v>
      </c>
      <c r="O238" s="48"/>
      <c r="P238" s="244">
        <f>O238*H238</f>
        <v>0</v>
      </c>
      <c r="Q238" s="244">
        <v>0</v>
      </c>
      <c r="R238" s="244">
        <f>Q238*H238</f>
        <v>0</v>
      </c>
      <c r="S238" s="244">
        <v>0</v>
      </c>
      <c r="T238" s="245">
        <f>S238*H238</f>
        <v>0</v>
      </c>
      <c r="AR238" s="25" t="s">
        <v>534</v>
      </c>
      <c r="AT238" s="25" t="s">
        <v>300</v>
      </c>
      <c r="AU238" s="25" t="s">
        <v>83</v>
      </c>
      <c r="AY238" s="25" t="s">
        <v>182</v>
      </c>
      <c r="BE238" s="246">
        <f>IF(N238="základní",J238,0)</f>
        <v>0</v>
      </c>
      <c r="BF238" s="246">
        <f>IF(N238="snížená",J238,0)</f>
        <v>0</v>
      </c>
      <c r="BG238" s="246">
        <f>IF(N238="zákl. přenesená",J238,0)</f>
        <v>0</v>
      </c>
      <c r="BH238" s="246">
        <f>IF(N238="sníž. přenesená",J238,0)</f>
        <v>0</v>
      </c>
      <c r="BI238" s="246">
        <f>IF(N238="nulová",J238,0)</f>
        <v>0</v>
      </c>
      <c r="BJ238" s="25" t="s">
        <v>83</v>
      </c>
      <c r="BK238" s="246">
        <f>ROUND(I238*H238,2)</f>
        <v>0</v>
      </c>
      <c r="BL238" s="25" t="s">
        <v>430</v>
      </c>
      <c r="BM238" s="25" t="s">
        <v>1671</v>
      </c>
    </row>
    <row r="239" s="1" customFormat="1" ht="16.5" customHeight="1">
      <c r="B239" s="47"/>
      <c r="C239" s="235" t="s">
        <v>1098</v>
      </c>
      <c r="D239" s="235" t="s">
        <v>185</v>
      </c>
      <c r="E239" s="236" t="s">
        <v>2344</v>
      </c>
      <c r="F239" s="237" t="s">
        <v>2345</v>
      </c>
      <c r="G239" s="238" t="s">
        <v>257</v>
      </c>
      <c r="H239" s="239">
        <v>1</v>
      </c>
      <c r="I239" s="240"/>
      <c r="J239" s="241">
        <f>ROUND(I239*H239,2)</f>
        <v>0</v>
      </c>
      <c r="K239" s="237" t="s">
        <v>21</v>
      </c>
      <c r="L239" s="73"/>
      <c r="M239" s="242" t="s">
        <v>21</v>
      </c>
      <c r="N239" s="243" t="s">
        <v>46</v>
      </c>
      <c r="O239" s="48"/>
      <c r="P239" s="244">
        <f>O239*H239</f>
        <v>0</v>
      </c>
      <c r="Q239" s="244">
        <v>0</v>
      </c>
      <c r="R239" s="244">
        <f>Q239*H239</f>
        <v>0</v>
      </c>
      <c r="S239" s="244">
        <v>0</v>
      </c>
      <c r="T239" s="245">
        <f>S239*H239</f>
        <v>0</v>
      </c>
      <c r="AR239" s="25" t="s">
        <v>430</v>
      </c>
      <c r="AT239" s="25" t="s">
        <v>185</v>
      </c>
      <c r="AU239" s="25" t="s">
        <v>83</v>
      </c>
      <c r="AY239" s="25" t="s">
        <v>182</v>
      </c>
      <c r="BE239" s="246">
        <f>IF(N239="základní",J239,0)</f>
        <v>0</v>
      </c>
      <c r="BF239" s="246">
        <f>IF(N239="snížená",J239,0)</f>
        <v>0</v>
      </c>
      <c r="BG239" s="246">
        <f>IF(N239="zákl. přenesená",J239,0)</f>
        <v>0</v>
      </c>
      <c r="BH239" s="246">
        <f>IF(N239="sníž. přenesená",J239,0)</f>
        <v>0</v>
      </c>
      <c r="BI239" s="246">
        <f>IF(N239="nulová",J239,0)</f>
        <v>0</v>
      </c>
      <c r="BJ239" s="25" t="s">
        <v>83</v>
      </c>
      <c r="BK239" s="246">
        <f>ROUND(I239*H239,2)</f>
        <v>0</v>
      </c>
      <c r="BL239" s="25" t="s">
        <v>430</v>
      </c>
      <c r="BM239" s="25" t="s">
        <v>1679</v>
      </c>
    </row>
    <row r="240" s="1" customFormat="1" ht="38.25" customHeight="1">
      <c r="B240" s="47"/>
      <c r="C240" s="284" t="s">
        <v>1102</v>
      </c>
      <c r="D240" s="284" t="s">
        <v>300</v>
      </c>
      <c r="E240" s="285" t="s">
        <v>2346</v>
      </c>
      <c r="F240" s="286" t="s">
        <v>2347</v>
      </c>
      <c r="G240" s="287" t="s">
        <v>257</v>
      </c>
      <c r="H240" s="288">
        <v>1</v>
      </c>
      <c r="I240" s="289"/>
      <c r="J240" s="290">
        <f>ROUND(I240*H240,2)</f>
        <v>0</v>
      </c>
      <c r="K240" s="286" t="s">
        <v>21</v>
      </c>
      <c r="L240" s="291"/>
      <c r="M240" s="292" t="s">
        <v>21</v>
      </c>
      <c r="N240" s="293" t="s">
        <v>46</v>
      </c>
      <c r="O240" s="48"/>
      <c r="P240" s="244">
        <f>O240*H240</f>
        <v>0</v>
      </c>
      <c r="Q240" s="244">
        <v>0</v>
      </c>
      <c r="R240" s="244">
        <f>Q240*H240</f>
        <v>0</v>
      </c>
      <c r="S240" s="244">
        <v>0</v>
      </c>
      <c r="T240" s="245">
        <f>S240*H240</f>
        <v>0</v>
      </c>
      <c r="AR240" s="25" t="s">
        <v>534</v>
      </c>
      <c r="AT240" s="25" t="s">
        <v>300</v>
      </c>
      <c r="AU240" s="25" t="s">
        <v>83</v>
      </c>
      <c r="AY240" s="25" t="s">
        <v>182</v>
      </c>
      <c r="BE240" s="246">
        <f>IF(N240="základní",J240,0)</f>
        <v>0</v>
      </c>
      <c r="BF240" s="246">
        <f>IF(N240="snížená",J240,0)</f>
        <v>0</v>
      </c>
      <c r="BG240" s="246">
        <f>IF(N240="zákl. přenesená",J240,0)</f>
        <v>0</v>
      </c>
      <c r="BH240" s="246">
        <f>IF(N240="sníž. přenesená",J240,0)</f>
        <v>0</v>
      </c>
      <c r="BI240" s="246">
        <f>IF(N240="nulová",J240,0)</f>
        <v>0</v>
      </c>
      <c r="BJ240" s="25" t="s">
        <v>83</v>
      </c>
      <c r="BK240" s="246">
        <f>ROUND(I240*H240,2)</f>
        <v>0</v>
      </c>
      <c r="BL240" s="25" t="s">
        <v>430</v>
      </c>
      <c r="BM240" s="25" t="s">
        <v>1687</v>
      </c>
    </row>
    <row r="241" s="1" customFormat="1" ht="16.5" customHeight="1">
      <c r="B241" s="47"/>
      <c r="C241" s="235" t="s">
        <v>1110</v>
      </c>
      <c r="D241" s="235" t="s">
        <v>185</v>
      </c>
      <c r="E241" s="236" t="s">
        <v>2348</v>
      </c>
      <c r="F241" s="237" t="s">
        <v>2349</v>
      </c>
      <c r="G241" s="238" t="s">
        <v>257</v>
      </c>
      <c r="H241" s="239">
        <v>1</v>
      </c>
      <c r="I241" s="240"/>
      <c r="J241" s="241">
        <f>ROUND(I241*H241,2)</f>
        <v>0</v>
      </c>
      <c r="K241" s="237" t="s">
        <v>21</v>
      </c>
      <c r="L241" s="73"/>
      <c r="M241" s="242" t="s">
        <v>21</v>
      </c>
      <c r="N241" s="243" t="s">
        <v>46</v>
      </c>
      <c r="O241" s="48"/>
      <c r="P241" s="244">
        <f>O241*H241</f>
        <v>0</v>
      </c>
      <c r="Q241" s="244">
        <v>0</v>
      </c>
      <c r="R241" s="244">
        <f>Q241*H241</f>
        <v>0</v>
      </c>
      <c r="S241" s="244">
        <v>0</v>
      </c>
      <c r="T241" s="245">
        <f>S241*H241</f>
        <v>0</v>
      </c>
      <c r="AR241" s="25" t="s">
        <v>430</v>
      </c>
      <c r="AT241" s="25" t="s">
        <v>185</v>
      </c>
      <c r="AU241" s="25" t="s">
        <v>83</v>
      </c>
      <c r="AY241" s="25" t="s">
        <v>182</v>
      </c>
      <c r="BE241" s="246">
        <f>IF(N241="základní",J241,0)</f>
        <v>0</v>
      </c>
      <c r="BF241" s="246">
        <f>IF(N241="snížená",J241,0)</f>
        <v>0</v>
      </c>
      <c r="BG241" s="246">
        <f>IF(N241="zákl. přenesená",J241,0)</f>
        <v>0</v>
      </c>
      <c r="BH241" s="246">
        <f>IF(N241="sníž. přenesená",J241,0)</f>
        <v>0</v>
      </c>
      <c r="BI241" s="246">
        <f>IF(N241="nulová",J241,0)</f>
        <v>0</v>
      </c>
      <c r="BJ241" s="25" t="s">
        <v>83</v>
      </c>
      <c r="BK241" s="246">
        <f>ROUND(I241*H241,2)</f>
        <v>0</v>
      </c>
      <c r="BL241" s="25" t="s">
        <v>430</v>
      </c>
      <c r="BM241" s="25" t="s">
        <v>1695</v>
      </c>
    </row>
    <row r="242" s="1" customFormat="1" ht="38.25" customHeight="1">
      <c r="B242" s="47"/>
      <c r="C242" s="284" t="s">
        <v>1118</v>
      </c>
      <c r="D242" s="284" t="s">
        <v>300</v>
      </c>
      <c r="E242" s="285" t="s">
        <v>2350</v>
      </c>
      <c r="F242" s="286" t="s">
        <v>2351</v>
      </c>
      <c r="G242" s="287" t="s">
        <v>257</v>
      </c>
      <c r="H242" s="288">
        <v>1</v>
      </c>
      <c r="I242" s="289"/>
      <c r="J242" s="290">
        <f>ROUND(I242*H242,2)</f>
        <v>0</v>
      </c>
      <c r="K242" s="286" t="s">
        <v>21</v>
      </c>
      <c r="L242" s="291"/>
      <c r="M242" s="292" t="s">
        <v>21</v>
      </c>
      <c r="N242" s="293" t="s">
        <v>46</v>
      </c>
      <c r="O242" s="48"/>
      <c r="P242" s="244">
        <f>O242*H242</f>
        <v>0</v>
      </c>
      <c r="Q242" s="244">
        <v>0</v>
      </c>
      <c r="R242" s="244">
        <f>Q242*H242</f>
        <v>0</v>
      </c>
      <c r="S242" s="244">
        <v>0</v>
      </c>
      <c r="T242" s="245">
        <f>S242*H242</f>
        <v>0</v>
      </c>
      <c r="AR242" s="25" t="s">
        <v>534</v>
      </c>
      <c r="AT242" s="25" t="s">
        <v>300</v>
      </c>
      <c r="AU242" s="25" t="s">
        <v>83</v>
      </c>
      <c r="AY242" s="25" t="s">
        <v>182</v>
      </c>
      <c r="BE242" s="246">
        <f>IF(N242="základní",J242,0)</f>
        <v>0</v>
      </c>
      <c r="BF242" s="246">
        <f>IF(N242="snížená",J242,0)</f>
        <v>0</v>
      </c>
      <c r="BG242" s="246">
        <f>IF(N242="zákl. přenesená",J242,0)</f>
        <v>0</v>
      </c>
      <c r="BH242" s="246">
        <f>IF(N242="sníž. přenesená",J242,0)</f>
        <v>0</v>
      </c>
      <c r="BI242" s="246">
        <f>IF(N242="nulová",J242,0)</f>
        <v>0</v>
      </c>
      <c r="BJ242" s="25" t="s">
        <v>83</v>
      </c>
      <c r="BK242" s="246">
        <f>ROUND(I242*H242,2)</f>
        <v>0</v>
      </c>
      <c r="BL242" s="25" t="s">
        <v>430</v>
      </c>
      <c r="BM242" s="25" t="s">
        <v>1703</v>
      </c>
    </row>
    <row r="243" s="1" customFormat="1" ht="16.5" customHeight="1">
      <c r="B243" s="47"/>
      <c r="C243" s="235" t="s">
        <v>1126</v>
      </c>
      <c r="D243" s="235" t="s">
        <v>185</v>
      </c>
      <c r="E243" s="236" t="s">
        <v>2352</v>
      </c>
      <c r="F243" s="237" t="s">
        <v>2353</v>
      </c>
      <c r="G243" s="238" t="s">
        <v>257</v>
      </c>
      <c r="H243" s="239">
        <v>7</v>
      </c>
      <c r="I243" s="240"/>
      <c r="J243" s="241">
        <f>ROUND(I243*H243,2)</f>
        <v>0</v>
      </c>
      <c r="K243" s="237" t="s">
        <v>21</v>
      </c>
      <c r="L243" s="73"/>
      <c r="M243" s="242" t="s">
        <v>21</v>
      </c>
      <c r="N243" s="243" t="s">
        <v>46</v>
      </c>
      <c r="O243" s="48"/>
      <c r="P243" s="244">
        <f>O243*H243</f>
        <v>0</v>
      </c>
      <c r="Q243" s="244">
        <v>0</v>
      </c>
      <c r="R243" s="244">
        <f>Q243*H243</f>
        <v>0</v>
      </c>
      <c r="S243" s="244">
        <v>0</v>
      </c>
      <c r="T243" s="245">
        <f>S243*H243</f>
        <v>0</v>
      </c>
      <c r="AR243" s="25" t="s">
        <v>430</v>
      </c>
      <c r="AT243" s="25" t="s">
        <v>185</v>
      </c>
      <c r="AU243" s="25" t="s">
        <v>83</v>
      </c>
      <c r="AY243" s="25" t="s">
        <v>182</v>
      </c>
      <c r="BE243" s="246">
        <f>IF(N243="základní",J243,0)</f>
        <v>0</v>
      </c>
      <c r="BF243" s="246">
        <f>IF(N243="snížená",J243,0)</f>
        <v>0</v>
      </c>
      <c r="BG243" s="246">
        <f>IF(N243="zákl. přenesená",J243,0)</f>
        <v>0</v>
      </c>
      <c r="BH243" s="246">
        <f>IF(N243="sníž. přenesená",J243,0)</f>
        <v>0</v>
      </c>
      <c r="BI243" s="246">
        <f>IF(N243="nulová",J243,0)</f>
        <v>0</v>
      </c>
      <c r="BJ243" s="25" t="s">
        <v>83</v>
      </c>
      <c r="BK243" s="246">
        <f>ROUND(I243*H243,2)</f>
        <v>0</v>
      </c>
      <c r="BL243" s="25" t="s">
        <v>430</v>
      </c>
      <c r="BM243" s="25" t="s">
        <v>1711</v>
      </c>
    </row>
    <row r="244" s="13" customFormat="1">
      <c r="B244" s="262"/>
      <c r="C244" s="263"/>
      <c r="D244" s="253" t="s">
        <v>252</v>
      </c>
      <c r="E244" s="264" t="s">
        <v>21</v>
      </c>
      <c r="F244" s="265" t="s">
        <v>2354</v>
      </c>
      <c r="G244" s="263"/>
      <c r="H244" s="266">
        <v>7</v>
      </c>
      <c r="I244" s="267"/>
      <c r="J244" s="263"/>
      <c r="K244" s="263"/>
      <c r="L244" s="268"/>
      <c r="M244" s="269"/>
      <c r="N244" s="270"/>
      <c r="O244" s="270"/>
      <c r="P244" s="270"/>
      <c r="Q244" s="270"/>
      <c r="R244" s="270"/>
      <c r="S244" s="270"/>
      <c r="T244" s="271"/>
      <c r="AT244" s="272" t="s">
        <v>252</v>
      </c>
      <c r="AU244" s="272" t="s">
        <v>83</v>
      </c>
      <c r="AV244" s="13" t="s">
        <v>85</v>
      </c>
      <c r="AW244" s="13" t="s">
        <v>38</v>
      </c>
      <c r="AX244" s="13" t="s">
        <v>75</v>
      </c>
      <c r="AY244" s="272" t="s">
        <v>182</v>
      </c>
    </row>
    <row r="245" s="14" customFormat="1">
      <c r="B245" s="273"/>
      <c r="C245" s="274"/>
      <c r="D245" s="253" t="s">
        <v>252</v>
      </c>
      <c r="E245" s="275" t="s">
        <v>21</v>
      </c>
      <c r="F245" s="276" t="s">
        <v>270</v>
      </c>
      <c r="G245" s="274"/>
      <c r="H245" s="277">
        <v>7</v>
      </c>
      <c r="I245" s="278"/>
      <c r="J245" s="274"/>
      <c r="K245" s="274"/>
      <c r="L245" s="279"/>
      <c r="M245" s="280"/>
      <c r="N245" s="281"/>
      <c r="O245" s="281"/>
      <c r="P245" s="281"/>
      <c r="Q245" s="281"/>
      <c r="R245" s="281"/>
      <c r="S245" s="281"/>
      <c r="T245" s="282"/>
      <c r="AT245" s="283" t="s">
        <v>252</v>
      </c>
      <c r="AU245" s="283" t="s">
        <v>83</v>
      </c>
      <c r="AV245" s="14" t="s">
        <v>198</v>
      </c>
      <c r="AW245" s="14" t="s">
        <v>38</v>
      </c>
      <c r="AX245" s="14" t="s">
        <v>83</v>
      </c>
      <c r="AY245" s="283" t="s">
        <v>182</v>
      </c>
    </row>
    <row r="246" s="1" customFormat="1" ht="25.5" customHeight="1">
      <c r="B246" s="47"/>
      <c r="C246" s="284" t="s">
        <v>1130</v>
      </c>
      <c r="D246" s="284" t="s">
        <v>300</v>
      </c>
      <c r="E246" s="285" t="s">
        <v>2355</v>
      </c>
      <c r="F246" s="286" t="s">
        <v>2356</v>
      </c>
      <c r="G246" s="287" t="s">
        <v>257</v>
      </c>
      <c r="H246" s="288">
        <v>5</v>
      </c>
      <c r="I246" s="289"/>
      <c r="J246" s="290">
        <f>ROUND(I246*H246,2)</f>
        <v>0</v>
      </c>
      <c r="K246" s="286" t="s">
        <v>21</v>
      </c>
      <c r="L246" s="291"/>
      <c r="M246" s="292" t="s">
        <v>21</v>
      </c>
      <c r="N246" s="293" t="s">
        <v>46</v>
      </c>
      <c r="O246" s="48"/>
      <c r="P246" s="244">
        <f>O246*H246</f>
        <v>0</v>
      </c>
      <c r="Q246" s="244">
        <v>0</v>
      </c>
      <c r="R246" s="244">
        <f>Q246*H246</f>
        <v>0</v>
      </c>
      <c r="S246" s="244">
        <v>0</v>
      </c>
      <c r="T246" s="245">
        <f>S246*H246</f>
        <v>0</v>
      </c>
      <c r="AR246" s="25" t="s">
        <v>534</v>
      </c>
      <c r="AT246" s="25" t="s">
        <v>300</v>
      </c>
      <c r="AU246" s="25" t="s">
        <v>83</v>
      </c>
      <c r="AY246" s="25" t="s">
        <v>182</v>
      </c>
      <c r="BE246" s="246">
        <f>IF(N246="základní",J246,0)</f>
        <v>0</v>
      </c>
      <c r="BF246" s="246">
        <f>IF(N246="snížená",J246,0)</f>
        <v>0</v>
      </c>
      <c r="BG246" s="246">
        <f>IF(N246="zákl. přenesená",J246,0)</f>
        <v>0</v>
      </c>
      <c r="BH246" s="246">
        <f>IF(N246="sníž. přenesená",J246,0)</f>
        <v>0</v>
      </c>
      <c r="BI246" s="246">
        <f>IF(N246="nulová",J246,0)</f>
        <v>0</v>
      </c>
      <c r="BJ246" s="25" t="s">
        <v>83</v>
      </c>
      <c r="BK246" s="246">
        <f>ROUND(I246*H246,2)</f>
        <v>0</v>
      </c>
      <c r="BL246" s="25" t="s">
        <v>430</v>
      </c>
      <c r="BM246" s="25" t="s">
        <v>1721</v>
      </c>
    </row>
    <row r="247" s="1" customFormat="1" ht="16.5" customHeight="1">
      <c r="B247" s="47"/>
      <c r="C247" s="284" t="s">
        <v>1138</v>
      </c>
      <c r="D247" s="284" t="s">
        <v>300</v>
      </c>
      <c r="E247" s="285" t="s">
        <v>2357</v>
      </c>
      <c r="F247" s="286" t="s">
        <v>2358</v>
      </c>
      <c r="G247" s="287" t="s">
        <v>257</v>
      </c>
      <c r="H247" s="288">
        <v>2</v>
      </c>
      <c r="I247" s="289"/>
      <c r="J247" s="290">
        <f>ROUND(I247*H247,2)</f>
        <v>0</v>
      </c>
      <c r="K247" s="286" t="s">
        <v>21</v>
      </c>
      <c r="L247" s="291"/>
      <c r="M247" s="292" t="s">
        <v>21</v>
      </c>
      <c r="N247" s="293" t="s">
        <v>46</v>
      </c>
      <c r="O247" s="48"/>
      <c r="P247" s="244">
        <f>O247*H247</f>
        <v>0</v>
      </c>
      <c r="Q247" s="244">
        <v>0</v>
      </c>
      <c r="R247" s="244">
        <f>Q247*H247</f>
        <v>0</v>
      </c>
      <c r="S247" s="244">
        <v>0</v>
      </c>
      <c r="T247" s="245">
        <f>S247*H247</f>
        <v>0</v>
      </c>
      <c r="AR247" s="25" t="s">
        <v>534</v>
      </c>
      <c r="AT247" s="25" t="s">
        <v>300</v>
      </c>
      <c r="AU247" s="25" t="s">
        <v>83</v>
      </c>
      <c r="AY247" s="25" t="s">
        <v>182</v>
      </c>
      <c r="BE247" s="246">
        <f>IF(N247="základní",J247,0)</f>
        <v>0</v>
      </c>
      <c r="BF247" s="246">
        <f>IF(N247="snížená",J247,0)</f>
        <v>0</v>
      </c>
      <c r="BG247" s="246">
        <f>IF(N247="zákl. přenesená",J247,0)</f>
        <v>0</v>
      </c>
      <c r="BH247" s="246">
        <f>IF(N247="sníž. přenesená",J247,0)</f>
        <v>0</v>
      </c>
      <c r="BI247" s="246">
        <f>IF(N247="nulová",J247,0)</f>
        <v>0</v>
      </c>
      <c r="BJ247" s="25" t="s">
        <v>83</v>
      </c>
      <c r="BK247" s="246">
        <f>ROUND(I247*H247,2)</f>
        <v>0</v>
      </c>
      <c r="BL247" s="25" t="s">
        <v>430</v>
      </c>
      <c r="BM247" s="25" t="s">
        <v>1732</v>
      </c>
    </row>
    <row r="248" s="1" customFormat="1" ht="16.5" customHeight="1">
      <c r="B248" s="47"/>
      <c r="C248" s="235" t="s">
        <v>1144</v>
      </c>
      <c r="D248" s="235" t="s">
        <v>185</v>
      </c>
      <c r="E248" s="236" t="s">
        <v>2359</v>
      </c>
      <c r="F248" s="237" t="s">
        <v>2360</v>
      </c>
      <c r="G248" s="238" t="s">
        <v>257</v>
      </c>
      <c r="H248" s="239">
        <v>1</v>
      </c>
      <c r="I248" s="240"/>
      <c r="J248" s="241">
        <f>ROUND(I248*H248,2)</f>
        <v>0</v>
      </c>
      <c r="K248" s="237" t="s">
        <v>21</v>
      </c>
      <c r="L248" s="73"/>
      <c r="M248" s="242" t="s">
        <v>21</v>
      </c>
      <c r="N248" s="243" t="s">
        <v>46</v>
      </c>
      <c r="O248" s="48"/>
      <c r="P248" s="244">
        <f>O248*H248</f>
        <v>0</v>
      </c>
      <c r="Q248" s="244">
        <v>0</v>
      </c>
      <c r="R248" s="244">
        <f>Q248*H248</f>
        <v>0</v>
      </c>
      <c r="S248" s="244">
        <v>0</v>
      </c>
      <c r="T248" s="245">
        <f>S248*H248</f>
        <v>0</v>
      </c>
      <c r="AR248" s="25" t="s">
        <v>430</v>
      </c>
      <c r="AT248" s="25" t="s">
        <v>185</v>
      </c>
      <c r="AU248" s="25" t="s">
        <v>83</v>
      </c>
      <c r="AY248" s="25" t="s">
        <v>182</v>
      </c>
      <c r="BE248" s="246">
        <f>IF(N248="základní",J248,0)</f>
        <v>0</v>
      </c>
      <c r="BF248" s="246">
        <f>IF(N248="snížená",J248,0)</f>
        <v>0</v>
      </c>
      <c r="BG248" s="246">
        <f>IF(N248="zákl. přenesená",J248,0)</f>
        <v>0</v>
      </c>
      <c r="BH248" s="246">
        <f>IF(N248="sníž. přenesená",J248,0)</f>
        <v>0</v>
      </c>
      <c r="BI248" s="246">
        <f>IF(N248="nulová",J248,0)</f>
        <v>0</v>
      </c>
      <c r="BJ248" s="25" t="s">
        <v>83</v>
      </c>
      <c r="BK248" s="246">
        <f>ROUND(I248*H248,2)</f>
        <v>0</v>
      </c>
      <c r="BL248" s="25" t="s">
        <v>430</v>
      </c>
      <c r="BM248" s="25" t="s">
        <v>1744</v>
      </c>
    </row>
    <row r="249" s="1" customFormat="1" ht="25.5" customHeight="1">
      <c r="B249" s="47"/>
      <c r="C249" s="284" t="s">
        <v>1149</v>
      </c>
      <c r="D249" s="284" t="s">
        <v>300</v>
      </c>
      <c r="E249" s="285" t="s">
        <v>2361</v>
      </c>
      <c r="F249" s="286" t="s">
        <v>2362</v>
      </c>
      <c r="G249" s="287" t="s">
        <v>257</v>
      </c>
      <c r="H249" s="288">
        <v>1</v>
      </c>
      <c r="I249" s="289"/>
      <c r="J249" s="290">
        <f>ROUND(I249*H249,2)</f>
        <v>0</v>
      </c>
      <c r="K249" s="286" t="s">
        <v>21</v>
      </c>
      <c r="L249" s="291"/>
      <c r="M249" s="292" t="s">
        <v>21</v>
      </c>
      <c r="N249" s="293" t="s">
        <v>46</v>
      </c>
      <c r="O249" s="48"/>
      <c r="P249" s="244">
        <f>O249*H249</f>
        <v>0</v>
      </c>
      <c r="Q249" s="244">
        <v>0</v>
      </c>
      <c r="R249" s="244">
        <f>Q249*H249</f>
        <v>0</v>
      </c>
      <c r="S249" s="244">
        <v>0</v>
      </c>
      <c r="T249" s="245">
        <f>S249*H249</f>
        <v>0</v>
      </c>
      <c r="AR249" s="25" t="s">
        <v>534</v>
      </c>
      <c r="AT249" s="25" t="s">
        <v>300</v>
      </c>
      <c r="AU249" s="25" t="s">
        <v>83</v>
      </c>
      <c r="AY249" s="25" t="s">
        <v>182</v>
      </c>
      <c r="BE249" s="246">
        <f>IF(N249="základní",J249,0)</f>
        <v>0</v>
      </c>
      <c r="BF249" s="246">
        <f>IF(N249="snížená",J249,0)</f>
        <v>0</v>
      </c>
      <c r="BG249" s="246">
        <f>IF(N249="zákl. přenesená",J249,0)</f>
        <v>0</v>
      </c>
      <c r="BH249" s="246">
        <f>IF(N249="sníž. přenesená",J249,0)</f>
        <v>0</v>
      </c>
      <c r="BI249" s="246">
        <f>IF(N249="nulová",J249,0)</f>
        <v>0</v>
      </c>
      <c r="BJ249" s="25" t="s">
        <v>83</v>
      </c>
      <c r="BK249" s="246">
        <f>ROUND(I249*H249,2)</f>
        <v>0</v>
      </c>
      <c r="BL249" s="25" t="s">
        <v>430</v>
      </c>
      <c r="BM249" s="25" t="s">
        <v>1754</v>
      </c>
    </row>
    <row r="250" s="1" customFormat="1" ht="16.5" customHeight="1">
      <c r="B250" s="47"/>
      <c r="C250" s="235" t="s">
        <v>1156</v>
      </c>
      <c r="D250" s="235" t="s">
        <v>185</v>
      </c>
      <c r="E250" s="236" t="s">
        <v>2363</v>
      </c>
      <c r="F250" s="237" t="s">
        <v>2364</v>
      </c>
      <c r="G250" s="238" t="s">
        <v>257</v>
      </c>
      <c r="H250" s="239">
        <v>1</v>
      </c>
      <c r="I250" s="240"/>
      <c r="J250" s="241">
        <f>ROUND(I250*H250,2)</f>
        <v>0</v>
      </c>
      <c r="K250" s="237" t="s">
        <v>21</v>
      </c>
      <c r="L250" s="73"/>
      <c r="M250" s="242" t="s">
        <v>21</v>
      </c>
      <c r="N250" s="243" t="s">
        <v>46</v>
      </c>
      <c r="O250" s="48"/>
      <c r="P250" s="244">
        <f>O250*H250</f>
        <v>0</v>
      </c>
      <c r="Q250" s="244">
        <v>0</v>
      </c>
      <c r="R250" s="244">
        <f>Q250*H250</f>
        <v>0</v>
      </c>
      <c r="S250" s="244">
        <v>0</v>
      </c>
      <c r="T250" s="245">
        <f>S250*H250</f>
        <v>0</v>
      </c>
      <c r="AR250" s="25" t="s">
        <v>430</v>
      </c>
      <c r="AT250" s="25" t="s">
        <v>185</v>
      </c>
      <c r="AU250" s="25" t="s">
        <v>83</v>
      </c>
      <c r="AY250" s="25" t="s">
        <v>182</v>
      </c>
      <c r="BE250" s="246">
        <f>IF(N250="základní",J250,0)</f>
        <v>0</v>
      </c>
      <c r="BF250" s="246">
        <f>IF(N250="snížená",J250,0)</f>
        <v>0</v>
      </c>
      <c r="BG250" s="246">
        <f>IF(N250="zákl. přenesená",J250,0)</f>
        <v>0</v>
      </c>
      <c r="BH250" s="246">
        <f>IF(N250="sníž. přenesená",J250,0)</f>
        <v>0</v>
      </c>
      <c r="BI250" s="246">
        <f>IF(N250="nulová",J250,0)</f>
        <v>0</v>
      </c>
      <c r="BJ250" s="25" t="s">
        <v>83</v>
      </c>
      <c r="BK250" s="246">
        <f>ROUND(I250*H250,2)</f>
        <v>0</v>
      </c>
      <c r="BL250" s="25" t="s">
        <v>430</v>
      </c>
      <c r="BM250" s="25" t="s">
        <v>1763</v>
      </c>
    </row>
    <row r="251" s="1" customFormat="1" ht="38.25" customHeight="1">
      <c r="B251" s="47"/>
      <c r="C251" s="284" t="s">
        <v>1160</v>
      </c>
      <c r="D251" s="284" t="s">
        <v>300</v>
      </c>
      <c r="E251" s="285" t="s">
        <v>2365</v>
      </c>
      <c r="F251" s="286" t="s">
        <v>2366</v>
      </c>
      <c r="G251" s="287" t="s">
        <v>257</v>
      </c>
      <c r="H251" s="288">
        <v>1</v>
      </c>
      <c r="I251" s="289"/>
      <c r="J251" s="290">
        <f>ROUND(I251*H251,2)</f>
        <v>0</v>
      </c>
      <c r="K251" s="286" t="s">
        <v>21</v>
      </c>
      <c r="L251" s="291"/>
      <c r="M251" s="292" t="s">
        <v>21</v>
      </c>
      <c r="N251" s="293" t="s">
        <v>46</v>
      </c>
      <c r="O251" s="48"/>
      <c r="P251" s="244">
        <f>O251*H251</f>
        <v>0</v>
      </c>
      <c r="Q251" s="244">
        <v>0</v>
      </c>
      <c r="R251" s="244">
        <f>Q251*H251</f>
        <v>0</v>
      </c>
      <c r="S251" s="244">
        <v>0</v>
      </c>
      <c r="T251" s="245">
        <f>S251*H251</f>
        <v>0</v>
      </c>
      <c r="AR251" s="25" t="s">
        <v>534</v>
      </c>
      <c r="AT251" s="25" t="s">
        <v>300</v>
      </c>
      <c r="AU251" s="25" t="s">
        <v>83</v>
      </c>
      <c r="AY251" s="25" t="s">
        <v>182</v>
      </c>
      <c r="BE251" s="246">
        <f>IF(N251="základní",J251,0)</f>
        <v>0</v>
      </c>
      <c r="BF251" s="246">
        <f>IF(N251="snížená",J251,0)</f>
        <v>0</v>
      </c>
      <c r="BG251" s="246">
        <f>IF(N251="zákl. přenesená",J251,0)</f>
        <v>0</v>
      </c>
      <c r="BH251" s="246">
        <f>IF(N251="sníž. přenesená",J251,0)</f>
        <v>0</v>
      </c>
      <c r="BI251" s="246">
        <f>IF(N251="nulová",J251,0)</f>
        <v>0</v>
      </c>
      <c r="BJ251" s="25" t="s">
        <v>83</v>
      </c>
      <c r="BK251" s="246">
        <f>ROUND(I251*H251,2)</f>
        <v>0</v>
      </c>
      <c r="BL251" s="25" t="s">
        <v>430</v>
      </c>
      <c r="BM251" s="25" t="s">
        <v>1773</v>
      </c>
    </row>
    <row r="252" s="1" customFormat="1" ht="38.25" customHeight="1">
      <c r="B252" s="47"/>
      <c r="C252" s="235" t="s">
        <v>1163</v>
      </c>
      <c r="D252" s="235" t="s">
        <v>185</v>
      </c>
      <c r="E252" s="236" t="s">
        <v>2367</v>
      </c>
      <c r="F252" s="237" t="s">
        <v>2368</v>
      </c>
      <c r="G252" s="238" t="s">
        <v>257</v>
      </c>
      <c r="H252" s="239">
        <v>1</v>
      </c>
      <c r="I252" s="240"/>
      <c r="J252" s="241">
        <f>ROUND(I252*H252,2)</f>
        <v>0</v>
      </c>
      <c r="K252" s="237" t="s">
        <v>21</v>
      </c>
      <c r="L252" s="73"/>
      <c r="M252" s="242" t="s">
        <v>21</v>
      </c>
      <c r="N252" s="243" t="s">
        <v>46</v>
      </c>
      <c r="O252" s="48"/>
      <c r="P252" s="244">
        <f>O252*H252</f>
        <v>0</v>
      </c>
      <c r="Q252" s="244">
        <v>0</v>
      </c>
      <c r="R252" s="244">
        <f>Q252*H252</f>
        <v>0</v>
      </c>
      <c r="S252" s="244">
        <v>0</v>
      </c>
      <c r="T252" s="245">
        <f>S252*H252</f>
        <v>0</v>
      </c>
      <c r="AR252" s="25" t="s">
        <v>430</v>
      </c>
      <c r="AT252" s="25" t="s">
        <v>185</v>
      </c>
      <c r="AU252" s="25" t="s">
        <v>83</v>
      </c>
      <c r="AY252" s="25" t="s">
        <v>182</v>
      </c>
      <c r="BE252" s="246">
        <f>IF(N252="základní",J252,0)</f>
        <v>0</v>
      </c>
      <c r="BF252" s="246">
        <f>IF(N252="snížená",J252,0)</f>
        <v>0</v>
      </c>
      <c r="BG252" s="246">
        <f>IF(N252="zákl. přenesená",J252,0)</f>
        <v>0</v>
      </c>
      <c r="BH252" s="246">
        <f>IF(N252="sníž. přenesená",J252,0)</f>
        <v>0</v>
      </c>
      <c r="BI252" s="246">
        <f>IF(N252="nulová",J252,0)</f>
        <v>0</v>
      </c>
      <c r="BJ252" s="25" t="s">
        <v>83</v>
      </c>
      <c r="BK252" s="246">
        <f>ROUND(I252*H252,2)</f>
        <v>0</v>
      </c>
      <c r="BL252" s="25" t="s">
        <v>430</v>
      </c>
      <c r="BM252" s="25" t="s">
        <v>1783</v>
      </c>
    </row>
    <row r="253" s="1" customFormat="1" ht="38.25" customHeight="1">
      <c r="B253" s="47"/>
      <c r="C253" s="235" t="s">
        <v>1169</v>
      </c>
      <c r="D253" s="235" t="s">
        <v>185</v>
      </c>
      <c r="E253" s="236" t="s">
        <v>2369</v>
      </c>
      <c r="F253" s="237" t="s">
        <v>2370</v>
      </c>
      <c r="G253" s="238" t="s">
        <v>257</v>
      </c>
      <c r="H253" s="239">
        <v>1</v>
      </c>
      <c r="I253" s="240"/>
      <c r="J253" s="241">
        <f>ROUND(I253*H253,2)</f>
        <v>0</v>
      </c>
      <c r="K253" s="237" t="s">
        <v>21</v>
      </c>
      <c r="L253" s="73"/>
      <c r="M253" s="242" t="s">
        <v>21</v>
      </c>
      <c r="N253" s="243" t="s">
        <v>46</v>
      </c>
      <c r="O253" s="48"/>
      <c r="P253" s="244">
        <f>O253*H253</f>
        <v>0</v>
      </c>
      <c r="Q253" s="244">
        <v>0</v>
      </c>
      <c r="R253" s="244">
        <f>Q253*H253</f>
        <v>0</v>
      </c>
      <c r="S253" s="244">
        <v>0</v>
      </c>
      <c r="T253" s="245">
        <f>S253*H253</f>
        <v>0</v>
      </c>
      <c r="AR253" s="25" t="s">
        <v>430</v>
      </c>
      <c r="AT253" s="25" t="s">
        <v>185</v>
      </c>
      <c r="AU253" s="25" t="s">
        <v>83</v>
      </c>
      <c r="AY253" s="25" t="s">
        <v>182</v>
      </c>
      <c r="BE253" s="246">
        <f>IF(N253="základní",J253,0)</f>
        <v>0</v>
      </c>
      <c r="BF253" s="246">
        <f>IF(N253="snížená",J253,0)</f>
        <v>0</v>
      </c>
      <c r="BG253" s="246">
        <f>IF(N253="zákl. přenesená",J253,0)</f>
        <v>0</v>
      </c>
      <c r="BH253" s="246">
        <f>IF(N253="sníž. přenesená",J253,0)</f>
        <v>0</v>
      </c>
      <c r="BI253" s="246">
        <f>IF(N253="nulová",J253,0)</f>
        <v>0</v>
      </c>
      <c r="BJ253" s="25" t="s">
        <v>83</v>
      </c>
      <c r="BK253" s="246">
        <f>ROUND(I253*H253,2)</f>
        <v>0</v>
      </c>
      <c r="BL253" s="25" t="s">
        <v>430</v>
      </c>
      <c r="BM253" s="25" t="s">
        <v>1794</v>
      </c>
    </row>
    <row r="254" s="1" customFormat="1" ht="16.5" customHeight="1">
      <c r="B254" s="47"/>
      <c r="C254" s="235" t="s">
        <v>1175</v>
      </c>
      <c r="D254" s="235" t="s">
        <v>185</v>
      </c>
      <c r="E254" s="236" t="s">
        <v>2371</v>
      </c>
      <c r="F254" s="237" t="s">
        <v>2372</v>
      </c>
      <c r="G254" s="238" t="s">
        <v>257</v>
      </c>
      <c r="H254" s="239">
        <v>1</v>
      </c>
      <c r="I254" s="240"/>
      <c r="J254" s="241">
        <f>ROUND(I254*H254,2)</f>
        <v>0</v>
      </c>
      <c r="K254" s="237" t="s">
        <v>21</v>
      </c>
      <c r="L254" s="73"/>
      <c r="M254" s="242" t="s">
        <v>21</v>
      </c>
      <c r="N254" s="243" t="s">
        <v>46</v>
      </c>
      <c r="O254" s="48"/>
      <c r="P254" s="244">
        <f>O254*H254</f>
        <v>0</v>
      </c>
      <c r="Q254" s="244">
        <v>0</v>
      </c>
      <c r="R254" s="244">
        <f>Q254*H254</f>
        <v>0</v>
      </c>
      <c r="S254" s="244">
        <v>0</v>
      </c>
      <c r="T254" s="245">
        <f>S254*H254</f>
        <v>0</v>
      </c>
      <c r="AR254" s="25" t="s">
        <v>430</v>
      </c>
      <c r="AT254" s="25" t="s">
        <v>185</v>
      </c>
      <c r="AU254" s="25" t="s">
        <v>83</v>
      </c>
      <c r="AY254" s="25" t="s">
        <v>182</v>
      </c>
      <c r="BE254" s="246">
        <f>IF(N254="základní",J254,0)</f>
        <v>0</v>
      </c>
      <c r="BF254" s="246">
        <f>IF(N254="snížená",J254,0)</f>
        <v>0</v>
      </c>
      <c r="BG254" s="246">
        <f>IF(N254="zákl. přenesená",J254,0)</f>
        <v>0</v>
      </c>
      <c r="BH254" s="246">
        <f>IF(N254="sníž. přenesená",J254,0)</f>
        <v>0</v>
      </c>
      <c r="BI254" s="246">
        <f>IF(N254="nulová",J254,0)</f>
        <v>0</v>
      </c>
      <c r="BJ254" s="25" t="s">
        <v>83</v>
      </c>
      <c r="BK254" s="246">
        <f>ROUND(I254*H254,2)</f>
        <v>0</v>
      </c>
      <c r="BL254" s="25" t="s">
        <v>430</v>
      </c>
      <c r="BM254" s="25" t="s">
        <v>1812</v>
      </c>
    </row>
    <row r="255" s="1" customFormat="1" ht="16.5" customHeight="1">
      <c r="B255" s="47"/>
      <c r="C255" s="284" t="s">
        <v>1179</v>
      </c>
      <c r="D255" s="284" t="s">
        <v>300</v>
      </c>
      <c r="E255" s="285" t="s">
        <v>2373</v>
      </c>
      <c r="F255" s="286" t="s">
        <v>2374</v>
      </c>
      <c r="G255" s="287" t="s">
        <v>613</v>
      </c>
      <c r="H255" s="288">
        <v>10</v>
      </c>
      <c r="I255" s="289"/>
      <c r="J255" s="290">
        <f>ROUND(I255*H255,2)</f>
        <v>0</v>
      </c>
      <c r="K255" s="286" t="s">
        <v>21</v>
      </c>
      <c r="L255" s="291"/>
      <c r="M255" s="292" t="s">
        <v>21</v>
      </c>
      <c r="N255" s="293" t="s">
        <v>46</v>
      </c>
      <c r="O255" s="48"/>
      <c r="P255" s="244">
        <f>O255*H255</f>
        <v>0</v>
      </c>
      <c r="Q255" s="244">
        <v>0</v>
      </c>
      <c r="R255" s="244">
        <f>Q255*H255</f>
        <v>0</v>
      </c>
      <c r="S255" s="244">
        <v>0</v>
      </c>
      <c r="T255" s="245">
        <f>S255*H255</f>
        <v>0</v>
      </c>
      <c r="AR255" s="25" t="s">
        <v>534</v>
      </c>
      <c r="AT255" s="25" t="s">
        <v>300</v>
      </c>
      <c r="AU255" s="25" t="s">
        <v>83</v>
      </c>
      <c r="AY255" s="25" t="s">
        <v>182</v>
      </c>
      <c r="BE255" s="246">
        <f>IF(N255="základní",J255,0)</f>
        <v>0</v>
      </c>
      <c r="BF255" s="246">
        <f>IF(N255="snížená",J255,0)</f>
        <v>0</v>
      </c>
      <c r="BG255" s="246">
        <f>IF(N255="zákl. přenesená",J255,0)</f>
        <v>0</v>
      </c>
      <c r="BH255" s="246">
        <f>IF(N255="sníž. přenesená",J255,0)</f>
        <v>0</v>
      </c>
      <c r="BI255" s="246">
        <f>IF(N255="nulová",J255,0)</f>
        <v>0</v>
      </c>
      <c r="BJ255" s="25" t="s">
        <v>83</v>
      </c>
      <c r="BK255" s="246">
        <f>ROUND(I255*H255,2)</f>
        <v>0</v>
      </c>
      <c r="BL255" s="25" t="s">
        <v>430</v>
      </c>
      <c r="BM255" s="25" t="s">
        <v>1820</v>
      </c>
    </row>
    <row r="256" s="1" customFormat="1" ht="16.5" customHeight="1">
      <c r="B256" s="47"/>
      <c r="C256" s="235" t="s">
        <v>1187</v>
      </c>
      <c r="D256" s="235" t="s">
        <v>185</v>
      </c>
      <c r="E256" s="236" t="s">
        <v>2375</v>
      </c>
      <c r="F256" s="237" t="s">
        <v>2376</v>
      </c>
      <c r="G256" s="238" t="s">
        <v>257</v>
      </c>
      <c r="H256" s="239">
        <v>1</v>
      </c>
      <c r="I256" s="240"/>
      <c r="J256" s="241">
        <f>ROUND(I256*H256,2)</f>
        <v>0</v>
      </c>
      <c r="K256" s="237" t="s">
        <v>21</v>
      </c>
      <c r="L256" s="73"/>
      <c r="M256" s="242" t="s">
        <v>21</v>
      </c>
      <c r="N256" s="243" t="s">
        <v>46</v>
      </c>
      <c r="O256" s="48"/>
      <c r="P256" s="244">
        <f>O256*H256</f>
        <v>0</v>
      </c>
      <c r="Q256" s="244">
        <v>0</v>
      </c>
      <c r="R256" s="244">
        <f>Q256*H256</f>
        <v>0</v>
      </c>
      <c r="S256" s="244">
        <v>0</v>
      </c>
      <c r="T256" s="245">
        <f>S256*H256</f>
        <v>0</v>
      </c>
      <c r="AR256" s="25" t="s">
        <v>430</v>
      </c>
      <c r="AT256" s="25" t="s">
        <v>185</v>
      </c>
      <c r="AU256" s="25" t="s">
        <v>83</v>
      </c>
      <c r="AY256" s="25" t="s">
        <v>182</v>
      </c>
      <c r="BE256" s="246">
        <f>IF(N256="základní",J256,0)</f>
        <v>0</v>
      </c>
      <c r="BF256" s="246">
        <f>IF(N256="snížená",J256,0)</f>
        <v>0</v>
      </c>
      <c r="BG256" s="246">
        <f>IF(N256="zákl. přenesená",J256,0)</f>
        <v>0</v>
      </c>
      <c r="BH256" s="246">
        <f>IF(N256="sníž. přenesená",J256,0)</f>
        <v>0</v>
      </c>
      <c r="BI256" s="246">
        <f>IF(N256="nulová",J256,0)</f>
        <v>0</v>
      </c>
      <c r="BJ256" s="25" t="s">
        <v>83</v>
      </c>
      <c r="BK256" s="246">
        <f>ROUND(I256*H256,2)</f>
        <v>0</v>
      </c>
      <c r="BL256" s="25" t="s">
        <v>430</v>
      </c>
      <c r="BM256" s="25" t="s">
        <v>1840</v>
      </c>
    </row>
    <row r="257" s="1" customFormat="1" ht="16.5" customHeight="1">
      <c r="B257" s="47"/>
      <c r="C257" s="235" t="s">
        <v>1192</v>
      </c>
      <c r="D257" s="235" t="s">
        <v>185</v>
      </c>
      <c r="E257" s="236" t="s">
        <v>2377</v>
      </c>
      <c r="F257" s="237" t="s">
        <v>2378</v>
      </c>
      <c r="G257" s="238" t="s">
        <v>257</v>
      </c>
      <c r="H257" s="239">
        <v>2</v>
      </c>
      <c r="I257" s="240"/>
      <c r="J257" s="241">
        <f>ROUND(I257*H257,2)</f>
        <v>0</v>
      </c>
      <c r="K257" s="237" t="s">
        <v>21</v>
      </c>
      <c r="L257" s="73"/>
      <c r="M257" s="242" t="s">
        <v>21</v>
      </c>
      <c r="N257" s="243" t="s">
        <v>46</v>
      </c>
      <c r="O257" s="48"/>
      <c r="P257" s="244">
        <f>O257*H257</f>
        <v>0</v>
      </c>
      <c r="Q257" s="244">
        <v>0</v>
      </c>
      <c r="R257" s="244">
        <f>Q257*H257</f>
        <v>0</v>
      </c>
      <c r="S257" s="244">
        <v>0</v>
      </c>
      <c r="T257" s="245">
        <f>S257*H257</f>
        <v>0</v>
      </c>
      <c r="AR257" s="25" t="s">
        <v>430</v>
      </c>
      <c r="AT257" s="25" t="s">
        <v>185</v>
      </c>
      <c r="AU257" s="25" t="s">
        <v>83</v>
      </c>
      <c r="AY257" s="25" t="s">
        <v>182</v>
      </c>
      <c r="BE257" s="246">
        <f>IF(N257="základní",J257,0)</f>
        <v>0</v>
      </c>
      <c r="BF257" s="246">
        <f>IF(N257="snížená",J257,0)</f>
        <v>0</v>
      </c>
      <c r="BG257" s="246">
        <f>IF(N257="zákl. přenesená",J257,0)</f>
        <v>0</v>
      </c>
      <c r="BH257" s="246">
        <f>IF(N257="sníž. přenesená",J257,0)</f>
        <v>0</v>
      </c>
      <c r="BI257" s="246">
        <f>IF(N257="nulová",J257,0)</f>
        <v>0</v>
      </c>
      <c r="BJ257" s="25" t="s">
        <v>83</v>
      </c>
      <c r="BK257" s="246">
        <f>ROUND(I257*H257,2)</f>
        <v>0</v>
      </c>
      <c r="BL257" s="25" t="s">
        <v>430</v>
      </c>
      <c r="BM257" s="25" t="s">
        <v>1849</v>
      </c>
    </row>
    <row r="258" s="1" customFormat="1" ht="25.5" customHeight="1">
      <c r="B258" s="47"/>
      <c r="C258" s="284" t="s">
        <v>1196</v>
      </c>
      <c r="D258" s="284" t="s">
        <v>300</v>
      </c>
      <c r="E258" s="285" t="s">
        <v>2379</v>
      </c>
      <c r="F258" s="286" t="s">
        <v>2380</v>
      </c>
      <c r="G258" s="287" t="s">
        <v>257</v>
      </c>
      <c r="H258" s="288">
        <v>1</v>
      </c>
      <c r="I258" s="289"/>
      <c r="J258" s="290">
        <f>ROUND(I258*H258,2)</f>
        <v>0</v>
      </c>
      <c r="K258" s="286" t="s">
        <v>21</v>
      </c>
      <c r="L258" s="291"/>
      <c r="M258" s="292" t="s">
        <v>21</v>
      </c>
      <c r="N258" s="293" t="s">
        <v>46</v>
      </c>
      <c r="O258" s="48"/>
      <c r="P258" s="244">
        <f>O258*H258</f>
        <v>0</v>
      </c>
      <c r="Q258" s="244">
        <v>0</v>
      </c>
      <c r="R258" s="244">
        <f>Q258*H258</f>
        <v>0</v>
      </c>
      <c r="S258" s="244">
        <v>0</v>
      </c>
      <c r="T258" s="245">
        <f>S258*H258</f>
        <v>0</v>
      </c>
      <c r="AR258" s="25" t="s">
        <v>534</v>
      </c>
      <c r="AT258" s="25" t="s">
        <v>300</v>
      </c>
      <c r="AU258" s="25" t="s">
        <v>83</v>
      </c>
      <c r="AY258" s="25" t="s">
        <v>182</v>
      </c>
      <c r="BE258" s="246">
        <f>IF(N258="základní",J258,0)</f>
        <v>0</v>
      </c>
      <c r="BF258" s="246">
        <f>IF(N258="snížená",J258,0)</f>
        <v>0</v>
      </c>
      <c r="BG258" s="246">
        <f>IF(N258="zákl. přenesená",J258,0)</f>
        <v>0</v>
      </c>
      <c r="BH258" s="246">
        <f>IF(N258="sníž. přenesená",J258,0)</f>
        <v>0</v>
      </c>
      <c r="BI258" s="246">
        <f>IF(N258="nulová",J258,0)</f>
        <v>0</v>
      </c>
      <c r="BJ258" s="25" t="s">
        <v>83</v>
      </c>
      <c r="BK258" s="246">
        <f>ROUND(I258*H258,2)</f>
        <v>0</v>
      </c>
      <c r="BL258" s="25" t="s">
        <v>430</v>
      </c>
      <c r="BM258" s="25" t="s">
        <v>1857</v>
      </c>
    </row>
    <row r="259" s="1" customFormat="1" ht="16.5" customHeight="1">
      <c r="B259" s="47"/>
      <c r="C259" s="284" t="s">
        <v>1201</v>
      </c>
      <c r="D259" s="284" t="s">
        <v>300</v>
      </c>
      <c r="E259" s="285" t="s">
        <v>2381</v>
      </c>
      <c r="F259" s="286" t="s">
        <v>2382</v>
      </c>
      <c r="G259" s="287" t="s">
        <v>257</v>
      </c>
      <c r="H259" s="288">
        <v>1</v>
      </c>
      <c r="I259" s="289"/>
      <c r="J259" s="290">
        <f>ROUND(I259*H259,2)</f>
        <v>0</v>
      </c>
      <c r="K259" s="286" t="s">
        <v>21</v>
      </c>
      <c r="L259" s="291"/>
      <c r="M259" s="292" t="s">
        <v>21</v>
      </c>
      <c r="N259" s="293" t="s">
        <v>46</v>
      </c>
      <c r="O259" s="48"/>
      <c r="P259" s="244">
        <f>O259*H259</f>
        <v>0</v>
      </c>
      <c r="Q259" s="244">
        <v>0</v>
      </c>
      <c r="R259" s="244">
        <f>Q259*H259</f>
        <v>0</v>
      </c>
      <c r="S259" s="244">
        <v>0</v>
      </c>
      <c r="T259" s="245">
        <f>S259*H259</f>
        <v>0</v>
      </c>
      <c r="AR259" s="25" t="s">
        <v>534</v>
      </c>
      <c r="AT259" s="25" t="s">
        <v>300</v>
      </c>
      <c r="AU259" s="25" t="s">
        <v>83</v>
      </c>
      <c r="AY259" s="25" t="s">
        <v>182</v>
      </c>
      <c r="BE259" s="246">
        <f>IF(N259="základní",J259,0)</f>
        <v>0</v>
      </c>
      <c r="BF259" s="246">
        <f>IF(N259="snížená",J259,0)</f>
        <v>0</v>
      </c>
      <c r="BG259" s="246">
        <f>IF(N259="zákl. přenesená",J259,0)</f>
        <v>0</v>
      </c>
      <c r="BH259" s="246">
        <f>IF(N259="sníž. přenesená",J259,0)</f>
        <v>0</v>
      </c>
      <c r="BI259" s="246">
        <f>IF(N259="nulová",J259,0)</f>
        <v>0</v>
      </c>
      <c r="BJ259" s="25" t="s">
        <v>83</v>
      </c>
      <c r="BK259" s="246">
        <f>ROUND(I259*H259,2)</f>
        <v>0</v>
      </c>
      <c r="BL259" s="25" t="s">
        <v>430</v>
      </c>
      <c r="BM259" s="25" t="s">
        <v>1867</v>
      </c>
    </row>
    <row r="260" s="1" customFormat="1" ht="16.5" customHeight="1">
      <c r="B260" s="47"/>
      <c r="C260" s="235" t="s">
        <v>1207</v>
      </c>
      <c r="D260" s="235" t="s">
        <v>185</v>
      </c>
      <c r="E260" s="236" t="s">
        <v>2383</v>
      </c>
      <c r="F260" s="237" t="s">
        <v>2384</v>
      </c>
      <c r="G260" s="238" t="s">
        <v>613</v>
      </c>
      <c r="H260" s="239">
        <v>135.09999999999999</v>
      </c>
      <c r="I260" s="240"/>
      <c r="J260" s="241">
        <f>ROUND(I260*H260,2)</f>
        <v>0</v>
      </c>
      <c r="K260" s="237" t="s">
        <v>21</v>
      </c>
      <c r="L260" s="73"/>
      <c r="M260" s="242" t="s">
        <v>21</v>
      </c>
      <c r="N260" s="243" t="s">
        <v>46</v>
      </c>
      <c r="O260" s="48"/>
      <c r="P260" s="244">
        <f>O260*H260</f>
        <v>0</v>
      </c>
      <c r="Q260" s="244">
        <v>0</v>
      </c>
      <c r="R260" s="244">
        <f>Q260*H260</f>
        <v>0</v>
      </c>
      <c r="S260" s="244">
        <v>0</v>
      </c>
      <c r="T260" s="245">
        <f>S260*H260</f>
        <v>0</v>
      </c>
      <c r="AR260" s="25" t="s">
        <v>430</v>
      </c>
      <c r="AT260" s="25" t="s">
        <v>185</v>
      </c>
      <c r="AU260" s="25" t="s">
        <v>83</v>
      </c>
      <c r="AY260" s="25" t="s">
        <v>182</v>
      </c>
      <c r="BE260" s="246">
        <f>IF(N260="základní",J260,0)</f>
        <v>0</v>
      </c>
      <c r="BF260" s="246">
        <f>IF(N260="snížená",J260,0)</f>
        <v>0</v>
      </c>
      <c r="BG260" s="246">
        <f>IF(N260="zákl. přenesená",J260,0)</f>
        <v>0</v>
      </c>
      <c r="BH260" s="246">
        <f>IF(N260="sníž. přenesená",J260,0)</f>
        <v>0</v>
      </c>
      <c r="BI260" s="246">
        <f>IF(N260="nulová",J260,0)</f>
        <v>0</v>
      </c>
      <c r="BJ260" s="25" t="s">
        <v>83</v>
      </c>
      <c r="BK260" s="246">
        <f>ROUND(I260*H260,2)</f>
        <v>0</v>
      </c>
      <c r="BL260" s="25" t="s">
        <v>430</v>
      </c>
      <c r="BM260" s="25" t="s">
        <v>1877</v>
      </c>
    </row>
    <row r="261" s="1" customFormat="1" ht="16.5" customHeight="1">
      <c r="B261" s="47"/>
      <c r="C261" s="235" t="s">
        <v>1213</v>
      </c>
      <c r="D261" s="235" t="s">
        <v>185</v>
      </c>
      <c r="E261" s="236" t="s">
        <v>2193</v>
      </c>
      <c r="F261" s="237" t="s">
        <v>2194</v>
      </c>
      <c r="G261" s="238" t="s">
        <v>613</v>
      </c>
      <c r="H261" s="239">
        <v>121.90000000000001</v>
      </c>
      <c r="I261" s="240"/>
      <c r="J261" s="241">
        <f>ROUND(I261*H261,2)</f>
        <v>0</v>
      </c>
      <c r="K261" s="237" t="s">
        <v>21</v>
      </c>
      <c r="L261" s="73"/>
      <c r="M261" s="242" t="s">
        <v>21</v>
      </c>
      <c r="N261" s="243" t="s">
        <v>46</v>
      </c>
      <c r="O261" s="48"/>
      <c r="P261" s="244">
        <f>O261*H261</f>
        <v>0</v>
      </c>
      <c r="Q261" s="244">
        <v>0</v>
      </c>
      <c r="R261" s="244">
        <f>Q261*H261</f>
        <v>0</v>
      </c>
      <c r="S261" s="244">
        <v>0</v>
      </c>
      <c r="T261" s="245">
        <f>S261*H261</f>
        <v>0</v>
      </c>
      <c r="AR261" s="25" t="s">
        <v>430</v>
      </c>
      <c r="AT261" s="25" t="s">
        <v>185</v>
      </c>
      <c r="AU261" s="25" t="s">
        <v>83</v>
      </c>
      <c r="AY261" s="25" t="s">
        <v>182</v>
      </c>
      <c r="BE261" s="246">
        <f>IF(N261="základní",J261,0)</f>
        <v>0</v>
      </c>
      <c r="BF261" s="246">
        <f>IF(N261="snížená",J261,0)</f>
        <v>0</v>
      </c>
      <c r="BG261" s="246">
        <f>IF(N261="zákl. přenesená",J261,0)</f>
        <v>0</v>
      </c>
      <c r="BH261" s="246">
        <f>IF(N261="sníž. přenesená",J261,0)</f>
        <v>0</v>
      </c>
      <c r="BI261" s="246">
        <f>IF(N261="nulová",J261,0)</f>
        <v>0</v>
      </c>
      <c r="BJ261" s="25" t="s">
        <v>83</v>
      </c>
      <c r="BK261" s="246">
        <f>ROUND(I261*H261,2)</f>
        <v>0</v>
      </c>
      <c r="BL261" s="25" t="s">
        <v>430</v>
      </c>
      <c r="BM261" s="25" t="s">
        <v>1891</v>
      </c>
    </row>
    <row r="262" s="1" customFormat="1" ht="16.5" customHeight="1">
      <c r="B262" s="47"/>
      <c r="C262" s="235" t="s">
        <v>1217</v>
      </c>
      <c r="D262" s="235" t="s">
        <v>185</v>
      </c>
      <c r="E262" s="236" t="s">
        <v>2385</v>
      </c>
      <c r="F262" s="237" t="s">
        <v>2386</v>
      </c>
      <c r="G262" s="238" t="s">
        <v>613</v>
      </c>
      <c r="H262" s="239">
        <v>257</v>
      </c>
      <c r="I262" s="240"/>
      <c r="J262" s="241">
        <f>ROUND(I262*H262,2)</f>
        <v>0</v>
      </c>
      <c r="K262" s="237" t="s">
        <v>21</v>
      </c>
      <c r="L262" s="73"/>
      <c r="M262" s="242" t="s">
        <v>21</v>
      </c>
      <c r="N262" s="243" t="s">
        <v>46</v>
      </c>
      <c r="O262" s="48"/>
      <c r="P262" s="244">
        <f>O262*H262</f>
        <v>0</v>
      </c>
      <c r="Q262" s="244">
        <v>0</v>
      </c>
      <c r="R262" s="244">
        <f>Q262*H262</f>
        <v>0</v>
      </c>
      <c r="S262" s="244">
        <v>0</v>
      </c>
      <c r="T262" s="245">
        <f>S262*H262</f>
        <v>0</v>
      </c>
      <c r="AR262" s="25" t="s">
        <v>430</v>
      </c>
      <c r="AT262" s="25" t="s">
        <v>185</v>
      </c>
      <c r="AU262" s="25" t="s">
        <v>83</v>
      </c>
      <c r="AY262" s="25" t="s">
        <v>182</v>
      </c>
      <c r="BE262" s="246">
        <f>IF(N262="základní",J262,0)</f>
        <v>0</v>
      </c>
      <c r="BF262" s="246">
        <f>IF(N262="snížená",J262,0)</f>
        <v>0</v>
      </c>
      <c r="BG262" s="246">
        <f>IF(N262="zákl. přenesená",J262,0)</f>
        <v>0</v>
      </c>
      <c r="BH262" s="246">
        <f>IF(N262="sníž. přenesená",J262,0)</f>
        <v>0</v>
      </c>
      <c r="BI262" s="246">
        <f>IF(N262="nulová",J262,0)</f>
        <v>0</v>
      </c>
      <c r="BJ262" s="25" t="s">
        <v>83</v>
      </c>
      <c r="BK262" s="246">
        <f>ROUND(I262*H262,2)</f>
        <v>0</v>
      </c>
      <c r="BL262" s="25" t="s">
        <v>430</v>
      </c>
      <c r="BM262" s="25" t="s">
        <v>2387</v>
      </c>
    </row>
    <row r="263" s="1" customFormat="1" ht="16.5" customHeight="1">
      <c r="B263" s="47"/>
      <c r="C263" s="235" t="s">
        <v>1232</v>
      </c>
      <c r="D263" s="235" t="s">
        <v>185</v>
      </c>
      <c r="E263" s="236" t="s">
        <v>2388</v>
      </c>
      <c r="F263" s="237" t="s">
        <v>2389</v>
      </c>
      <c r="G263" s="238" t="s">
        <v>303</v>
      </c>
      <c r="H263" s="239">
        <v>1.8340000000000001</v>
      </c>
      <c r="I263" s="240"/>
      <c r="J263" s="241">
        <f>ROUND(I263*H263,2)</f>
        <v>0</v>
      </c>
      <c r="K263" s="237" t="s">
        <v>21</v>
      </c>
      <c r="L263" s="73"/>
      <c r="M263" s="242" t="s">
        <v>21</v>
      </c>
      <c r="N263" s="243" t="s">
        <v>46</v>
      </c>
      <c r="O263" s="48"/>
      <c r="P263" s="244">
        <f>O263*H263</f>
        <v>0</v>
      </c>
      <c r="Q263" s="244">
        <v>0</v>
      </c>
      <c r="R263" s="244">
        <f>Q263*H263</f>
        <v>0</v>
      </c>
      <c r="S263" s="244">
        <v>0</v>
      </c>
      <c r="T263" s="245">
        <f>S263*H263</f>
        <v>0</v>
      </c>
      <c r="AR263" s="25" t="s">
        <v>430</v>
      </c>
      <c r="AT263" s="25" t="s">
        <v>185</v>
      </c>
      <c r="AU263" s="25" t="s">
        <v>83</v>
      </c>
      <c r="AY263" s="25" t="s">
        <v>182</v>
      </c>
      <c r="BE263" s="246">
        <f>IF(N263="základní",J263,0)</f>
        <v>0</v>
      </c>
      <c r="BF263" s="246">
        <f>IF(N263="snížená",J263,0)</f>
        <v>0</v>
      </c>
      <c r="BG263" s="246">
        <f>IF(N263="zákl. přenesená",J263,0)</f>
        <v>0</v>
      </c>
      <c r="BH263" s="246">
        <f>IF(N263="sníž. přenesená",J263,0)</f>
        <v>0</v>
      </c>
      <c r="BI263" s="246">
        <f>IF(N263="nulová",J263,0)</f>
        <v>0</v>
      </c>
      <c r="BJ263" s="25" t="s">
        <v>83</v>
      </c>
      <c r="BK263" s="246">
        <f>ROUND(I263*H263,2)</f>
        <v>0</v>
      </c>
      <c r="BL263" s="25" t="s">
        <v>430</v>
      </c>
      <c r="BM263" s="25" t="s">
        <v>2390</v>
      </c>
    </row>
    <row r="264" s="11" customFormat="1" ht="37.44" customHeight="1">
      <c r="B264" s="219"/>
      <c r="C264" s="220"/>
      <c r="D264" s="221" t="s">
        <v>74</v>
      </c>
      <c r="E264" s="222" t="s">
        <v>2391</v>
      </c>
      <c r="F264" s="222" t="s">
        <v>2392</v>
      </c>
      <c r="G264" s="220"/>
      <c r="H264" s="220"/>
      <c r="I264" s="223"/>
      <c r="J264" s="224">
        <f>BK264</f>
        <v>0</v>
      </c>
      <c r="K264" s="220"/>
      <c r="L264" s="225"/>
      <c r="M264" s="226"/>
      <c r="N264" s="227"/>
      <c r="O264" s="227"/>
      <c r="P264" s="228">
        <f>SUM(P265:P308)</f>
        <v>0</v>
      </c>
      <c r="Q264" s="227"/>
      <c r="R264" s="228">
        <f>SUM(R265:R308)</f>
        <v>0</v>
      </c>
      <c r="S264" s="227"/>
      <c r="T264" s="229">
        <f>SUM(T265:T308)</f>
        <v>0</v>
      </c>
      <c r="AR264" s="230" t="s">
        <v>85</v>
      </c>
      <c r="AT264" s="231" t="s">
        <v>74</v>
      </c>
      <c r="AU264" s="231" t="s">
        <v>75</v>
      </c>
      <c r="AY264" s="230" t="s">
        <v>182</v>
      </c>
      <c r="BK264" s="232">
        <f>SUM(BK265:BK308)</f>
        <v>0</v>
      </c>
    </row>
    <row r="265" s="1" customFormat="1" ht="16.5" customHeight="1">
      <c r="B265" s="47"/>
      <c r="C265" s="235" t="s">
        <v>1237</v>
      </c>
      <c r="D265" s="235" t="s">
        <v>185</v>
      </c>
      <c r="E265" s="236" t="s">
        <v>2393</v>
      </c>
      <c r="F265" s="237" t="s">
        <v>2394</v>
      </c>
      <c r="G265" s="238" t="s">
        <v>257</v>
      </c>
      <c r="H265" s="239">
        <v>29</v>
      </c>
      <c r="I265" s="240"/>
      <c r="J265" s="241">
        <f>ROUND(I265*H265,2)</f>
        <v>0</v>
      </c>
      <c r="K265" s="237" t="s">
        <v>21</v>
      </c>
      <c r="L265" s="73"/>
      <c r="M265" s="242" t="s">
        <v>21</v>
      </c>
      <c r="N265" s="243" t="s">
        <v>46</v>
      </c>
      <c r="O265" s="48"/>
      <c r="P265" s="244">
        <f>O265*H265</f>
        <v>0</v>
      </c>
      <c r="Q265" s="244">
        <v>0</v>
      </c>
      <c r="R265" s="244">
        <f>Q265*H265</f>
        <v>0</v>
      </c>
      <c r="S265" s="244">
        <v>0</v>
      </c>
      <c r="T265" s="245">
        <f>S265*H265</f>
        <v>0</v>
      </c>
      <c r="AR265" s="25" t="s">
        <v>430</v>
      </c>
      <c r="AT265" s="25" t="s">
        <v>185</v>
      </c>
      <c r="AU265" s="25" t="s">
        <v>83</v>
      </c>
      <c r="AY265" s="25" t="s">
        <v>182</v>
      </c>
      <c r="BE265" s="246">
        <f>IF(N265="základní",J265,0)</f>
        <v>0</v>
      </c>
      <c r="BF265" s="246">
        <f>IF(N265="snížená",J265,0)</f>
        <v>0</v>
      </c>
      <c r="BG265" s="246">
        <f>IF(N265="zákl. přenesená",J265,0)</f>
        <v>0</v>
      </c>
      <c r="BH265" s="246">
        <f>IF(N265="sníž. přenesená",J265,0)</f>
        <v>0</v>
      </c>
      <c r="BI265" s="246">
        <f>IF(N265="nulová",J265,0)</f>
        <v>0</v>
      </c>
      <c r="BJ265" s="25" t="s">
        <v>83</v>
      </c>
      <c r="BK265" s="246">
        <f>ROUND(I265*H265,2)</f>
        <v>0</v>
      </c>
      <c r="BL265" s="25" t="s">
        <v>430</v>
      </c>
      <c r="BM265" s="25" t="s">
        <v>2395</v>
      </c>
    </row>
    <row r="266" s="1" customFormat="1" ht="16.5" customHeight="1">
      <c r="B266" s="47"/>
      <c r="C266" s="235" t="s">
        <v>1242</v>
      </c>
      <c r="D266" s="235" t="s">
        <v>185</v>
      </c>
      <c r="E266" s="236" t="s">
        <v>2396</v>
      </c>
      <c r="F266" s="237" t="s">
        <v>2397</v>
      </c>
      <c r="G266" s="238" t="s">
        <v>257</v>
      </c>
      <c r="H266" s="239">
        <v>29</v>
      </c>
      <c r="I266" s="240"/>
      <c r="J266" s="241">
        <f>ROUND(I266*H266,2)</f>
        <v>0</v>
      </c>
      <c r="K266" s="237" t="s">
        <v>21</v>
      </c>
      <c r="L266" s="73"/>
      <c r="M266" s="242" t="s">
        <v>21</v>
      </c>
      <c r="N266" s="243" t="s">
        <v>46</v>
      </c>
      <c r="O266" s="48"/>
      <c r="P266" s="244">
        <f>O266*H266</f>
        <v>0</v>
      </c>
      <c r="Q266" s="244">
        <v>0</v>
      </c>
      <c r="R266" s="244">
        <f>Q266*H266</f>
        <v>0</v>
      </c>
      <c r="S266" s="244">
        <v>0</v>
      </c>
      <c r="T266" s="245">
        <f>S266*H266</f>
        <v>0</v>
      </c>
      <c r="AR266" s="25" t="s">
        <v>430</v>
      </c>
      <c r="AT266" s="25" t="s">
        <v>185</v>
      </c>
      <c r="AU266" s="25" t="s">
        <v>83</v>
      </c>
      <c r="AY266" s="25" t="s">
        <v>182</v>
      </c>
      <c r="BE266" s="246">
        <f>IF(N266="základní",J266,0)</f>
        <v>0</v>
      </c>
      <c r="BF266" s="246">
        <f>IF(N266="snížená",J266,0)</f>
        <v>0</v>
      </c>
      <c r="BG266" s="246">
        <f>IF(N266="zákl. přenesená",J266,0)</f>
        <v>0</v>
      </c>
      <c r="BH266" s="246">
        <f>IF(N266="sníž. přenesená",J266,0)</f>
        <v>0</v>
      </c>
      <c r="BI266" s="246">
        <f>IF(N266="nulová",J266,0)</f>
        <v>0</v>
      </c>
      <c r="BJ266" s="25" t="s">
        <v>83</v>
      </c>
      <c r="BK266" s="246">
        <f>ROUND(I266*H266,2)</f>
        <v>0</v>
      </c>
      <c r="BL266" s="25" t="s">
        <v>430</v>
      </c>
      <c r="BM266" s="25" t="s">
        <v>2398</v>
      </c>
    </row>
    <row r="267" s="1" customFormat="1" ht="25.5" customHeight="1">
      <c r="B267" s="47"/>
      <c r="C267" s="284" t="s">
        <v>1246</v>
      </c>
      <c r="D267" s="284" t="s">
        <v>300</v>
      </c>
      <c r="E267" s="285" t="s">
        <v>2399</v>
      </c>
      <c r="F267" s="286" t="s">
        <v>2400</v>
      </c>
      <c r="G267" s="287" t="s">
        <v>257</v>
      </c>
      <c r="H267" s="288">
        <v>29</v>
      </c>
      <c r="I267" s="289"/>
      <c r="J267" s="290">
        <f>ROUND(I267*H267,2)</f>
        <v>0</v>
      </c>
      <c r="K267" s="286" t="s">
        <v>21</v>
      </c>
      <c r="L267" s="291"/>
      <c r="M267" s="292" t="s">
        <v>21</v>
      </c>
      <c r="N267" s="293" t="s">
        <v>46</v>
      </c>
      <c r="O267" s="48"/>
      <c r="P267" s="244">
        <f>O267*H267</f>
        <v>0</v>
      </c>
      <c r="Q267" s="244">
        <v>0</v>
      </c>
      <c r="R267" s="244">
        <f>Q267*H267</f>
        <v>0</v>
      </c>
      <c r="S267" s="244">
        <v>0</v>
      </c>
      <c r="T267" s="245">
        <f>S267*H267</f>
        <v>0</v>
      </c>
      <c r="AR267" s="25" t="s">
        <v>534</v>
      </c>
      <c r="AT267" s="25" t="s">
        <v>300</v>
      </c>
      <c r="AU267" s="25" t="s">
        <v>83</v>
      </c>
      <c r="AY267" s="25" t="s">
        <v>182</v>
      </c>
      <c r="BE267" s="246">
        <f>IF(N267="základní",J267,0)</f>
        <v>0</v>
      </c>
      <c r="BF267" s="246">
        <f>IF(N267="snížená",J267,0)</f>
        <v>0</v>
      </c>
      <c r="BG267" s="246">
        <f>IF(N267="zákl. přenesená",J267,0)</f>
        <v>0</v>
      </c>
      <c r="BH267" s="246">
        <f>IF(N267="sníž. přenesená",J267,0)</f>
        <v>0</v>
      </c>
      <c r="BI267" s="246">
        <f>IF(N267="nulová",J267,0)</f>
        <v>0</v>
      </c>
      <c r="BJ267" s="25" t="s">
        <v>83</v>
      </c>
      <c r="BK267" s="246">
        <f>ROUND(I267*H267,2)</f>
        <v>0</v>
      </c>
      <c r="BL267" s="25" t="s">
        <v>430</v>
      </c>
      <c r="BM267" s="25" t="s">
        <v>2401</v>
      </c>
    </row>
    <row r="268" s="1" customFormat="1" ht="16.5" customHeight="1">
      <c r="B268" s="47"/>
      <c r="C268" s="235" t="s">
        <v>1250</v>
      </c>
      <c r="D268" s="235" t="s">
        <v>185</v>
      </c>
      <c r="E268" s="236" t="s">
        <v>2402</v>
      </c>
      <c r="F268" s="237" t="s">
        <v>2403</v>
      </c>
      <c r="G268" s="238" t="s">
        <v>257</v>
      </c>
      <c r="H268" s="239">
        <v>7</v>
      </c>
      <c r="I268" s="240"/>
      <c r="J268" s="241">
        <f>ROUND(I268*H268,2)</f>
        <v>0</v>
      </c>
      <c r="K268" s="237" t="s">
        <v>21</v>
      </c>
      <c r="L268" s="73"/>
      <c r="M268" s="242" t="s">
        <v>21</v>
      </c>
      <c r="N268" s="243" t="s">
        <v>46</v>
      </c>
      <c r="O268" s="48"/>
      <c r="P268" s="244">
        <f>O268*H268</f>
        <v>0</v>
      </c>
      <c r="Q268" s="244">
        <v>0</v>
      </c>
      <c r="R268" s="244">
        <f>Q268*H268</f>
        <v>0</v>
      </c>
      <c r="S268" s="244">
        <v>0</v>
      </c>
      <c r="T268" s="245">
        <f>S268*H268</f>
        <v>0</v>
      </c>
      <c r="AR268" s="25" t="s">
        <v>430</v>
      </c>
      <c r="AT268" s="25" t="s">
        <v>185</v>
      </c>
      <c r="AU268" s="25" t="s">
        <v>83</v>
      </c>
      <c r="AY268" s="25" t="s">
        <v>182</v>
      </c>
      <c r="BE268" s="246">
        <f>IF(N268="základní",J268,0)</f>
        <v>0</v>
      </c>
      <c r="BF268" s="246">
        <f>IF(N268="snížená",J268,0)</f>
        <v>0</v>
      </c>
      <c r="BG268" s="246">
        <f>IF(N268="zákl. přenesená",J268,0)</f>
        <v>0</v>
      </c>
      <c r="BH268" s="246">
        <f>IF(N268="sníž. přenesená",J268,0)</f>
        <v>0</v>
      </c>
      <c r="BI268" s="246">
        <f>IF(N268="nulová",J268,0)</f>
        <v>0</v>
      </c>
      <c r="BJ268" s="25" t="s">
        <v>83</v>
      </c>
      <c r="BK268" s="246">
        <f>ROUND(I268*H268,2)</f>
        <v>0</v>
      </c>
      <c r="BL268" s="25" t="s">
        <v>430</v>
      </c>
      <c r="BM268" s="25" t="s">
        <v>2404</v>
      </c>
    </row>
    <row r="269" s="1" customFormat="1" ht="16.5" customHeight="1">
      <c r="B269" s="47"/>
      <c r="C269" s="284" t="s">
        <v>1254</v>
      </c>
      <c r="D269" s="284" t="s">
        <v>300</v>
      </c>
      <c r="E269" s="285" t="s">
        <v>2405</v>
      </c>
      <c r="F269" s="286" t="s">
        <v>2406</v>
      </c>
      <c r="G269" s="287" t="s">
        <v>257</v>
      </c>
      <c r="H269" s="288">
        <v>7</v>
      </c>
      <c r="I269" s="289"/>
      <c r="J269" s="290">
        <f>ROUND(I269*H269,2)</f>
        <v>0</v>
      </c>
      <c r="K269" s="286" t="s">
        <v>21</v>
      </c>
      <c r="L269" s="291"/>
      <c r="M269" s="292" t="s">
        <v>21</v>
      </c>
      <c r="N269" s="293" t="s">
        <v>46</v>
      </c>
      <c r="O269" s="48"/>
      <c r="P269" s="244">
        <f>O269*H269</f>
        <v>0</v>
      </c>
      <c r="Q269" s="244">
        <v>0</v>
      </c>
      <c r="R269" s="244">
        <f>Q269*H269</f>
        <v>0</v>
      </c>
      <c r="S269" s="244">
        <v>0</v>
      </c>
      <c r="T269" s="245">
        <f>S269*H269</f>
        <v>0</v>
      </c>
      <c r="AR269" s="25" t="s">
        <v>534</v>
      </c>
      <c r="AT269" s="25" t="s">
        <v>300</v>
      </c>
      <c r="AU269" s="25" t="s">
        <v>83</v>
      </c>
      <c r="AY269" s="25" t="s">
        <v>182</v>
      </c>
      <c r="BE269" s="246">
        <f>IF(N269="základní",J269,0)</f>
        <v>0</v>
      </c>
      <c r="BF269" s="246">
        <f>IF(N269="snížená",J269,0)</f>
        <v>0</v>
      </c>
      <c r="BG269" s="246">
        <f>IF(N269="zákl. přenesená",J269,0)</f>
        <v>0</v>
      </c>
      <c r="BH269" s="246">
        <f>IF(N269="sníž. přenesená",J269,0)</f>
        <v>0</v>
      </c>
      <c r="BI269" s="246">
        <f>IF(N269="nulová",J269,0)</f>
        <v>0</v>
      </c>
      <c r="BJ269" s="25" t="s">
        <v>83</v>
      </c>
      <c r="BK269" s="246">
        <f>ROUND(I269*H269,2)</f>
        <v>0</v>
      </c>
      <c r="BL269" s="25" t="s">
        <v>430</v>
      </c>
      <c r="BM269" s="25" t="s">
        <v>2407</v>
      </c>
    </row>
    <row r="270" s="1" customFormat="1" ht="16.5" customHeight="1">
      <c r="B270" s="47"/>
      <c r="C270" s="235" t="s">
        <v>1258</v>
      </c>
      <c r="D270" s="235" t="s">
        <v>185</v>
      </c>
      <c r="E270" s="236" t="s">
        <v>2408</v>
      </c>
      <c r="F270" s="237" t="s">
        <v>2409</v>
      </c>
      <c r="G270" s="238" t="s">
        <v>257</v>
      </c>
      <c r="H270" s="239">
        <v>9</v>
      </c>
      <c r="I270" s="240"/>
      <c r="J270" s="241">
        <f>ROUND(I270*H270,2)</f>
        <v>0</v>
      </c>
      <c r="K270" s="237" t="s">
        <v>21</v>
      </c>
      <c r="L270" s="73"/>
      <c r="M270" s="242" t="s">
        <v>21</v>
      </c>
      <c r="N270" s="243" t="s">
        <v>46</v>
      </c>
      <c r="O270" s="48"/>
      <c r="P270" s="244">
        <f>O270*H270</f>
        <v>0</v>
      </c>
      <c r="Q270" s="244">
        <v>0</v>
      </c>
      <c r="R270" s="244">
        <f>Q270*H270</f>
        <v>0</v>
      </c>
      <c r="S270" s="244">
        <v>0</v>
      </c>
      <c r="T270" s="245">
        <f>S270*H270</f>
        <v>0</v>
      </c>
      <c r="AR270" s="25" t="s">
        <v>430</v>
      </c>
      <c r="AT270" s="25" t="s">
        <v>185</v>
      </c>
      <c r="AU270" s="25" t="s">
        <v>83</v>
      </c>
      <c r="AY270" s="25" t="s">
        <v>182</v>
      </c>
      <c r="BE270" s="246">
        <f>IF(N270="základní",J270,0)</f>
        <v>0</v>
      </c>
      <c r="BF270" s="246">
        <f>IF(N270="snížená",J270,0)</f>
        <v>0</v>
      </c>
      <c r="BG270" s="246">
        <f>IF(N270="zákl. přenesená",J270,0)</f>
        <v>0</v>
      </c>
      <c r="BH270" s="246">
        <f>IF(N270="sníž. přenesená",J270,0)</f>
        <v>0</v>
      </c>
      <c r="BI270" s="246">
        <f>IF(N270="nulová",J270,0)</f>
        <v>0</v>
      </c>
      <c r="BJ270" s="25" t="s">
        <v>83</v>
      </c>
      <c r="BK270" s="246">
        <f>ROUND(I270*H270,2)</f>
        <v>0</v>
      </c>
      <c r="BL270" s="25" t="s">
        <v>430</v>
      </c>
      <c r="BM270" s="25" t="s">
        <v>2410</v>
      </c>
    </row>
    <row r="271" s="1" customFormat="1" ht="16.5" customHeight="1">
      <c r="B271" s="47"/>
      <c r="C271" s="284" t="s">
        <v>1263</v>
      </c>
      <c r="D271" s="284" t="s">
        <v>300</v>
      </c>
      <c r="E271" s="285" t="s">
        <v>2411</v>
      </c>
      <c r="F271" s="286" t="s">
        <v>2412</v>
      </c>
      <c r="G271" s="287" t="s">
        <v>257</v>
      </c>
      <c r="H271" s="288">
        <v>8</v>
      </c>
      <c r="I271" s="289"/>
      <c r="J271" s="290">
        <f>ROUND(I271*H271,2)</f>
        <v>0</v>
      </c>
      <c r="K271" s="286" t="s">
        <v>21</v>
      </c>
      <c r="L271" s="291"/>
      <c r="M271" s="292" t="s">
        <v>21</v>
      </c>
      <c r="N271" s="293" t="s">
        <v>46</v>
      </c>
      <c r="O271" s="48"/>
      <c r="P271" s="244">
        <f>O271*H271</f>
        <v>0</v>
      </c>
      <c r="Q271" s="244">
        <v>0</v>
      </c>
      <c r="R271" s="244">
        <f>Q271*H271</f>
        <v>0</v>
      </c>
      <c r="S271" s="244">
        <v>0</v>
      </c>
      <c r="T271" s="245">
        <f>S271*H271</f>
        <v>0</v>
      </c>
      <c r="AR271" s="25" t="s">
        <v>534</v>
      </c>
      <c r="AT271" s="25" t="s">
        <v>300</v>
      </c>
      <c r="AU271" s="25" t="s">
        <v>83</v>
      </c>
      <c r="AY271" s="25" t="s">
        <v>182</v>
      </c>
      <c r="BE271" s="246">
        <f>IF(N271="základní",J271,0)</f>
        <v>0</v>
      </c>
      <c r="BF271" s="246">
        <f>IF(N271="snížená",J271,0)</f>
        <v>0</v>
      </c>
      <c r="BG271" s="246">
        <f>IF(N271="zákl. přenesená",J271,0)</f>
        <v>0</v>
      </c>
      <c r="BH271" s="246">
        <f>IF(N271="sníž. přenesená",J271,0)</f>
        <v>0</v>
      </c>
      <c r="BI271" s="246">
        <f>IF(N271="nulová",J271,0)</f>
        <v>0</v>
      </c>
      <c r="BJ271" s="25" t="s">
        <v>83</v>
      </c>
      <c r="BK271" s="246">
        <f>ROUND(I271*H271,2)</f>
        <v>0</v>
      </c>
      <c r="BL271" s="25" t="s">
        <v>430</v>
      </c>
      <c r="BM271" s="25" t="s">
        <v>2413</v>
      </c>
    </row>
    <row r="272" s="1" customFormat="1" ht="16.5" customHeight="1">
      <c r="B272" s="47"/>
      <c r="C272" s="284" t="s">
        <v>1268</v>
      </c>
      <c r="D272" s="284" t="s">
        <v>300</v>
      </c>
      <c r="E272" s="285" t="s">
        <v>2414</v>
      </c>
      <c r="F272" s="286" t="s">
        <v>2415</v>
      </c>
      <c r="G272" s="287" t="s">
        <v>257</v>
      </c>
      <c r="H272" s="288">
        <v>1</v>
      </c>
      <c r="I272" s="289"/>
      <c r="J272" s="290">
        <f>ROUND(I272*H272,2)</f>
        <v>0</v>
      </c>
      <c r="K272" s="286" t="s">
        <v>21</v>
      </c>
      <c r="L272" s="291"/>
      <c r="M272" s="292" t="s">
        <v>21</v>
      </c>
      <c r="N272" s="293" t="s">
        <v>46</v>
      </c>
      <c r="O272" s="48"/>
      <c r="P272" s="244">
        <f>O272*H272</f>
        <v>0</v>
      </c>
      <c r="Q272" s="244">
        <v>0</v>
      </c>
      <c r="R272" s="244">
        <f>Q272*H272</f>
        <v>0</v>
      </c>
      <c r="S272" s="244">
        <v>0</v>
      </c>
      <c r="T272" s="245">
        <f>S272*H272</f>
        <v>0</v>
      </c>
      <c r="AR272" s="25" t="s">
        <v>534</v>
      </c>
      <c r="AT272" s="25" t="s">
        <v>300</v>
      </c>
      <c r="AU272" s="25" t="s">
        <v>83</v>
      </c>
      <c r="AY272" s="25" t="s">
        <v>182</v>
      </c>
      <c r="BE272" s="246">
        <f>IF(N272="základní",J272,0)</f>
        <v>0</v>
      </c>
      <c r="BF272" s="246">
        <f>IF(N272="snížená",J272,0)</f>
        <v>0</v>
      </c>
      <c r="BG272" s="246">
        <f>IF(N272="zákl. přenesená",J272,0)</f>
        <v>0</v>
      </c>
      <c r="BH272" s="246">
        <f>IF(N272="sníž. přenesená",J272,0)</f>
        <v>0</v>
      </c>
      <c r="BI272" s="246">
        <f>IF(N272="nulová",J272,0)</f>
        <v>0</v>
      </c>
      <c r="BJ272" s="25" t="s">
        <v>83</v>
      </c>
      <c r="BK272" s="246">
        <f>ROUND(I272*H272,2)</f>
        <v>0</v>
      </c>
      <c r="BL272" s="25" t="s">
        <v>430</v>
      </c>
      <c r="BM272" s="25" t="s">
        <v>2416</v>
      </c>
    </row>
    <row r="273" s="1" customFormat="1" ht="16.5" customHeight="1">
      <c r="B273" s="47"/>
      <c r="C273" s="235" t="s">
        <v>1273</v>
      </c>
      <c r="D273" s="235" t="s">
        <v>185</v>
      </c>
      <c r="E273" s="236" t="s">
        <v>2417</v>
      </c>
      <c r="F273" s="237" t="s">
        <v>2418</v>
      </c>
      <c r="G273" s="238" t="s">
        <v>257</v>
      </c>
      <c r="H273" s="239">
        <v>3</v>
      </c>
      <c r="I273" s="240"/>
      <c r="J273" s="241">
        <f>ROUND(I273*H273,2)</f>
        <v>0</v>
      </c>
      <c r="K273" s="237" t="s">
        <v>21</v>
      </c>
      <c r="L273" s="73"/>
      <c r="M273" s="242" t="s">
        <v>21</v>
      </c>
      <c r="N273" s="243" t="s">
        <v>46</v>
      </c>
      <c r="O273" s="48"/>
      <c r="P273" s="244">
        <f>O273*H273</f>
        <v>0</v>
      </c>
      <c r="Q273" s="244">
        <v>0</v>
      </c>
      <c r="R273" s="244">
        <f>Q273*H273</f>
        <v>0</v>
      </c>
      <c r="S273" s="244">
        <v>0</v>
      </c>
      <c r="T273" s="245">
        <f>S273*H273</f>
        <v>0</v>
      </c>
      <c r="AR273" s="25" t="s">
        <v>430</v>
      </c>
      <c r="AT273" s="25" t="s">
        <v>185</v>
      </c>
      <c r="AU273" s="25" t="s">
        <v>83</v>
      </c>
      <c r="AY273" s="25" t="s">
        <v>182</v>
      </c>
      <c r="BE273" s="246">
        <f>IF(N273="základní",J273,0)</f>
        <v>0</v>
      </c>
      <c r="BF273" s="246">
        <f>IF(N273="snížená",J273,0)</f>
        <v>0</v>
      </c>
      <c r="BG273" s="246">
        <f>IF(N273="zákl. přenesená",J273,0)</f>
        <v>0</v>
      </c>
      <c r="BH273" s="246">
        <f>IF(N273="sníž. přenesená",J273,0)</f>
        <v>0</v>
      </c>
      <c r="BI273" s="246">
        <f>IF(N273="nulová",J273,0)</f>
        <v>0</v>
      </c>
      <c r="BJ273" s="25" t="s">
        <v>83</v>
      </c>
      <c r="BK273" s="246">
        <f>ROUND(I273*H273,2)</f>
        <v>0</v>
      </c>
      <c r="BL273" s="25" t="s">
        <v>430</v>
      </c>
      <c r="BM273" s="25" t="s">
        <v>2419</v>
      </c>
    </row>
    <row r="274" s="1" customFormat="1" ht="25.5" customHeight="1">
      <c r="B274" s="47"/>
      <c r="C274" s="284" t="s">
        <v>1279</v>
      </c>
      <c r="D274" s="284" t="s">
        <v>300</v>
      </c>
      <c r="E274" s="285" t="s">
        <v>2420</v>
      </c>
      <c r="F274" s="286" t="s">
        <v>2421</v>
      </c>
      <c r="G274" s="287" t="s">
        <v>257</v>
      </c>
      <c r="H274" s="288">
        <v>1</v>
      </c>
      <c r="I274" s="289"/>
      <c r="J274" s="290">
        <f>ROUND(I274*H274,2)</f>
        <v>0</v>
      </c>
      <c r="K274" s="286" t="s">
        <v>21</v>
      </c>
      <c r="L274" s="291"/>
      <c r="M274" s="292" t="s">
        <v>21</v>
      </c>
      <c r="N274" s="293" t="s">
        <v>46</v>
      </c>
      <c r="O274" s="48"/>
      <c r="P274" s="244">
        <f>O274*H274</f>
        <v>0</v>
      </c>
      <c r="Q274" s="244">
        <v>0</v>
      </c>
      <c r="R274" s="244">
        <f>Q274*H274</f>
        <v>0</v>
      </c>
      <c r="S274" s="244">
        <v>0</v>
      </c>
      <c r="T274" s="245">
        <f>S274*H274</f>
        <v>0</v>
      </c>
      <c r="AR274" s="25" t="s">
        <v>534</v>
      </c>
      <c r="AT274" s="25" t="s">
        <v>300</v>
      </c>
      <c r="AU274" s="25" t="s">
        <v>83</v>
      </c>
      <c r="AY274" s="25" t="s">
        <v>182</v>
      </c>
      <c r="BE274" s="246">
        <f>IF(N274="základní",J274,0)</f>
        <v>0</v>
      </c>
      <c r="BF274" s="246">
        <f>IF(N274="snížená",J274,0)</f>
        <v>0</v>
      </c>
      <c r="BG274" s="246">
        <f>IF(N274="zákl. přenesená",J274,0)</f>
        <v>0</v>
      </c>
      <c r="BH274" s="246">
        <f>IF(N274="sníž. přenesená",J274,0)</f>
        <v>0</v>
      </c>
      <c r="BI274" s="246">
        <f>IF(N274="nulová",J274,0)</f>
        <v>0</v>
      </c>
      <c r="BJ274" s="25" t="s">
        <v>83</v>
      </c>
      <c r="BK274" s="246">
        <f>ROUND(I274*H274,2)</f>
        <v>0</v>
      </c>
      <c r="BL274" s="25" t="s">
        <v>430</v>
      </c>
      <c r="BM274" s="25" t="s">
        <v>2422</v>
      </c>
    </row>
    <row r="275" s="1" customFormat="1" ht="16.5" customHeight="1">
      <c r="B275" s="47"/>
      <c r="C275" s="284" t="s">
        <v>1285</v>
      </c>
      <c r="D275" s="284" t="s">
        <v>300</v>
      </c>
      <c r="E275" s="285" t="s">
        <v>2423</v>
      </c>
      <c r="F275" s="286" t="s">
        <v>2424</v>
      </c>
      <c r="G275" s="287" t="s">
        <v>257</v>
      </c>
      <c r="H275" s="288">
        <v>2</v>
      </c>
      <c r="I275" s="289"/>
      <c r="J275" s="290">
        <f>ROUND(I275*H275,2)</f>
        <v>0</v>
      </c>
      <c r="K275" s="286" t="s">
        <v>21</v>
      </c>
      <c r="L275" s="291"/>
      <c r="M275" s="292" t="s">
        <v>21</v>
      </c>
      <c r="N275" s="293" t="s">
        <v>46</v>
      </c>
      <c r="O275" s="48"/>
      <c r="P275" s="244">
        <f>O275*H275</f>
        <v>0</v>
      </c>
      <c r="Q275" s="244">
        <v>0</v>
      </c>
      <c r="R275" s="244">
        <f>Q275*H275</f>
        <v>0</v>
      </c>
      <c r="S275" s="244">
        <v>0</v>
      </c>
      <c r="T275" s="245">
        <f>S275*H275</f>
        <v>0</v>
      </c>
      <c r="AR275" s="25" t="s">
        <v>534</v>
      </c>
      <c r="AT275" s="25" t="s">
        <v>300</v>
      </c>
      <c r="AU275" s="25" t="s">
        <v>83</v>
      </c>
      <c r="AY275" s="25" t="s">
        <v>182</v>
      </c>
      <c r="BE275" s="246">
        <f>IF(N275="základní",J275,0)</f>
        <v>0</v>
      </c>
      <c r="BF275" s="246">
        <f>IF(N275="snížená",J275,0)</f>
        <v>0</v>
      </c>
      <c r="BG275" s="246">
        <f>IF(N275="zákl. přenesená",J275,0)</f>
        <v>0</v>
      </c>
      <c r="BH275" s="246">
        <f>IF(N275="sníž. přenesená",J275,0)</f>
        <v>0</v>
      </c>
      <c r="BI275" s="246">
        <f>IF(N275="nulová",J275,0)</f>
        <v>0</v>
      </c>
      <c r="BJ275" s="25" t="s">
        <v>83</v>
      </c>
      <c r="BK275" s="246">
        <f>ROUND(I275*H275,2)</f>
        <v>0</v>
      </c>
      <c r="BL275" s="25" t="s">
        <v>430</v>
      </c>
      <c r="BM275" s="25" t="s">
        <v>2425</v>
      </c>
    </row>
    <row r="276" s="1" customFormat="1" ht="16.5" customHeight="1">
      <c r="B276" s="47"/>
      <c r="C276" s="235" t="s">
        <v>1290</v>
      </c>
      <c r="D276" s="235" t="s">
        <v>185</v>
      </c>
      <c r="E276" s="236" t="s">
        <v>2426</v>
      </c>
      <c r="F276" s="237" t="s">
        <v>2427</v>
      </c>
      <c r="G276" s="238" t="s">
        <v>257</v>
      </c>
      <c r="H276" s="239">
        <v>1</v>
      </c>
      <c r="I276" s="240"/>
      <c r="J276" s="241">
        <f>ROUND(I276*H276,2)</f>
        <v>0</v>
      </c>
      <c r="K276" s="237" t="s">
        <v>21</v>
      </c>
      <c r="L276" s="73"/>
      <c r="M276" s="242" t="s">
        <v>21</v>
      </c>
      <c r="N276" s="243" t="s">
        <v>46</v>
      </c>
      <c r="O276" s="48"/>
      <c r="P276" s="244">
        <f>O276*H276</f>
        <v>0</v>
      </c>
      <c r="Q276" s="244">
        <v>0</v>
      </c>
      <c r="R276" s="244">
        <f>Q276*H276</f>
        <v>0</v>
      </c>
      <c r="S276" s="244">
        <v>0</v>
      </c>
      <c r="T276" s="245">
        <f>S276*H276</f>
        <v>0</v>
      </c>
      <c r="AR276" s="25" t="s">
        <v>430</v>
      </c>
      <c r="AT276" s="25" t="s">
        <v>185</v>
      </c>
      <c r="AU276" s="25" t="s">
        <v>83</v>
      </c>
      <c r="AY276" s="25" t="s">
        <v>182</v>
      </c>
      <c r="BE276" s="246">
        <f>IF(N276="základní",J276,0)</f>
        <v>0</v>
      </c>
      <c r="BF276" s="246">
        <f>IF(N276="snížená",J276,0)</f>
        <v>0</v>
      </c>
      <c r="BG276" s="246">
        <f>IF(N276="zákl. přenesená",J276,0)</f>
        <v>0</v>
      </c>
      <c r="BH276" s="246">
        <f>IF(N276="sníž. přenesená",J276,0)</f>
        <v>0</v>
      </c>
      <c r="BI276" s="246">
        <f>IF(N276="nulová",J276,0)</f>
        <v>0</v>
      </c>
      <c r="BJ276" s="25" t="s">
        <v>83</v>
      </c>
      <c r="BK276" s="246">
        <f>ROUND(I276*H276,2)</f>
        <v>0</v>
      </c>
      <c r="BL276" s="25" t="s">
        <v>430</v>
      </c>
      <c r="BM276" s="25" t="s">
        <v>2428</v>
      </c>
    </row>
    <row r="277" s="1" customFormat="1" ht="38.25" customHeight="1">
      <c r="B277" s="47"/>
      <c r="C277" s="284" t="s">
        <v>1295</v>
      </c>
      <c r="D277" s="284" t="s">
        <v>300</v>
      </c>
      <c r="E277" s="285" t="s">
        <v>2429</v>
      </c>
      <c r="F277" s="286" t="s">
        <v>2430</v>
      </c>
      <c r="G277" s="287" t="s">
        <v>257</v>
      </c>
      <c r="H277" s="288">
        <v>1</v>
      </c>
      <c r="I277" s="289"/>
      <c r="J277" s="290">
        <f>ROUND(I277*H277,2)</f>
        <v>0</v>
      </c>
      <c r="K277" s="286" t="s">
        <v>21</v>
      </c>
      <c r="L277" s="291"/>
      <c r="M277" s="292" t="s">
        <v>21</v>
      </c>
      <c r="N277" s="293" t="s">
        <v>46</v>
      </c>
      <c r="O277" s="48"/>
      <c r="P277" s="244">
        <f>O277*H277</f>
        <v>0</v>
      </c>
      <c r="Q277" s="244">
        <v>0</v>
      </c>
      <c r="R277" s="244">
        <f>Q277*H277</f>
        <v>0</v>
      </c>
      <c r="S277" s="244">
        <v>0</v>
      </c>
      <c r="T277" s="245">
        <f>S277*H277</f>
        <v>0</v>
      </c>
      <c r="AR277" s="25" t="s">
        <v>534</v>
      </c>
      <c r="AT277" s="25" t="s">
        <v>300</v>
      </c>
      <c r="AU277" s="25" t="s">
        <v>83</v>
      </c>
      <c r="AY277" s="25" t="s">
        <v>182</v>
      </c>
      <c r="BE277" s="246">
        <f>IF(N277="základní",J277,0)</f>
        <v>0</v>
      </c>
      <c r="BF277" s="246">
        <f>IF(N277="snížená",J277,0)</f>
        <v>0</v>
      </c>
      <c r="BG277" s="246">
        <f>IF(N277="zákl. přenesená",J277,0)</f>
        <v>0</v>
      </c>
      <c r="BH277" s="246">
        <f>IF(N277="sníž. přenesená",J277,0)</f>
        <v>0</v>
      </c>
      <c r="BI277" s="246">
        <f>IF(N277="nulová",J277,0)</f>
        <v>0</v>
      </c>
      <c r="BJ277" s="25" t="s">
        <v>83</v>
      </c>
      <c r="BK277" s="246">
        <f>ROUND(I277*H277,2)</f>
        <v>0</v>
      </c>
      <c r="BL277" s="25" t="s">
        <v>430</v>
      </c>
      <c r="BM277" s="25" t="s">
        <v>2431</v>
      </c>
    </row>
    <row r="278" s="1" customFormat="1" ht="16.5" customHeight="1">
      <c r="B278" s="47"/>
      <c r="C278" s="235" t="s">
        <v>1302</v>
      </c>
      <c r="D278" s="235" t="s">
        <v>185</v>
      </c>
      <c r="E278" s="236" t="s">
        <v>2432</v>
      </c>
      <c r="F278" s="237" t="s">
        <v>2433</v>
      </c>
      <c r="G278" s="238" t="s">
        <v>257</v>
      </c>
      <c r="H278" s="239">
        <v>5</v>
      </c>
      <c r="I278" s="240"/>
      <c r="J278" s="241">
        <f>ROUND(I278*H278,2)</f>
        <v>0</v>
      </c>
      <c r="K278" s="237" t="s">
        <v>21</v>
      </c>
      <c r="L278" s="73"/>
      <c r="M278" s="242" t="s">
        <v>21</v>
      </c>
      <c r="N278" s="243" t="s">
        <v>46</v>
      </c>
      <c r="O278" s="48"/>
      <c r="P278" s="244">
        <f>O278*H278</f>
        <v>0</v>
      </c>
      <c r="Q278" s="244">
        <v>0</v>
      </c>
      <c r="R278" s="244">
        <f>Q278*H278</f>
        <v>0</v>
      </c>
      <c r="S278" s="244">
        <v>0</v>
      </c>
      <c r="T278" s="245">
        <f>S278*H278</f>
        <v>0</v>
      </c>
      <c r="AR278" s="25" t="s">
        <v>430</v>
      </c>
      <c r="AT278" s="25" t="s">
        <v>185</v>
      </c>
      <c r="AU278" s="25" t="s">
        <v>83</v>
      </c>
      <c r="AY278" s="25" t="s">
        <v>182</v>
      </c>
      <c r="BE278" s="246">
        <f>IF(N278="základní",J278,0)</f>
        <v>0</v>
      </c>
      <c r="BF278" s="246">
        <f>IF(N278="snížená",J278,0)</f>
        <v>0</v>
      </c>
      <c r="BG278" s="246">
        <f>IF(N278="zákl. přenesená",J278,0)</f>
        <v>0</v>
      </c>
      <c r="BH278" s="246">
        <f>IF(N278="sníž. přenesená",J278,0)</f>
        <v>0</v>
      </c>
      <c r="BI278" s="246">
        <f>IF(N278="nulová",J278,0)</f>
        <v>0</v>
      </c>
      <c r="BJ278" s="25" t="s">
        <v>83</v>
      </c>
      <c r="BK278" s="246">
        <f>ROUND(I278*H278,2)</f>
        <v>0</v>
      </c>
      <c r="BL278" s="25" t="s">
        <v>430</v>
      </c>
      <c r="BM278" s="25" t="s">
        <v>2434</v>
      </c>
    </row>
    <row r="279" s="1" customFormat="1" ht="25.5" customHeight="1">
      <c r="B279" s="47"/>
      <c r="C279" s="284" t="s">
        <v>1307</v>
      </c>
      <c r="D279" s="284" t="s">
        <v>300</v>
      </c>
      <c r="E279" s="285" t="s">
        <v>2435</v>
      </c>
      <c r="F279" s="286" t="s">
        <v>2436</v>
      </c>
      <c r="G279" s="287" t="s">
        <v>257</v>
      </c>
      <c r="H279" s="288">
        <v>4</v>
      </c>
      <c r="I279" s="289"/>
      <c r="J279" s="290">
        <f>ROUND(I279*H279,2)</f>
        <v>0</v>
      </c>
      <c r="K279" s="286" t="s">
        <v>21</v>
      </c>
      <c r="L279" s="291"/>
      <c r="M279" s="292" t="s">
        <v>21</v>
      </c>
      <c r="N279" s="293" t="s">
        <v>46</v>
      </c>
      <c r="O279" s="48"/>
      <c r="P279" s="244">
        <f>O279*H279</f>
        <v>0</v>
      </c>
      <c r="Q279" s="244">
        <v>0</v>
      </c>
      <c r="R279" s="244">
        <f>Q279*H279</f>
        <v>0</v>
      </c>
      <c r="S279" s="244">
        <v>0</v>
      </c>
      <c r="T279" s="245">
        <f>S279*H279</f>
        <v>0</v>
      </c>
      <c r="AR279" s="25" t="s">
        <v>534</v>
      </c>
      <c r="AT279" s="25" t="s">
        <v>300</v>
      </c>
      <c r="AU279" s="25" t="s">
        <v>83</v>
      </c>
      <c r="AY279" s="25" t="s">
        <v>182</v>
      </c>
      <c r="BE279" s="246">
        <f>IF(N279="základní",J279,0)</f>
        <v>0</v>
      </c>
      <c r="BF279" s="246">
        <f>IF(N279="snížená",J279,0)</f>
        <v>0</v>
      </c>
      <c r="BG279" s="246">
        <f>IF(N279="zákl. přenesená",J279,0)</f>
        <v>0</v>
      </c>
      <c r="BH279" s="246">
        <f>IF(N279="sníž. přenesená",J279,0)</f>
        <v>0</v>
      </c>
      <c r="BI279" s="246">
        <f>IF(N279="nulová",J279,0)</f>
        <v>0</v>
      </c>
      <c r="BJ279" s="25" t="s">
        <v>83</v>
      </c>
      <c r="BK279" s="246">
        <f>ROUND(I279*H279,2)</f>
        <v>0</v>
      </c>
      <c r="BL279" s="25" t="s">
        <v>430</v>
      </c>
      <c r="BM279" s="25" t="s">
        <v>2437</v>
      </c>
    </row>
    <row r="280" s="1" customFormat="1" ht="25.5" customHeight="1">
      <c r="B280" s="47"/>
      <c r="C280" s="284" t="s">
        <v>1313</v>
      </c>
      <c r="D280" s="284" t="s">
        <v>300</v>
      </c>
      <c r="E280" s="285" t="s">
        <v>2438</v>
      </c>
      <c r="F280" s="286" t="s">
        <v>2439</v>
      </c>
      <c r="G280" s="287" t="s">
        <v>257</v>
      </c>
      <c r="H280" s="288">
        <v>1</v>
      </c>
      <c r="I280" s="289"/>
      <c r="J280" s="290">
        <f>ROUND(I280*H280,2)</f>
        <v>0</v>
      </c>
      <c r="K280" s="286" t="s">
        <v>21</v>
      </c>
      <c r="L280" s="291"/>
      <c r="M280" s="292" t="s">
        <v>21</v>
      </c>
      <c r="N280" s="293" t="s">
        <v>46</v>
      </c>
      <c r="O280" s="48"/>
      <c r="P280" s="244">
        <f>O280*H280</f>
        <v>0</v>
      </c>
      <c r="Q280" s="244">
        <v>0</v>
      </c>
      <c r="R280" s="244">
        <f>Q280*H280</f>
        <v>0</v>
      </c>
      <c r="S280" s="244">
        <v>0</v>
      </c>
      <c r="T280" s="245">
        <f>S280*H280</f>
        <v>0</v>
      </c>
      <c r="AR280" s="25" t="s">
        <v>534</v>
      </c>
      <c r="AT280" s="25" t="s">
        <v>300</v>
      </c>
      <c r="AU280" s="25" t="s">
        <v>83</v>
      </c>
      <c r="AY280" s="25" t="s">
        <v>182</v>
      </c>
      <c r="BE280" s="246">
        <f>IF(N280="základní",J280,0)</f>
        <v>0</v>
      </c>
      <c r="BF280" s="246">
        <f>IF(N280="snížená",J280,0)</f>
        <v>0</v>
      </c>
      <c r="BG280" s="246">
        <f>IF(N280="zákl. přenesená",J280,0)</f>
        <v>0</v>
      </c>
      <c r="BH280" s="246">
        <f>IF(N280="sníž. přenesená",J280,0)</f>
        <v>0</v>
      </c>
      <c r="BI280" s="246">
        <f>IF(N280="nulová",J280,0)</f>
        <v>0</v>
      </c>
      <c r="BJ280" s="25" t="s">
        <v>83</v>
      </c>
      <c r="BK280" s="246">
        <f>ROUND(I280*H280,2)</f>
        <v>0</v>
      </c>
      <c r="BL280" s="25" t="s">
        <v>430</v>
      </c>
      <c r="BM280" s="25" t="s">
        <v>2440</v>
      </c>
    </row>
    <row r="281" s="1" customFormat="1" ht="16.5" customHeight="1">
      <c r="B281" s="47"/>
      <c r="C281" s="235" t="s">
        <v>1318</v>
      </c>
      <c r="D281" s="235" t="s">
        <v>185</v>
      </c>
      <c r="E281" s="236" t="s">
        <v>2441</v>
      </c>
      <c r="F281" s="237" t="s">
        <v>2442</v>
      </c>
      <c r="G281" s="238" t="s">
        <v>257</v>
      </c>
      <c r="H281" s="239">
        <v>9</v>
      </c>
      <c r="I281" s="240"/>
      <c r="J281" s="241">
        <f>ROUND(I281*H281,2)</f>
        <v>0</v>
      </c>
      <c r="K281" s="237" t="s">
        <v>21</v>
      </c>
      <c r="L281" s="73"/>
      <c r="M281" s="242" t="s">
        <v>21</v>
      </c>
      <c r="N281" s="243" t="s">
        <v>46</v>
      </c>
      <c r="O281" s="48"/>
      <c r="P281" s="244">
        <f>O281*H281</f>
        <v>0</v>
      </c>
      <c r="Q281" s="244">
        <v>0</v>
      </c>
      <c r="R281" s="244">
        <f>Q281*H281</f>
        <v>0</v>
      </c>
      <c r="S281" s="244">
        <v>0</v>
      </c>
      <c r="T281" s="245">
        <f>S281*H281</f>
        <v>0</v>
      </c>
      <c r="AR281" s="25" t="s">
        <v>430</v>
      </c>
      <c r="AT281" s="25" t="s">
        <v>185</v>
      </c>
      <c r="AU281" s="25" t="s">
        <v>83</v>
      </c>
      <c r="AY281" s="25" t="s">
        <v>182</v>
      </c>
      <c r="BE281" s="246">
        <f>IF(N281="základní",J281,0)</f>
        <v>0</v>
      </c>
      <c r="BF281" s="246">
        <f>IF(N281="snížená",J281,0)</f>
        <v>0</v>
      </c>
      <c r="BG281" s="246">
        <f>IF(N281="zákl. přenesená",J281,0)</f>
        <v>0</v>
      </c>
      <c r="BH281" s="246">
        <f>IF(N281="sníž. přenesená",J281,0)</f>
        <v>0</v>
      </c>
      <c r="BI281" s="246">
        <f>IF(N281="nulová",J281,0)</f>
        <v>0</v>
      </c>
      <c r="BJ281" s="25" t="s">
        <v>83</v>
      </c>
      <c r="BK281" s="246">
        <f>ROUND(I281*H281,2)</f>
        <v>0</v>
      </c>
      <c r="BL281" s="25" t="s">
        <v>430</v>
      </c>
      <c r="BM281" s="25" t="s">
        <v>2443</v>
      </c>
    </row>
    <row r="282" s="1" customFormat="1" ht="25.5" customHeight="1">
      <c r="B282" s="47"/>
      <c r="C282" s="284" t="s">
        <v>1327</v>
      </c>
      <c r="D282" s="284" t="s">
        <v>300</v>
      </c>
      <c r="E282" s="285" t="s">
        <v>2444</v>
      </c>
      <c r="F282" s="286" t="s">
        <v>2445</v>
      </c>
      <c r="G282" s="287" t="s">
        <v>257</v>
      </c>
      <c r="H282" s="288">
        <v>8</v>
      </c>
      <c r="I282" s="289"/>
      <c r="J282" s="290">
        <f>ROUND(I282*H282,2)</f>
        <v>0</v>
      </c>
      <c r="K282" s="286" t="s">
        <v>21</v>
      </c>
      <c r="L282" s="291"/>
      <c r="M282" s="292" t="s">
        <v>21</v>
      </c>
      <c r="N282" s="293" t="s">
        <v>46</v>
      </c>
      <c r="O282" s="48"/>
      <c r="P282" s="244">
        <f>O282*H282</f>
        <v>0</v>
      </c>
      <c r="Q282" s="244">
        <v>0</v>
      </c>
      <c r="R282" s="244">
        <f>Q282*H282</f>
        <v>0</v>
      </c>
      <c r="S282" s="244">
        <v>0</v>
      </c>
      <c r="T282" s="245">
        <f>S282*H282</f>
        <v>0</v>
      </c>
      <c r="AR282" s="25" t="s">
        <v>534</v>
      </c>
      <c r="AT282" s="25" t="s">
        <v>300</v>
      </c>
      <c r="AU282" s="25" t="s">
        <v>83</v>
      </c>
      <c r="AY282" s="25" t="s">
        <v>182</v>
      </c>
      <c r="BE282" s="246">
        <f>IF(N282="základní",J282,0)</f>
        <v>0</v>
      </c>
      <c r="BF282" s="246">
        <f>IF(N282="snížená",J282,0)</f>
        <v>0</v>
      </c>
      <c r="BG282" s="246">
        <f>IF(N282="zákl. přenesená",J282,0)</f>
        <v>0</v>
      </c>
      <c r="BH282" s="246">
        <f>IF(N282="sníž. přenesená",J282,0)</f>
        <v>0</v>
      </c>
      <c r="BI282" s="246">
        <f>IF(N282="nulová",J282,0)</f>
        <v>0</v>
      </c>
      <c r="BJ282" s="25" t="s">
        <v>83</v>
      </c>
      <c r="BK282" s="246">
        <f>ROUND(I282*H282,2)</f>
        <v>0</v>
      </c>
      <c r="BL282" s="25" t="s">
        <v>430</v>
      </c>
      <c r="BM282" s="25" t="s">
        <v>2446</v>
      </c>
    </row>
    <row r="283" s="1" customFormat="1" ht="25.5" customHeight="1">
      <c r="B283" s="47"/>
      <c r="C283" s="284" t="s">
        <v>1332</v>
      </c>
      <c r="D283" s="284" t="s">
        <v>300</v>
      </c>
      <c r="E283" s="285" t="s">
        <v>2447</v>
      </c>
      <c r="F283" s="286" t="s">
        <v>2448</v>
      </c>
      <c r="G283" s="287" t="s">
        <v>257</v>
      </c>
      <c r="H283" s="288">
        <v>1</v>
      </c>
      <c r="I283" s="289"/>
      <c r="J283" s="290">
        <f>ROUND(I283*H283,2)</f>
        <v>0</v>
      </c>
      <c r="K283" s="286" t="s">
        <v>21</v>
      </c>
      <c r="L283" s="291"/>
      <c r="M283" s="292" t="s">
        <v>21</v>
      </c>
      <c r="N283" s="293" t="s">
        <v>46</v>
      </c>
      <c r="O283" s="48"/>
      <c r="P283" s="244">
        <f>O283*H283</f>
        <v>0</v>
      </c>
      <c r="Q283" s="244">
        <v>0</v>
      </c>
      <c r="R283" s="244">
        <f>Q283*H283</f>
        <v>0</v>
      </c>
      <c r="S283" s="244">
        <v>0</v>
      </c>
      <c r="T283" s="245">
        <f>S283*H283</f>
        <v>0</v>
      </c>
      <c r="AR283" s="25" t="s">
        <v>534</v>
      </c>
      <c r="AT283" s="25" t="s">
        <v>300</v>
      </c>
      <c r="AU283" s="25" t="s">
        <v>83</v>
      </c>
      <c r="AY283" s="25" t="s">
        <v>182</v>
      </c>
      <c r="BE283" s="246">
        <f>IF(N283="základní",J283,0)</f>
        <v>0</v>
      </c>
      <c r="BF283" s="246">
        <f>IF(N283="snížená",J283,0)</f>
        <v>0</v>
      </c>
      <c r="BG283" s="246">
        <f>IF(N283="zákl. přenesená",J283,0)</f>
        <v>0</v>
      </c>
      <c r="BH283" s="246">
        <f>IF(N283="sníž. přenesená",J283,0)</f>
        <v>0</v>
      </c>
      <c r="BI283" s="246">
        <f>IF(N283="nulová",J283,0)</f>
        <v>0</v>
      </c>
      <c r="BJ283" s="25" t="s">
        <v>83</v>
      </c>
      <c r="BK283" s="246">
        <f>ROUND(I283*H283,2)</f>
        <v>0</v>
      </c>
      <c r="BL283" s="25" t="s">
        <v>430</v>
      </c>
      <c r="BM283" s="25" t="s">
        <v>2449</v>
      </c>
    </row>
    <row r="284" s="1" customFormat="1" ht="16.5" customHeight="1">
      <c r="B284" s="47"/>
      <c r="C284" s="235" t="s">
        <v>1338</v>
      </c>
      <c r="D284" s="235" t="s">
        <v>185</v>
      </c>
      <c r="E284" s="236" t="s">
        <v>2450</v>
      </c>
      <c r="F284" s="237" t="s">
        <v>2451</v>
      </c>
      <c r="G284" s="238" t="s">
        <v>257</v>
      </c>
      <c r="H284" s="239">
        <v>8</v>
      </c>
      <c r="I284" s="240"/>
      <c r="J284" s="241">
        <f>ROUND(I284*H284,2)</f>
        <v>0</v>
      </c>
      <c r="K284" s="237" t="s">
        <v>21</v>
      </c>
      <c r="L284" s="73"/>
      <c r="M284" s="242" t="s">
        <v>21</v>
      </c>
      <c r="N284" s="243" t="s">
        <v>46</v>
      </c>
      <c r="O284" s="48"/>
      <c r="P284" s="244">
        <f>O284*H284</f>
        <v>0</v>
      </c>
      <c r="Q284" s="244">
        <v>0</v>
      </c>
      <c r="R284" s="244">
        <f>Q284*H284</f>
        <v>0</v>
      </c>
      <c r="S284" s="244">
        <v>0</v>
      </c>
      <c r="T284" s="245">
        <f>S284*H284</f>
        <v>0</v>
      </c>
      <c r="AR284" s="25" t="s">
        <v>430</v>
      </c>
      <c r="AT284" s="25" t="s">
        <v>185</v>
      </c>
      <c r="AU284" s="25" t="s">
        <v>83</v>
      </c>
      <c r="AY284" s="25" t="s">
        <v>182</v>
      </c>
      <c r="BE284" s="246">
        <f>IF(N284="základní",J284,0)</f>
        <v>0</v>
      </c>
      <c r="BF284" s="246">
        <f>IF(N284="snížená",J284,0)</f>
        <v>0</v>
      </c>
      <c r="BG284" s="246">
        <f>IF(N284="zákl. přenesená",J284,0)</f>
        <v>0</v>
      </c>
      <c r="BH284" s="246">
        <f>IF(N284="sníž. přenesená",J284,0)</f>
        <v>0</v>
      </c>
      <c r="BI284" s="246">
        <f>IF(N284="nulová",J284,0)</f>
        <v>0</v>
      </c>
      <c r="BJ284" s="25" t="s">
        <v>83</v>
      </c>
      <c r="BK284" s="246">
        <f>ROUND(I284*H284,2)</f>
        <v>0</v>
      </c>
      <c r="BL284" s="25" t="s">
        <v>430</v>
      </c>
      <c r="BM284" s="25" t="s">
        <v>2452</v>
      </c>
    </row>
    <row r="285" s="1" customFormat="1" ht="16.5" customHeight="1">
      <c r="B285" s="47"/>
      <c r="C285" s="284" t="s">
        <v>1342</v>
      </c>
      <c r="D285" s="284" t="s">
        <v>300</v>
      </c>
      <c r="E285" s="285" t="s">
        <v>2453</v>
      </c>
      <c r="F285" s="286" t="s">
        <v>2454</v>
      </c>
      <c r="G285" s="287" t="s">
        <v>257</v>
      </c>
      <c r="H285" s="288">
        <v>4</v>
      </c>
      <c r="I285" s="289"/>
      <c r="J285" s="290">
        <f>ROUND(I285*H285,2)</f>
        <v>0</v>
      </c>
      <c r="K285" s="286" t="s">
        <v>21</v>
      </c>
      <c r="L285" s="291"/>
      <c r="M285" s="292" t="s">
        <v>21</v>
      </c>
      <c r="N285" s="293" t="s">
        <v>46</v>
      </c>
      <c r="O285" s="48"/>
      <c r="P285" s="244">
        <f>O285*H285</f>
        <v>0</v>
      </c>
      <c r="Q285" s="244">
        <v>0</v>
      </c>
      <c r="R285" s="244">
        <f>Q285*H285</f>
        <v>0</v>
      </c>
      <c r="S285" s="244">
        <v>0</v>
      </c>
      <c r="T285" s="245">
        <f>S285*H285</f>
        <v>0</v>
      </c>
      <c r="AR285" s="25" t="s">
        <v>534</v>
      </c>
      <c r="AT285" s="25" t="s">
        <v>300</v>
      </c>
      <c r="AU285" s="25" t="s">
        <v>83</v>
      </c>
      <c r="AY285" s="25" t="s">
        <v>182</v>
      </c>
      <c r="BE285" s="246">
        <f>IF(N285="základní",J285,0)</f>
        <v>0</v>
      </c>
      <c r="BF285" s="246">
        <f>IF(N285="snížená",J285,0)</f>
        <v>0</v>
      </c>
      <c r="BG285" s="246">
        <f>IF(N285="zákl. přenesená",J285,0)</f>
        <v>0</v>
      </c>
      <c r="BH285" s="246">
        <f>IF(N285="sníž. přenesená",J285,0)</f>
        <v>0</v>
      </c>
      <c r="BI285" s="246">
        <f>IF(N285="nulová",J285,0)</f>
        <v>0</v>
      </c>
      <c r="BJ285" s="25" t="s">
        <v>83</v>
      </c>
      <c r="BK285" s="246">
        <f>ROUND(I285*H285,2)</f>
        <v>0</v>
      </c>
      <c r="BL285" s="25" t="s">
        <v>430</v>
      </c>
      <c r="BM285" s="25" t="s">
        <v>2455</v>
      </c>
    </row>
    <row r="286" s="1" customFormat="1" ht="16.5" customHeight="1">
      <c r="B286" s="47"/>
      <c r="C286" s="284" t="s">
        <v>1349</v>
      </c>
      <c r="D286" s="284" t="s">
        <v>300</v>
      </c>
      <c r="E286" s="285" t="s">
        <v>2456</v>
      </c>
      <c r="F286" s="286" t="s">
        <v>2457</v>
      </c>
      <c r="G286" s="287" t="s">
        <v>257</v>
      </c>
      <c r="H286" s="288">
        <v>4</v>
      </c>
      <c r="I286" s="289"/>
      <c r="J286" s="290">
        <f>ROUND(I286*H286,2)</f>
        <v>0</v>
      </c>
      <c r="K286" s="286" t="s">
        <v>21</v>
      </c>
      <c r="L286" s="291"/>
      <c r="M286" s="292" t="s">
        <v>21</v>
      </c>
      <c r="N286" s="293" t="s">
        <v>46</v>
      </c>
      <c r="O286" s="48"/>
      <c r="P286" s="244">
        <f>O286*H286</f>
        <v>0</v>
      </c>
      <c r="Q286" s="244">
        <v>0</v>
      </c>
      <c r="R286" s="244">
        <f>Q286*H286</f>
        <v>0</v>
      </c>
      <c r="S286" s="244">
        <v>0</v>
      </c>
      <c r="T286" s="245">
        <f>S286*H286</f>
        <v>0</v>
      </c>
      <c r="AR286" s="25" t="s">
        <v>534</v>
      </c>
      <c r="AT286" s="25" t="s">
        <v>300</v>
      </c>
      <c r="AU286" s="25" t="s">
        <v>83</v>
      </c>
      <c r="AY286" s="25" t="s">
        <v>182</v>
      </c>
      <c r="BE286" s="246">
        <f>IF(N286="základní",J286,0)</f>
        <v>0</v>
      </c>
      <c r="BF286" s="246">
        <f>IF(N286="snížená",J286,0)</f>
        <v>0</v>
      </c>
      <c r="BG286" s="246">
        <f>IF(N286="zákl. přenesená",J286,0)</f>
        <v>0</v>
      </c>
      <c r="BH286" s="246">
        <f>IF(N286="sníž. přenesená",J286,0)</f>
        <v>0</v>
      </c>
      <c r="BI286" s="246">
        <f>IF(N286="nulová",J286,0)</f>
        <v>0</v>
      </c>
      <c r="BJ286" s="25" t="s">
        <v>83</v>
      </c>
      <c r="BK286" s="246">
        <f>ROUND(I286*H286,2)</f>
        <v>0</v>
      </c>
      <c r="BL286" s="25" t="s">
        <v>430</v>
      </c>
      <c r="BM286" s="25" t="s">
        <v>2458</v>
      </c>
    </row>
    <row r="287" s="1" customFormat="1" ht="25.5" customHeight="1">
      <c r="B287" s="47"/>
      <c r="C287" s="284" t="s">
        <v>1356</v>
      </c>
      <c r="D287" s="284" t="s">
        <v>300</v>
      </c>
      <c r="E287" s="285" t="s">
        <v>2459</v>
      </c>
      <c r="F287" s="286" t="s">
        <v>2460</v>
      </c>
      <c r="G287" s="287" t="s">
        <v>257</v>
      </c>
      <c r="H287" s="288">
        <v>1</v>
      </c>
      <c r="I287" s="289"/>
      <c r="J287" s="290">
        <f>ROUND(I287*H287,2)</f>
        <v>0</v>
      </c>
      <c r="K287" s="286" t="s">
        <v>21</v>
      </c>
      <c r="L287" s="291"/>
      <c r="M287" s="292" t="s">
        <v>21</v>
      </c>
      <c r="N287" s="293" t="s">
        <v>46</v>
      </c>
      <c r="O287" s="48"/>
      <c r="P287" s="244">
        <f>O287*H287</f>
        <v>0</v>
      </c>
      <c r="Q287" s="244">
        <v>0</v>
      </c>
      <c r="R287" s="244">
        <f>Q287*H287</f>
        <v>0</v>
      </c>
      <c r="S287" s="244">
        <v>0</v>
      </c>
      <c r="T287" s="245">
        <f>S287*H287</f>
        <v>0</v>
      </c>
      <c r="AR287" s="25" t="s">
        <v>534</v>
      </c>
      <c r="AT287" s="25" t="s">
        <v>300</v>
      </c>
      <c r="AU287" s="25" t="s">
        <v>83</v>
      </c>
      <c r="AY287" s="25" t="s">
        <v>182</v>
      </c>
      <c r="BE287" s="246">
        <f>IF(N287="základní",J287,0)</f>
        <v>0</v>
      </c>
      <c r="BF287" s="246">
        <f>IF(N287="snížená",J287,0)</f>
        <v>0</v>
      </c>
      <c r="BG287" s="246">
        <f>IF(N287="zákl. přenesená",J287,0)</f>
        <v>0</v>
      </c>
      <c r="BH287" s="246">
        <f>IF(N287="sníž. přenesená",J287,0)</f>
        <v>0</v>
      </c>
      <c r="BI287" s="246">
        <f>IF(N287="nulová",J287,0)</f>
        <v>0</v>
      </c>
      <c r="BJ287" s="25" t="s">
        <v>83</v>
      </c>
      <c r="BK287" s="246">
        <f>ROUND(I287*H287,2)</f>
        <v>0</v>
      </c>
      <c r="BL287" s="25" t="s">
        <v>430</v>
      </c>
      <c r="BM287" s="25" t="s">
        <v>2461</v>
      </c>
    </row>
    <row r="288" s="1" customFormat="1" ht="25.5" customHeight="1">
      <c r="B288" s="47"/>
      <c r="C288" s="284" t="s">
        <v>1361</v>
      </c>
      <c r="D288" s="284" t="s">
        <v>300</v>
      </c>
      <c r="E288" s="285" t="s">
        <v>2462</v>
      </c>
      <c r="F288" s="286" t="s">
        <v>2463</v>
      </c>
      <c r="G288" s="287" t="s">
        <v>257</v>
      </c>
      <c r="H288" s="288">
        <v>1</v>
      </c>
      <c r="I288" s="289"/>
      <c r="J288" s="290">
        <f>ROUND(I288*H288,2)</f>
        <v>0</v>
      </c>
      <c r="K288" s="286" t="s">
        <v>21</v>
      </c>
      <c r="L288" s="291"/>
      <c r="M288" s="292" t="s">
        <v>21</v>
      </c>
      <c r="N288" s="293" t="s">
        <v>46</v>
      </c>
      <c r="O288" s="48"/>
      <c r="P288" s="244">
        <f>O288*H288</f>
        <v>0</v>
      </c>
      <c r="Q288" s="244">
        <v>0</v>
      </c>
      <c r="R288" s="244">
        <f>Q288*H288</f>
        <v>0</v>
      </c>
      <c r="S288" s="244">
        <v>0</v>
      </c>
      <c r="T288" s="245">
        <f>S288*H288</f>
        <v>0</v>
      </c>
      <c r="AR288" s="25" t="s">
        <v>534</v>
      </c>
      <c r="AT288" s="25" t="s">
        <v>300</v>
      </c>
      <c r="AU288" s="25" t="s">
        <v>83</v>
      </c>
      <c r="AY288" s="25" t="s">
        <v>182</v>
      </c>
      <c r="BE288" s="246">
        <f>IF(N288="základní",J288,0)</f>
        <v>0</v>
      </c>
      <c r="BF288" s="246">
        <f>IF(N288="snížená",J288,0)</f>
        <v>0</v>
      </c>
      <c r="BG288" s="246">
        <f>IF(N288="zákl. přenesená",J288,0)</f>
        <v>0</v>
      </c>
      <c r="BH288" s="246">
        <f>IF(N288="sníž. přenesená",J288,0)</f>
        <v>0</v>
      </c>
      <c r="BI288" s="246">
        <f>IF(N288="nulová",J288,0)</f>
        <v>0</v>
      </c>
      <c r="BJ288" s="25" t="s">
        <v>83</v>
      </c>
      <c r="BK288" s="246">
        <f>ROUND(I288*H288,2)</f>
        <v>0</v>
      </c>
      <c r="BL288" s="25" t="s">
        <v>430</v>
      </c>
      <c r="BM288" s="25" t="s">
        <v>2464</v>
      </c>
    </row>
    <row r="289" s="1" customFormat="1" ht="25.5" customHeight="1">
      <c r="B289" s="47"/>
      <c r="C289" s="284" t="s">
        <v>1369</v>
      </c>
      <c r="D289" s="284" t="s">
        <v>300</v>
      </c>
      <c r="E289" s="285" t="s">
        <v>2465</v>
      </c>
      <c r="F289" s="286" t="s">
        <v>2466</v>
      </c>
      <c r="G289" s="287" t="s">
        <v>257</v>
      </c>
      <c r="H289" s="288">
        <v>3</v>
      </c>
      <c r="I289" s="289"/>
      <c r="J289" s="290">
        <f>ROUND(I289*H289,2)</f>
        <v>0</v>
      </c>
      <c r="K289" s="286" t="s">
        <v>21</v>
      </c>
      <c r="L289" s="291"/>
      <c r="M289" s="292" t="s">
        <v>21</v>
      </c>
      <c r="N289" s="293" t="s">
        <v>46</v>
      </c>
      <c r="O289" s="48"/>
      <c r="P289" s="244">
        <f>O289*H289</f>
        <v>0</v>
      </c>
      <c r="Q289" s="244">
        <v>0</v>
      </c>
      <c r="R289" s="244">
        <f>Q289*H289</f>
        <v>0</v>
      </c>
      <c r="S289" s="244">
        <v>0</v>
      </c>
      <c r="T289" s="245">
        <f>S289*H289</f>
        <v>0</v>
      </c>
      <c r="AR289" s="25" t="s">
        <v>534</v>
      </c>
      <c r="AT289" s="25" t="s">
        <v>300</v>
      </c>
      <c r="AU289" s="25" t="s">
        <v>83</v>
      </c>
      <c r="AY289" s="25" t="s">
        <v>182</v>
      </c>
      <c r="BE289" s="246">
        <f>IF(N289="základní",J289,0)</f>
        <v>0</v>
      </c>
      <c r="BF289" s="246">
        <f>IF(N289="snížená",J289,0)</f>
        <v>0</v>
      </c>
      <c r="BG289" s="246">
        <f>IF(N289="zákl. přenesená",J289,0)</f>
        <v>0</v>
      </c>
      <c r="BH289" s="246">
        <f>IF(N289="sníž. přenesená",J289,0)</f>
        <v>0</v>
      </c>
      <c r="BI289" s="246">
        <f>IF(N289="nulová",J289,0)</f>
        <v>0</v>
      </c>
      <c r="BJ289" s="25" t="s">
        <v>83</v>
      </c>
      <c r="BK289" s="246">
        <f>ROUND(I289*H289,2)</f>
        <v>0</v>
      </c>
      <c r="BL289" s="25" t="s">
        <v>430</v>
      </c>
      <c r="BM289" s="25" t="s">
        <v>2467</v>
      </c>
    </row>
    <row r="290" s="1" customFormat="1" ht="16.5" customHeight="1">
      <c r="B290" s="47"/>
      <c r="C290" s="235" t="s">
        <v>1374</v>
      </c>
      <c r="D290" s="235" t="s">
        <v>185</v>
      </c>
      <c r="E290" s="236" t="s">
        <v>2468</v>
      </c>
      <c r="F290" s="237" t="s">
        <v>2469</v>
      </c>
      <c r="G290" s="238" t="s">
        <v>257</v>
      </c>
      <c r="H290" s="239">
        <v>5</v>
      </c>
      <c r="I290" s="240"/>
      <c r="J290" s="241">
        <f>ROUND(I290*H290,2)</f>
        <v>0</v>
      </c>
      <c r="K290" s="237" t="s">
        <v>21</v>
      </c>
      <c r="L290" s="73"/>
      <c r="M290" s="242" t="s">
        <v>21</v>
      </c>
      <c r="N290" s="243" t="s">
        <v>46</v>
      </c>
      <c r="O290" s="48"/>
      <c r="P290" s="244">
        <f>O290*H290</f>
        <v>0</v>
      </c>
      <c r="Q290" s="244">
        <v>0</v>
      </c>
      <c r="R290" s="244">
        <f>Q290*H290</f>
        <v>0</v>
      </c>
      <c r="S290" s="244">
        <v>0</v>
      </c>
      <c r="T290" s="245">
        <f>S290*H290</f>
        <v>0</v>
      </c>
      <c r="AR290" s="25" t="s">
        <v>430</v>
      </c>
      <c r="AT290" s="25" t="s">
        <v>185</v>
      </c>
      <c r="AU290" s="25" t="s">
        <v>83</v>
      </c>
      <c r="AY290" s="25" t="s">
        <v>182</v>
      </c>
      <c r="BE290" s="246">
        <f>IF(N290="základní",J290,0)</f>
        <v>0</v>
      </c>
      <c r="BF290" s="246">
        <f>IF(N290="snížená",J290,0)</f>
        <v>0</v>
      </c>
      <c r="BG290" s="246">
        <f>IF(N290="zákl. přenesená",J290,0)</f>
        <v>0</v>
      </c>
      <c r="BH290" s="246">
        <f>IF(N290="sníž. přenesená",J290,0)</f>
        <v>0</v>
      </c>
      <c r="BI290" s="246">
        <f>IF(N290="nulová",J290,0)</f>
        <v>0</v>
      </c>
      <c r="BJ290" s="25" t="s">
        <v>83</v>
      </c>
      <c r="BK290" s="246">
        <f>ROUND(I290*H290,2)</f>
        <v>0</v>
      </c>
      <c r="BL290" s="25" t="s">
        <v>430</v>
      </c>
      <c r="BM290" s="25" t="s">
        <v>2470</v>
      </c>
    </row>
    <row r="291" s="1" customFormat="1" ht="16.5" customHeight="1">
      <c r="B291" s="47"/>
      <c r="C291" s="284" t="s">
        <v>1380</v>
      </c>
      <c r="D291" s="284" t="s">
        <v>300</v>
      </c>
      <c r="E291" s="285" t="s">
        <v>2471</v>
      </c>
      <c r="F291" s="286" t="s">
        <v>2472</v>
      </c>
      <c r="G291" s="287" t="s">
        <v>257</v>
      </c>
      <c r="H291" s="288">
        <v>4</v>
      </c>
      <c r="I291" s="289"/>
      <c r="J291" s="290">
        <f>ROUND(I291*H291,2)</f>
        <v>0</v>
      </c>
      <c r="K291" s="286" t="s">
        <v>21</v>
      </c>
      <c r="L291" s="291"/>
      <c r="M291" s="292" t="s">
        <v>21</v>
      </c>
      <c r="N291" s="293" t="s">
        <v>46</v>
      </c>
      <c r="O291" s="48"/>
      <c r="P291" s="244">
        <f>O291*H291</f>
        <v>0</v>
      </c>
      <c r="Q291" s="244">
        <v>0</v>
      </c>
      <c r="R291" s="244">
        <f>Q291*H291</f>
        <v>0</v>
      </c>
      <c r="S291" s="244">
        <v>0</v>
      </c>
      <c r="T291" s="245">
        <f>S291*H291</f>
        <v>0</v>
      </c>
      <c r="AR291" s="25" t="s">
        <v>534</v>
      </c>
      <c r="AT291" s="25" t="s">
        <v>300</v>
      </c>
      <c r="AU291" s="25" t="s">
        <v>83</v>
      </c>
      <c r="AY291" s="25" t="s">
        <v>182</v>
      </c>
      <c r="BE291" s="246">
        <f>IF(N291="základní",J291,0)</f>
        <v>0</v>
      </c>
      <c r="BF291" s="246">
        <f>IF(N291="snížená",J291,0)</f>
        <v>0</v>
      </c>
      <c r="BG291" s="246">
        <f>IF(N291="zákl. přenesená",J291,0)</f>
        <v>0</v>
      </c>
      <c r="BH291" s="246">
        <f>IF(N291="sníž. přenesená",J291,0)</f>
        <v>0</v>
      </c>
      <c r="BI291" s="246">
        <f>IF(N291="nulová",J291,0)</f>
        <v>0</v>
      </c>
      <c r="BJ291" s="25" t="s">
        <v>83</v>
      </c>
      <c r="BK291" s="246">
        <f>ROUND(I291*H291,2)</f>
        <v>0</v>
      </c>
      <c r="BL291" s="25" t="s">
        <v>430</v>
      </c>
      <c r="BM291" s="25" t="s">
        <v>2473</v>
      </c>
    </row>
    <row r="292" s="1" customFormat="1" ht="16.5" customHeight="1">
      <c r="B292" s="47"/>
      <c r="C292" s="284" t="s">
        <v>1384</v>
      </c>
      <c r="D292" s="284" t="s">
        <v>300</v>
      </c>
      <c r="E292" s="285" t="s">
        <v>2474</v>
      </c>
      <c r="F292" s="286" t="s">
        <v>2475</v>
      </c>
      <c r="G292" s="287" t="s">
        <v>257</v>
      </c>
      <c r="H292" s="288">
        <v>1</v>
      </c>
      <c r="I292" s="289"/>
      <c r="J292" s="290">
        <f>ROUND(I292*H292,2)</f>
        <v>0</v>
      </c>
      <c r="K292" s="286" t="s">
        <v>21</v>
      </c>
      <c r="L292" s="291"/>
      <c r="M292" s="292" t="s">
        <v>21</v>
      </c>
      <c r="N292" s="293" t="s">
        <v>46</v>
      </c>
      <c r="O292" s="48"/>
      <c r="P292" s="244">
        <f>O292*H292</f>
        <v>0</v>
      </c>
      <c r="Q292" s="244">
        <v>0</v>
      </c>
      <c r="R292" s="244">
        <f>Q292*H292</f>
        <v>0</v>
      </c>
      <c r="S292" s="244">
        <v>0</v>
      </c>
      <c r="T292" s="245">
        <f>S292*H292</f>
        <v>0</v>
      </c>
      <c r="AR292" s="25" t="s">
        <v>534</v>
      </c>
      <c r="AT292" s="25" t="s">
        <v>300</v>
      </c>
      <c r="AU292" s="25" t="s">
        <v>83</v>
      </c>
      <c r="AY292" s="25" t="s">
        <v>182</v>
      </c>
      <c r="BE292" s="246">
        <f>IF(N292="základní",J292,0)</f>
        <v>0</v>
      </c>
      <c r="BF292" s="246">
        <f>IF(N292="snížená",J292,0)</f>
        <v>0</v>
      </c>
      <c r="BG292" s="246">
        <f>IF(N292="zákl. přenesená",J292,0)</f>
        <v>0</v>
      </c>
      <c r="BH292" s="246">
        <f>IF(N292="sníž. přenesená",J292,0)</f>
        <v>0</v>
      </c>
      <c r="BI292" s="246">
        <f>IF(N292="nulová",J292,0)</f>
        <v>0</v>
      </c>
      <c r="BJ292" s="25" t="s">
        <v>83</v>
      </c>
      <c r="BK292" s="246">
        <f>ROUND(I292*H292,2)</f>
        <v>0</v>
      </c>
      <c r="BL292" s="25" t="s">
        <v>430</v>
      </c>
      <c r="BM292" s="25" t="s">
        <v>2476</v>
      </c>
    </row>
    <row r="293" s="1" customFormat="1" ht="16.5" customHeight="1">
      <c r="B293" s="47"/>
      <c r="C293" s="284" t="s">
        <v>1388</v>
      </c>
      <c r="D293" s="284" t="s">
        <v>300</v>
      </c>
      <c r="E293" s="285" t="s">
        <v>2477</v>
      </c>
      <c r="F293" s="286" t="s">
        <v>2478</v>
      </c>
      <c r="G293" s="287" t="s">
        <v>257</v>
      </c>
      <c r="H293" s="288">
        <v>5</v>
      </c>
      <c r="I293" s="289"/>
      <c r="J293" s="290">
        <f>ROUND(I293*H293,2)</f>
        <v>0</v>
      </c>
      <c r="K293" s="286" t="s">
        <v>21</v>
      </c>
      <c r="L293" s="291"/>
      <c r="M293" s="292" t="s">
        <v>21</v>
      </c>
      <c r="N293" s="293" t="s">
        <v>46</v>
      </c>
      <c r="O293" s="48"/>
      <c r="P293" s="244">
        <f>O293*H293</f>
        <v>0</v>
      </c>
      <c r="Q293" s="244">
        <v>0</v>
      </c>
      <c r="R293" s="244">
        <f>Q293*H293</f>
        <v>0</v>
      </c>
      <c r="S293" s="244">
        <v>0</v>
      </c>
      <c r="T293" s="245">
        <f>S293*H293</f>
        <v>0</v>
      </c>
      <c r="AR293" s="25" t="s">
        <v>534</v>
      </c>
      <c r="AT293" s="25" t="s">
        <v>300</v>
      </c>
      <c r="AU293" s="25" t="s">
        <v>83</v>
      </c>
      <c r="AY293" s="25" t="s">
        <v>182</v>
      </c>
      <c r="BE293" s="246">
        <f>IF(N293="základní",J293,0)</f>
        <v>0</v>
      </c>
      <c r="BF293" s="246">
        <f>IF(N293="snížená",J293,0)</f>
        <v>0</v>
      </c>
      <c r="BG293" s="246">
        <f>IF(N293="zákl. přenesená",J293,0)</f>
        <v>0</v>
      </c>
      <c r="BH293" s="246">
        <f>IF(N293="sníž. přenesená",J293,0)</f>
        <v>0</v>
      </c>
      <c r="BI293" s="246">
        <f>IF(N293="nulová",J293,0)</f>
        <v>0</v>
      </c>
      <c r="BJ293" s="25" t="s">
        <v>83</v>
      </c>
      <c r="BK293" s="246">
        <f>ROUND(I293*H293,2)</f>
        <v>0</v>
      </c>
      <c r="BL293" s="25" t="s">
        <v>430</v>
      </c>
      <c r="BM293" s="25" t="s">
        <v>2479</v>
      </c>
    </row>
    <row r="294" s="1" customFormat="1" ht="16.5" customHeight="1">
      <c r="B294" s="47"/>
      <c r="C294" s="235" t="s">
        <v>1394</v>
      </c>
      <c r="D294" s="235" t="s">
        <v>185</v>
      </c>
      <c r="E294" s="236" t="s">
        <v>2480</v>
      </c>
      <c r="F294" s="237" t="s">
        <v>2481</v>
      </c>
      <c r="G294" s="238" t="s">
        <v>257</v>
      </c>
      <c r="H294" s="239">
        <v>3</v>
      </c>
      <c r="I294" s="240"/>
      <c r="J294" s="241">
        <f>ROUND(I294*H294,2)</f>
        <v>0</v>
      </c>
      <c r="K294" s="237" t="s">
        <v>21</v>
      </c>
      <c r="L294" s="73"/>
      <c r="M294" s="242" t="s">
        <v>21</v>
      </c>
      <c r="N294" s="243" t="s">
        <v>46</v>
      </c>
      <c r="O294" s="48"/>
      <c r="P294" s="244">
        <f>O294*H294</f>
        <v>0</v>
      </c>
      <c r="Q294" s="244">
        <v>0</v>
      </c>
      <c r="R294" s="244">
        <f>Q294*H294</f>
        <v>0</v>
      </c>
      <c r="S294" s="244">
        <v>0</v>
      </c>
      <c r="T294" s="245">
        <f>S294*H294</f>
        <v>0</v>
      </c>
      <c r="AR294" s="25" t="s">
        <v>430</v>
      </c>
      <c r="AT294" s="25" t="s">
        <v>185</v>
      </c>
      <c r="AU294" s="25" t="s">
        <v>83</v>
      </c>
      <c r="AY294" s="25" t="s">
        <v>182</v>
      </c>
      <c r="BE294" s="246">
        <f>IF(N294="základní",J294,0)</f>
        <v>0</v>
      </c>
      <c r="BF294" s="246">
        <f>IF(N294="snížená",J294,0)</f>
        <v>0</v>
      </c>
      <c r="BG294" s="246">
        <f>IF(N294="zákl. přenesená",J294,0)</f>
        <v>0</v>
      </c>
      <c r="BH294" s="246">
        <f>IF(N294="sníž. přenesená",J294,0)</f>
        <v>0</v>
      </c>
      <c r="BI294" s="246">
        <f>IF(N294="nulová",J294,0)</f>
        <v>0</v>
      </c>
      <c r="BJ294" s="25" t="s">
        <v>83</v>
      </c>
      <c r="BK294" s="246">
        <f>ROUND(I294*H294,2)</f>
        <v>0</v>
      </c>
      <c r="BL294" s="25" t="s">
        <v>430</v>
      </c>
      <c r="BM294" s="25" t="s">
        <v>2482</v>
      </c>
    </row>
    <row r="295" s="1" customFormat="1" ht="16.5" customHeight="1">
      <c r="B295" s="47"/>
      <c r="C295" s="284" t="s">
        <v>1400</v>
      </c>
      <c r="D295" s="284" t="s">
        <v>300</v>
      </c>
      <c r="E295" s="285" t="s">
        <v>2483</v>
      </c>
      <c r="F295" s="286" t="s">
        <v>2484</v>
      </c>
      <c r="G295" s="287" t="s">
        <v>257</v>
      </c>
      <c r="H295" s="288">
        <v>3</v>
      </c>
      <c r="I295" s="289"/>
      <c r="J295" s="290">
        <f>ROUND(I295*H295,2)</f>
        <v>0</v>
      </c>
      <c r="K295" s="286" t="s">
        <v>21</v>
      </c>
      <c r="L295" s="291"/>
      <c r="M295" s="292" t="s">
        <v>21</v>
      </c>
      <c r="N295" s="293" t="s">
        <v>46</v>
      </c>
      <c r="O295" s="48"/>
      <c r="P295" s="244">
        <f>O295*H295</f>
        <v>0</v>
      </c>
      <c r="Q295" s="244">
        <v>0</v>
      </c>
      <c r="R295" s="244">
        <f>Q295*H295</f>
        <v>0</v>
      </c>
      <c r="S295" s="244">
        <v>0</v>
      </c>
      <c r="T295" s="245">
        <f>S295*H295</f>
        <v>0</v>
      </c>
      <c r="AR295" s="25" t="s">
        <v>534</v>
      </c>
      <c r="AT295" s="25" t="s">
        <v>300</v>
      </c>
      <c r="AU295" s="25" t="s">
        <v>83</v>
      </c>
      <c r="AY295" s="25" t="s">
        <v>182</v>
      </c>
      <c r="BE295" s="246">
        <f>IF(N295="základní",J295,0)</f>
        <v>0</v>
      </c>
      <c r="BF295" s="246">
        <f>IF(N295="snížená",J295,0)</f>
        <v>0</v>
      </c>
      <c r="BG295" s="246">
        <f>IF(N295="zákl. přenesená",J295,0)</f>
        <v>0</v>
      </c>
      <c r="BH295" s="246">
        <f>IF(N295="sníž. přenesená",J295,0)</f>
        <v>0</v>
      </c>
      <c r="BI295" s="246">
        <f>IF(N295="nulová",J295,0)</f>
        <v>0</v>
      </c>
      <c r="BJ295" s="25" t="s">
        <v>83</v>
      </c>
      <c r="BK295" s="246">
        <f>ROUND(I295*H295,2)</f>
        <v>0</v>
      </c>
      <c r="BL295" s="25" t="s">
        <v>430</v>
      </c>
      <c r="BM295" s="25" t="s">
        <v>2485</v>
      </c>
    </row>
    <row r="296" s="1" customFormat="1" ht="16.5" customHeight="1">
      <c r="B296" s="47"/>
      <c r="C296" s="284" t="s">
        <v>1406</v>
      </c>
      <c r="D296" s="284" t="s">
        <v>300</v>
      </c>
      <c r="E296" s="285" t="s">
        <v>2486</v>
      </c>
      <c r="F296" s="286" t="s">
        <v>2487</v>
      </c>
      <c r="G296" s="287" t="s">
        <v>257</v>
      </c>
      <c r="H296" s="288">
        <v>1</v>
      </c>
      <c r="I296" s="289"/>
      <c r="J296" s="290">
        <f>ROUND(I296*H296,2)</f>
        <v>0</v>
      </c>
      <c r="K296" s="286" t="s">
        <v>21</v>
      </c>
      <c r="L296" s="291"/>
      <c r="M296" s="292" t="s">
        <v>21</v>
      </c>
      <c r="N296" s="293" t="s">
        <v>46</v>
      </c>
      <c r="O296" s="48"/>
      <c r="P296" s="244">
        <f>O296*H296</f>
        <v>0</v>
      </c>
      <c r="Q296" s="244">
        <v>0</v>
      </c>
      <c r="R296" s="244">
        <f>Q296*H296</f>
        <v>0</v>
      </c>
      <c r="S296" s="244">
        <v>0</v>
      </c>
      <c r="T296" s="245">
        <f>S296*H296</f>
        <v>0</v>
      </c>
      <c r="AR296" s="25" t="s">
        <v>534</v>
      </c>
      <c r="AT296" s="25" t="s">
        <v>300</v>
      </c>
      <c r="AU296" s="25" t="s">
        <v>83</v>
      </c>
      <c r="AY296" s="25" t="s">
        <v>182</v>
      </c>
      <c r="BE296" s="246">
        <f>IF(N296="základní",J296,0)</f>
        <v>0</v>
      </c>
      <c r="BF296" s="246">
        <f>IF(N296="snížená",J296,0)</f>
        <v>0</v>
      </c>
      <c r="BG296" s="246">
        <f>IF(N296="zákl. přenesená",J296,0)</f>
        <v>0</v>
      </c>
      <c r="BH296" s="246">
        <f>IF(N296="sníž. přenesená",J296,0)</f>
        <v>0</v>
      </c>
      <c r="BI296" s="246">
        <f>IF(N296="nulová",J296,0)</f>
        <v>0</v>
      </c>
      <c r="BJ296" s="25" t="s">
        <v>83</v>
      </c>
      <c r="BK296" s="246">
        <f>ROUND(I296*H296,2)</f>
        <v>0</v>
      </c>
      <c r="BL296" s="25" t="s">
        <v>430</v>
      </c>
      <c r="BM296" s="25" t="s">
        <v>2488</v>
      </c>
    </row>
    <row r="297" s="1" customFormat="1" ht="16.5" customHeight="1">
      <c r="B297" s="47"/>
      <c r="C297" s="235" t="s">
        <v>1410</v>
      </c>
      <c r="D297" s="235" t="s">
        <v>185</v>
      </c>
      <c r="E297" s="236" t="s">
        <v>2489</v>
      </c>
      <c r="F297" s="237" t="s">
        <v>2490</v>
      </c>
      <c r="G297" s="238" t="s">
        <v>257</v>
      </c>
      <c r="H297" s="239">
        <v>1</v>
      </c>
      <c r="I297" s="240"/>
      <c r="J297" s="241">
        <f>ROUND(I297*H297,2)</f>
        <v>0</v>
      </c>
      <c r="K297" s="237" t="s">
        <v>21</v>
      </c>
      <c r="L297" s="73"/>
      <c r="M297" s="242" t="s">
        <v>21</v>
      </c>
      <c r="N297" s="243" t="s">
        <v>46</v>
      </c>
      <c r="O297" s="48"/>
      <c r="P297" s="244">
        <f>O297*H297</f>
        <v>0</v>
      </c>
      <c r="Q297" s="244">
        <v>0</v>
      </c>
      <c r="R297" s="244">
        <f>Q297*H297</f>
        <v>0</v>
      </c>
      <c r="S297" s="244">
        <v>0</v>
      </c>
      <c r="T297" s="245">
        <f>S297*H297</f>
        <v>0</v>
      </c>
      <c r="AR297" s="25" t="s">
        <v>430</v>
      </c>
      <c r="AT297" s="25" t="s">
        <v>185</v>
      </c>
      <c r="AU297" s="25" t="s">
        <v>83</v>
      </c>
      <c r="AY297" s="25" t="s">
        <v>182</v>
      </c>
      <c r="BE297" s="246">
        <f>IF(N297="základní",J297,0)</f>
        <v>0</v>
      </c>
      <c r="BF297" s="246">
        <f>IF(N297="snížená",J297,0)</f>
        <v>0</v>
      </c>
      <c r="BG297" s="246">
        <f>IF(N297="zákl. přenesená",J297,0)</f>
        <v>0</v>
      </c>
      <c r="BH297" s="246">
        <f>IF(N297="sníž. přenesená",J297,0)</f>
        <v>0</v>
      </c>
      <c r="BI297" s="246">
        <f>IF(N297="nulová",J297,0)</f>
        <v>0</v>
      </c>
      <c r="BJ297" s="25" t="s">
        <v>83</v>
      </c>
      <c r="BK297" s="246">
        <f>ROUND(I297*H297,2)</f>
        <v>0</v>
      </c>
      <c r="BL297" s="25" t="s">
        <v>430</v>
      </c>
      <c r="BM297" s="25" t="s">
        <v>2491</v>
      </c>
    </row>
    <row r="298" s="1" customFormat="1" ht="16.5" customHeight="1">
      <c r="B298" s="47"/>
      <c r="C298" s="284" t="s">
        <v>1417</v>
      </c>
      <c r="D298" s="284" t="s">
        <v>300</v>
      </c>
      <c r="E298" s="285" t="s">
        <v>2492</v>
      </c>
      <c r="F298" s="286" t="s">
        <v>2493</v>
      </c>
      <c r="G298" s="287" t="s">
        <v>257</v>
      </c>
      <c r="H298" s="288">
        <v>1</v>
      </c>
      <c r="I298" s="289"/>
      <c r="J298" s="290">
        <f>ROUND(I298*H298,2)</f>
        <v>0</v>
      </c>
      <c r="K298" s="286" t="s">
        <v>21</v>
      </c>
      <c r="L298" s="291"/>
      <c r="M298" s="292" t="s">
        <v>21</v>
      </c>
      <c r="N298" s="293" t="s">
        <v>46</v>
      </c>
      <c r="O298" s="48"/>
      <c r="P298" s="244">
        <f>O298*H298</f>
        <v>0</v>
      </c>
      <c r="Q298" s="244">
        <v>0</v>
      </c>
      <c r="R298" s="244">
        <f>Q298*H298</f>
        <v>0</v>
      </c>
      <c r="S298" s="244">
        <v>0</v>
      </c>
      <c r="T298" s="245">
        <f>S298*H298</f>
        <v>0</v>
      </c>
      <c r="AR298" s="25" t="s">
        <v>534</v>
      </c>
      <c r="AT298" s="25" t="s">
        <v>300</v>
      </c>
      <c r="AU298" s="25" t="s">
        <v>83</v>
      </c>
      <c r="AY298" s="25" t="s">
        <v>182</v>
      </c>
      <c r="BE298" s="246">
        <f>IF(N298="základní",J298,0)</f>
        <v>0</v>
      </c>
      <c r="BF298" s="246">
        <f>IF(N298="snížená",J298,0)</f>
        <v>0</v>
      </c>
      <c r="BG298" s="246">
        <f>IF(N298="zákl. přenesená",J298,0)</f>
        <v>0</v>
      </c>
      <c r="BH298" s="246">
        <f>IF(N298="sníž. přenesená",J298,0)</f>
        <v>0</v>
      </c>
      <c r="BI298" s="246">
        <f>IF(N298="nulová",J298,0)</f>
        <v>0</v>
      </c>
      <c r="BJ298" s="25" t="s">
        <v>83</v>
      </c>
      <c r="BK298" s="246">
        <f>ROUND(I298*H298,2)</f>
        <v>0</v>
      </c>
      <c r="BL298" s="25" t="s">
        <v>430</v>
      </c>
      <c r="BM298" s="25" t="s">
        <v>2494</v>
      </c>
    </row>
    <row r="299" s="1" customFormat="1" ht="16.5" customHeight="1">
      <c r="B299" s="47"/>
      <c r="C299" s="284" t="s">
        <v>1423</v>
      </c>
      <c r="D299" s="284" t="s">
        <v>300</v>
      </c>
      <c r="E299" s="285" t="s">
        <v>2495</v>
      </c>
      <c r="F299" s="286" t="s">
        <v>2496</v>
      </c>
      <c r="G299" s="287" t="s">
        <v>257</v>
      </c>
      <c r="H299" s="288">
        <v>1</v>
      </c>
      <c r="I299" s="289"/>
      <c r="J299" s="290">
        <f>ROUND(I299*H299,2)</f>
        <v>0</v>
      </c>
      <c r="K299" s="286" t="s">
        <v>21</v>
      </c>
      <c r="L299" s="291"/>
      <c r="M299" s="292" t="s">
        <v>21</v>
      </c>
      <c r="N299" s="293" t="s">
        <v>46</v>
      </c>
      <c r="O299" s="48"/>
      <c r="P299" s="244">
        <f>O299*H299</f>
        <v>0</v>
      </c>
      <c r="Q299" s="244">
        <v>0</v>
      </c>
      <c r="R299" s="244">
        <f>Q299*H299</f>
        <v>0</v>
      </c>
      <c r="S299" s="244">
        <v>0</v>
      </c>
      <c r="T299" s="245">
        <f>S299*H299</f>
        <v>0</v>
      </c>
      <c r="AR299" s="25" t="s">
        <v>534</v>
      </c>
      <c r="AT299" s="25" t="s">
        <v>300</v>
      </c>
      <c r="AU299" s="25" t="s">
        <v>83</v>
      </c>
      <c r="AY299" s="25" t="s">
        <v>182</v>
      </c>
      <c r="BE299" s="246">
        <f>IF(N299="základní",J299,0)</f>
        <v>0</v>
      </c>
      <c r="BF299" s="246">
        <f>IF(N299="snížená",J299,0)</f>
        <v>0</v>
      </c>
      <c r="BG299" s="246">
        <f>IF(N299="zákl. přenesená",J299,0)</f>
        <v>0</v>
      </c>
      <c r="BH299" s="246">
        <f>IF(N299="sníž. přenesená",J299,0)</f>
        <v>0</v>
      </c>
      <c r="BI299" s="246">
        <f>IF(N299="nulová",J299,0)</f>
        <v>0</v>
      </c>
      <c r="BJ299" s="25" t="s">
        <v>83</v>
      </c>
      <c r="BK299" s="246">
        <f>ROUND(I299*H299,2)</f>
        <v>0</v>
      </c>
      <c r="BL299" s="25" t="s">
        <v>430</v>
      </c>
      <c r="BM299" s="25" t="s">
        <v>2497</v>
      </c>
    </row>
    <row r="300" s="1" customFormat="1" ht="16.5" customHeight="1">
      <c r="B300" s="47"/>
      <c r="C300" s="235" t="s">
        <v>1430</v>
      </c>
      <c r="D300" s="235" t="s">
        <v>185</v>
      </c>
      <c r="E300" s="236" t="s">
        <v>2498</v>
      </c>
      <c r="F300" s="237" t="s">
        <v>2499</v>
      </c>
      <c r="G300" s="238" t="s">
        <v>257</v>
      </c>
      <c r="H300" s="239">
        <v>2</v>
      </c>
      <c r="I300" s="240"/>
      <c r="J300" s="241">
        <f>ROUND(I300*H300,2)</f>
        <v>0</v>
      </c>
      <c r="K300" s="237" t="s">
        <v>21</v>
      </c>
      <c r="L300" s="73"/>
      <c r="M300" s="242" t="s">
        <v>21</v>
      </c>
      <c r="N300" s="243" t="s">
        <v>46</v>
      </c>
      <c r="O300" s="48"/>
      <c r="P300" s="244">
        <f>O300*H300</f>
        <v>0</v>
      </c>
      <c r="Q300" s="244">
        <v>0</v>
      </c>
      <c r="R300" s="244">
        <f>Q300*H300</f>
        <v>0</v>
      </c>
      <c r="S300" s="244">
        <v>0</v>
      </c>
      <c r="T300" s="245">
        <f>S300*H300</f>
        <v>0</v>
      </c>
      <c r="AR300" s="25" t="s">
        <v>430</v>
      </c>
      <c r="AT300" s="25" t="s">
        <v>185</v>
      </c>
      <c r="AU300" s="25" t="s">
        <v>83</v>
      </c>
      <c r="AY300" s="25" t="s">
        <v>182</v>
      </c>
      <c r="BE300" s="246">
        <f>IF(N300="základní",J300,0)</f>
        <v>0</v>
      </c>
      <c r="BF300" s="246">
        <f>IF(N300="snížená",J300,0)</f>
        <v>0</v>
      </c>
      <c r="BG300" s="246">
        <f>IF(N300="zákl. přenesená",J300,0)</f>
        <v>0</v>
      </c>
      <c r="BH300" s="246">
        <f>IF(N300="sníž. přenesená",J300,0)</f>
        <v>0</v>
      </c>
      <c r="BI300" s="246">
        <f>IF(N300="nulová",J300,0)</f>
        <v>0</v>
      </c>
      <c r="BJ300" s="25" t="s">
        <v>83</v>
      </c>
      <c r="BK300" s="246">
        <f>ROUND(I300*H300,2)</f>
        <v>0</v>
      </c>
      <c r="BL300" s="25" t="s">
        <v>430</v>
      </c>
      <c r="BM300" s="25" t="s">
        <v>2500</v>
      </c>
    </row>
    <row r="301" s="1" customFormat="1" ht="25.5" customHeight="1">
      <c r="B301" s="47"/>
      <c r="C301" s="235" t="s">
        <v>1434</v>
      </c>
      <c r="D301" s="235" t="s">
        <v>185</v>
      </c>
      <c r="E301" s="236" t="s">
        <v>2501</v>
      </c>
      <c r="F301" s="237" t="s">
        <v>2502</v>
      </c>
      <c r="G301" s="238" t="s">
        <v>257</v>
      </c>
      <c r="H301" s="239">
        <v>9</v>
      </c>
      <c r="I301" s="240"/>
      <c r="J301" s="241">
        <f>ROUND(I301*H301,2)</f>
        <v>0</v>
      </c>
      <c r="K301" s="237" t="s">
        <v>21</v>
      </c>
      <c r="L301" s="73"/>
      <c r="M301" s="242" t="s">
        <v>21</v>
      </c>
      <c r="N301" s="243" t="s">
        <v>46</v>
      </c>
      <c r="O301" s="48"/>
      <c r="P301" s="244">
        <f>O301*H301</f>
        <v>0</v>
      </c>
      <c r="Q301" s="244">
        <v>0</v>
      </c>
      <c r="R301" s="244">
        <f>Q301*H301</f>
        <v>0</v>
      </c>
      <c r="S301" s="244">
        <v>0</v>
      </c>
      <c r="T301" s="245">
        <f>S301*H301</f>
        <v>0</v>
      </c>
      <c r="AR301" s="25" t="s">
        <v>430</v>
      </c>
      <c r="AT301" s="25" t="s">
        <v>185</v>
      </c>
      <c r="AU301" s="25" t="s">
        <v>83</v>
      </c>
      <c r="AY301" s="25" t="s">
        <v>182</v>
      </c>
      <c r="BE301" s="246">
        <f>IF(N301="základní",J301,0)</f>
        <v>0</v>
      </c>
      <c r="BF301" s="246">
        <f>IF(N301="snížená",J301,0)</f>
        <v>0</v>
      </c>
      <c r="BG301" s="246">
        <f>IF(N301="zákl. přenesená",J301,0)</f>
        <v>0</v>
      </c>
      <c r="BH301" s="246">
        <f>IF(N301="sníž. přenesená",J301,0)</f>
        <v>0</v>
      </c>
      <c r="BI301" s="246">
        <f>IF(N301="nulová",J301,0)</f>
        <v>0</v>
      </c>
      <c r="BJ301" s="25" t="s">
        <v>83</v>
      </c>
      <c r="BK301" s="246">
        <f>ROUND(I301*H301,2)</f>
        <v>0</v>
      </c>
      <c r="BL301" s="25" t="s">
        <v>430</v>
      </c>
      <c r="BM301" s="25" t="s">
        <v>2503</v>
      </c>
    </row>
    <row r="302" s="1" customFormat="1" ht="16.5" customHeight="1">
      <c r="B302" s="47"/>
      <c r="C302" s="235" t="s">
        <v>1440</v>
      </c>
      <c r="D302" s="235" t="s">
        <v>185</v>
      </c>
      <c r="E302" s="236" t="s">
        <v>2504</v>
      </c>
      <c r="F302" s="237" t="s">
        <v>2505</v>
      </c>
      <c r="G302" s="238" t="s">
        <v>257</v>
      </c>
      <c r="H302" s="239">
        <v>4</v>
      </c>
      <c r="I302" s="240"/>
      <c r="J302" s="241">
        <f>ROUND(I302*H302,2)</f>
        <v>0</v>
      </c>
      <c r="K302" s="237" t="s">
        <v>21</v>
      </c>
      <c r="L302" s="73"/>
      <c r="M302" s="242" t="s">
        <v>21</v>
      </c>
      <c r="N302" s="243" t="s">
        <v>46</v>
      </c>
      <c r="O302" s="48"/>
      <c r="P302" s="244">
        <f>O302*H302</f>
        <v>0</v>
      </c>
      <c r="Q302" s="244">
        <v>0</v>
      </c>
      <c r="R302" s="244">
        <f>Q302*H302</f>
        <v>0</v>
      </c>
      <c r="S302" s="244">
        <v>0</v>
      </c>
      <c r="T302" s="245">
        <f>S302*H302</f>
        <v>0</v>
      </c>
      <c r="AR302" s="25" t="s">
        <v>430</v>
      </c>
      <c r="AT302" s="25" t="s">
        <v>185</v>
      </c>
      <c r="AU302" s="25" t="s">
        <v>83</v>
      </c>
      <c r="AY302" s="25" t="s">
        <v>182</v>
      </c>
      <c r="BE302" s="246">
        <f>IF(N302="základní",J302,0)</f>
        <v>0</v>
      </c>
      <c r="BF302" s="246">
        <f>IF(N302="snížená",J302,0)</f>
        <v>0</v>
      </c>
      <c r="BG302" s="246">
        <f>IF(N302="zákl. přenesená",J302,0)</f>
        <v>0</v>
      </c>
      <c r="BH302" s="246">
        <f>IF(N302="sníž. přenesená",J302,0)</f>
        <v>0</v>
      </c>
      <c r="BI302" s="246">
        <f>IF(N302="nulová",J302,0)</f>
        <v>0</v>
      </c>
      <c r="BJ302" s="25" t="s">
        <v>83</v>
      </c>
      <c r="BK302" s="246">
        <f>ROUND(I302*H302,2)</f>
        <v>0</v>
      </c>
      <c r="BL302" s="25" t="s">
        <v>430</v>
      </c>
      <c r="BM302" s="25" t="s">
        <v>2506</v>
      </c>
    </row>
    <row r="303" s="1" customFormat="1" ht="16.5" customHeight="1">
      <c r="B303" s="47"/>
      <c r="C303" s="284" t="s">
        <v>1444</v>
      </c>
      <c r="D303" s="284" t="s">
        <v>300</v>
      </c>
      <c r="E303" s="285" t="s">
        <v>2507</v>
      </c>
      <c r="F303" s="286" t="s">
        <v>2508</v>
      </c>
      <c r="G303" s="287" t="s">
        <v>257</v>
      </c>
      <c r="H303" s="288">
        <v>4</v>
      </c>
      <c r="I303" s="289"/>
      <c r="J303" s="290">
        <f>ROUND(I303*H303,2)</f>
        <v>0</v>
      </c>
      <c r="K303" s="286" t="s">
        <v>21</v>
      </c>
      <c r="L303" s="291"/>
      <c r="M303" s="292" t="s">
        <v>21</v>
      </c>
      <c r="N303" s="293" t="s">
        <v>46</v>
      </c>
      <c r="O303" s="48"/>
      <c r="P303" s="244">
        <f>O303*H303</f>
        <v>0</v>
      </c>
      <c r="Q303" s="244">
        <v>0</v>
      </c>
      <c r="R303" s="244">
        <f>Q303*H303</f>
        <v>0</v>
      </c>
      <c r="S303" s="244">
        <v>0</v>
      </c>
      <c r="T303" s="245">
        <f>S303*H303</f>
        <v>0</v>
      </c>
      <c r="AR303" s="25" t="s">
        <v>534</v>
      </c>
      <c r="AT303" s="25" t="s">
        <v>300</v>
      </c>
      <c r="AU303" s="25" t="s">
        <v>83</v>
      </c>
      <c r="AY303" s="25" t="s">
        <v>182</v>
      </c>
      <c r="BE303" s="246">
        <f>IF(N303="základní",J303,0)</f>
        <v>0</v>
      </c>
      <c r="BF303" s="246">
        <f>IF(N303="snížená",J303,0)</f>
        <v>0</v>
      </c>
      <c r="BG303" s="246">
        <f>IF(N303="zákl. přenesená",J303,0)</f>
        <v>0</v>
      </c>
      <c r="BH303" s="246">
        <f>IF(N303="sníž. přenesená",J303,0)</f>
        <v>0</v>
      </c>
      <c r="BI303" s="246">
        <f>IF(N303="nulová",J303,0)</f>
        <v>0</v>
      </c>
      <c r="BJ303" s="25" t="s">
        <v>83</v>
      </c>
      <c r="BK303" s="246">
        <f>ROUND(I303*H303,2)</f>
        <v>0</v>
      </c>
      <c r="BL303" s="25" t="s">
        <v>430</v>
      </c>
      <c r="BM303" s="25" t="s">
        <v>2509</v>
      </c>
    </row>
    <row r="304" s="1" customFormat="1" ht="16.5" customHeight="1">
      <c r="B304" s="47"/>
      <c r="C304" s="235" t="s">
        <v>1448</v>
      </c>
      <c r="D304" s="235" t="s">
        <v>185</v>
      </c>
      <c r="E304" s="236" t="s">
        <v>2510</v>
      </c>
      <c r="F304" s="237" t="s">
        <v>2511</v>
      </c>
      <c r="G304" s="238" t="s">
        <v>257</v>
      </c>
      <c r="H304" s="239">
        <v>1</v>
      </c>
      <c r="I304" s="240"/>
      <c r="J304" s="241">
        <f>ROUND(I304*H304,2)</f>
        <v>0</v>
      </c>
      <c r="K304" s="237" t="s">
        <v>21</v>
      </c>
      <c r="L304" s="73"/>
      <c r="M304" s="242" t="s">
        <v>21</v>
      </c>
      <c r="N304" s="243" t="s">
        <v>46</v>
      </c>
      <c r="O304" s="48"/>
      <c r="P304" s="244">
        <f>O304*H304</f>
        <v>0</v>
      </c>
      <c r="Q304" s="244">
        <v>0</v>
      </c>
      <c r="R304" s="244">
        <f>Q304*H304</f>
        <v>0</v>
      </c>
      <c r="S304" s="244">
        <v>0</v>
      </c>
      <c r="T304" s="245">
        <f>S304*H304</f>
        <v>0</v>
      </c>
      <c r="AR304" s="25" t="s">
        <v>430</v>
      </c>
      <c r="AT304" s="25" t="s">
        <v>185</v>
      </c>
      <c r="AU304" s="25" t="s">
        <v>83</v>
      </c>
      <c r="AY304" s="25" t="s">
        <v>182</v>
      </c>
      <c r="BE304" s="246">
        <f>IF(N304="základní",J304,0)</f>
        <v>0</v>
      </c>
      <c r="BF304" s="246">
        <f>IF(N304="snížená",J304,0)</f>
        <v>0</v>
      </c>
      <c r="BG304" s="246">
        <f>IF(N304="zákl. přenesená",J304,0)</f>
        <v>0</v>
      </c>
      <c r="BH304" s="246">
        <f>IF(N304="sníž. přenesená",J304,0)</f>
        <v>0</v>
      </c>
      <c r="BI304" s="246">
        <f>IF(N304="nulová",J304,0)</f>
        <v>0</v>
      </c>
      <c r="BJ304" s="25" t="s">
        <v>83</v>
      </c>
      <c r="BK304" s="246">
        <f>ROUND(I304*H304,2)</f>
        <v>0</v>
      </c>
      <c r="BL304" s="25" t="s">
        <v>430</v>
      </c>
      <c r="BM304" s="25" t="s">
        <v>2512</v>
      </c>
    </row>
    <row r="305" s="1" customFormat="1" ht="16.5" customHeight="1">
      <c r="B305" s="47"/>
      <c r="C305" s="235" t="s">
        <v>1454</v>
      </c>
      <c r="D305" s="235" t="s">
        <v>185</v>
      </c>
      <c r="E305" s="236" t="s">
        <v>2513</v>
      </c>
      <c r="F305" s="237" t="s">
        <v>2514</v>
      </c>
      <c r="G305" s="238" t="s">
        <v>257</v>
      </c>
      <c r="H305" s="239">
        <v>1</v>
      </c>
      <c r="I305" s="240"/>
      <c r="J305" s="241">
        <f>ROUND(I305*H305,2)</f>
        <v>0</v>
      </c>
      <c r="K305" s="237" t="s">
        <v>21</v>
      </c>
      <c r="L305" s="73"/>
      <c r="M305" s="242" t="s">
        <v>21</v>
      </c>
      <c r="N305" s="243" t="s">
        <v>46</v>
      </c>
      <c r="O305" s="48"/>
      <c r="P305" s="244">
        <f>O305*H305</f>
        <v>0</v>
      </c>
      <c r="Q305" s="244">
        <v>0</v>
      </c>
      <c r="R305" s="244">
        <f>Q305*H305</f>
        <v>0</v>
      </c>
      <c r="S305" s="244">
        <v>0</v>
      </c>
      <c r="T305" s="245">
        <f>S305*H305</f>
        <v>0</v>
      </c>
      <c r="AR305" s="25" t="s">
        <v>430</v>
      </c>
      <c r="AT305" s="25" t="s">
        <v>185</v>
      </c>
      <c r="AU305" s="25" t="s">
        <v>83</v>
      </c>
      <c r="AY305" s="25" t="s">
        <v>182</v>
      </c>
      <c r="BE305" s="246">
        <f>IF(N305="základní",J305,0)</f>
        <v>0</v>
      </c>
      <c r="BF305" s="246">
        <f>IF(N305="snížená",J305,0)</f>
        <v>0</v>
      </c>
      <c r="BG305" s="246">
        <f>IF(N305="zákl. přenesená",J305,0)</f>
        <v>0</v>
      </c>
      <c r="BH305" s="246">
        <f>IF(N305="sníž. přenesená",J305,0)</f>
        <v>0</v>
      </c>
      <c r="BI305" s="246">
        <f>IF(N305="nulová",J305,0)</f>
        <v>0</v>
      </c>
      <c r="BJ305" s="25" t="s">
        <v>83</v>
      </c>
      <c r="BK305" s="246">
        <f>ROUND(I305*H305,2)</f>
        <v>0</v>
      </c>
      <c r="BL305" s="25" t="s">
        <v>430</v>
      </c>
      <c r="BM305" s="25" t="s">
        <v>2515</v>
      </c>
    </row>
    <row r="306" s="1" customFormat="1" ht="16.5" customHeight="1">
      <c r="B306" s="47"/>
      <c r="C306" s="235" t="s">
        <v>1458</v>
      </c>
      <c r="D306" s="235" t="s">
        <v>185</v>
      </c>
      <c r="E306" s="236" t="s">
        <v>2516</v>
      </c>
      <c r="F306" s="237" t="s">
        <v>2517</v>
      </c>
      <c r="G306" s="238" t="s">
        <v>257</v>
      </c>
      <c r="H306" s="239">
        <v>1</v>
      </c>
      <c r="I306" s="240"/>
      <c r="J306" s="241">
        <f>ROUND(I306*H306,2)</f>
        <v>0</v>
      </c>
      <c r="K306" s="237" t="s">
        <v>21</v>
      </c>
      <c r="L306" s="73"/>
      <c r="M306" s="242" t="s">
        <v>21</v>
      </c>
      <c r="N306" s="243" t="s">
        <v>46</v>
      </c>
      <c r="O306" s="48"/>
      <c r="P306" s="244">
        <f>O306*H306</f>
        <v>0</v>
      </c>
      <c r="Q306" s="244">
        <v>0</v>
      </c>
      <c r="R306" s="244">
        <f>Q306*H306</f>
        <v>0</v>
      </c>
      <c r="S306" s="244">
        <v>0</v>
      </c>
      <c r="T306" s="245">
        <f>S306*H306</f>
        <v>0</v>
      </c>
      <c r="AR306" s="25" t="s">
        <v>430</v>
      </c>
      <c r="AT306" s="25" t="s">
        <v>185</v>
      </c>
      <c r="AU306" s="25" t="s">
        <v>83</v>
      </c>
      <c r="AY306" s="25" t="s">
        <v>182</v>
      </c>
      <c r="BE306" s="246">
        <f>IF(N306="základní",J306,0)</f>
        <v>0</v>
      </c>
      <c r="BF306" s="246">
        <f>IF(N306="snížená",J306,0)</f>
        <v>0</v>
      </c>
      <c r="BG306" s="246">
        <f>IF(N306="zákl. přenesená",J306,0)</f>
        <v>0</v>
      </c>
      <c r="BH306" s="246">
        <f>IF(N306="sníž. přenesená",J306,0)</f>
        <v>0</v>
      </c>
      <c r="BI306" s="246">
        <f>IF(N306="nulová",J306,0)</f>
        <v>0</v>
      </c>
      <c r="BJ306" s="25" t="s">
        <v>83</v>
      </c>
      <c r="BK306" s="246">
        <f>ROUND(I306*H306,2)</f>
        <v>0</v>
      </c>
      <c r="BL306" s="25" t="s">
        <v>430</v>
      </c>
      <c r="BM306" s="25" t="s">
        <v>2518</v>
      </c>
    </row>
    <row r="307" s="1" customFormat="1" ht="16.5" customHeight="1">
      <c r="B307" s="47"/>
      <c r="C307" s="235" t="s">
        <v>1462</v>
      </c>
      <c r="D307" s="235" t="s">
        <v>185</v>
      </c>
      <c r="E307" s="236" t="s">
        <v>2519</v>
      </c>
      <c r="F307" s="237" t="s">
        <v>2520</v>
      </c>
      <c r="G307" s="238" t="s">
        <v>1210</v>
      </c>
      <c r="H307" s="239">
        <v>1</v>
      </c>
      <c r="I307" s="240"/>
      <c r="J307" s="241">
        <f>ROUND(I307*H307,2)</f>
        <v>0</v>
      </c>
      <c r="K307" s="237" t="s">
        <v>21</v>
      </c>
      <c r="L307" s="73"/>
      <c r="M307" s="242" t="s">
        <v>21</v>
      </c>
      <c r="N307" s="243" t="s">
        <v>46</v>
      </c>
      <c r="O307" s="48"/>
      <c r="P307" s="244">
        <f>O307*H307</f>
        <v>0</v>
      </c>
      <c r="Q307" s="244">
        <v>0</v>
      </c>
      <c r="R307" s="244">
        <f>Q307*H307</f>
        <v>0</v>
      </c>
      <c r="S307" s="244">
        <v>0</v>
      </c>
      <c r="T307" s="245">
        <f>S307*H307</f>
        <v>0</v>
      </c>
      <c r="AR307" s="25" t="s">
        <v>430</v>
      </c>
      <c r="AT307" s="25" t="s">
        <v>185</v>
      </c>
      <c r="AU307" s="25" t="s">
        <v>83</v>
      </c>
      <c r="AY307" s="25" t="s">
        <v>182</v>
      </c>
      <c r="BE307" s="246">
        <f>IF(N307="základní",J307,0)</f>
        <v>0</v>
      </c>
      <c r="BF307" s="246">
        <f>IF(N307="snížená",J307,0)</f>
        <v>0</v>
      </c>
      <c r="BG307" s="246">
        <f>IF(N307="zákl. přenesená",J307,0)</f>
        <v>0</v>
      </c>
      <c r="BH307" s="246">
        <f>IF(N307="sníž. přenesená",J307,0)</f>
        <v>0</v>
      </c>
      <c r="BI307" s="246">
        <f>IF(N307="nulová",J307,0)</f>
        <v>0</v>
      </c>
      <c r="BJ307" s="25" t="s">
        <v>83</v>
      </c>
      <c r="BK307" s="246">
        <f>ROUND(I307*H307,2)</f>
        <v>0</v>
      </c>
      <c r="BL307" s="25" t="s">
        <v>430</v>
      </c>
      <c r="BM307" s="25" t="s">
        <v>2521</v>
      </c>
    </row>
    <row r="308" s="1" customFormat="1" ht="16.5" customHeight="1">
      <c r="B308" s="47"/>
      <c r="C308" s="235" t="s">
        <v>1466</v>
      </c>
      <c r="D308" s="235" t="s">
        <v>185</v>
      </c>
      <c r="E308" s="236" t="s">
        <v>2522</v>
      </c>
      <c r="F308" s="237" t="s">
        <v>2523</v>
      </c>
      <c r="G308" s="238" t="s">
        <v>303</v>
      </c>
      <c r="H308" s="239">
        <v>0.69699999999999995</v>
      </c>
      <c r="I308" s="240"/>
      <c r="J308" s="241">
        <f>ROUND(I308*H308,2)</f>
        <v>0</v>
      </c>
      <c r="K308" s="237" t="s">
        <v>21</v>
      </c>
      <c r="L308" s="73"/>
      <c r="M308" s="242" t="s">
        <v>21</v>
      </c>
      <c r="N308" s="243" t="s">
        <v>46</v>
      </c>
      <c r="O308" s="48"/>
      <c r="P308" s="244">
        <f>O308*H308</f>
        <v>0</v>
      </c>
      <c r="Q308" s="244">
        <v>0</v>
      </c>
      <c r="R308" s="244">
        <f>Q308*H308</f>
        <v>0</v>
      </c>
      <c r="S308" s="244">
        <v>0</v>
      </c>
      <c r="T308" s="245">
        <f>S308*H308</f>
        <v>0</v>
      </c>
      <c r="AR308" s="25" t="s">
        <v>430</v>
      </c>
      <c r="AT308" s="25" t="s">
        <v>185</v>
      </c>
      <c r="AU308" s="25" t="s">
        <v>83</v>
      </c>
      <c r="AY308" s="25" t="s">
        <v>182</v>
      </c>
      <c r="BE308" s="246">
        <f>IF(N308="základní",J308,0)</f>
        <v>0</v>
      </c>
      <c r="BF308" s="246">
        <f>IF(N308="snížená",J308,0)</f>
        <v>0</v>
      </c>
      <c r="BG308" s="246">
        <f>IF(N308="zákl. přenesená",J308,0)</f>
        <v>0</v>
      </c>
      <c r="BH308" s="246">
        <f>IF(N308="sníž. přenesená",J308,0)</f>
        <v>0</v>
      </c>
      <c r="BI308" s="246">
        <f>IF(N308="nulová",J308,0)</f>
        <v>0</v>
      </c>
      <c r="BJ308" s="25" t="s">
        <v>83</v>
      </c>
      <c r="BK308" s="246">
        <f>ROUND(I308*H308,2)</f>
        <v>0</v>
      </c>
      <c r="BL308" s="25" t="s">
        <v>430</v>
      </c>
      <c r="BM308" s="25" t="s">
        <v>2524</v>
      </c>
    </row>
    <row r="309" s="11" customFormat="1" ht="37.44" customHeight="1">
      <c r="B309" s="219"/>
      <c r="C309" s="220"/>
      <c r="D309" s="221" t="s">
        <v>74</v>
      </c>
      <c r="E309" s="222" t="s">
        <v>2525</v>
      </c>
      <c r="F309" s="222" t="s">
        <v>2526</v>
      </c>
      <c r="G309" s="220"/>
      <c r="H309" s="220"/>
      <c r="I309" s="223"/>
      <c r="J309" s="224">
        <f>BK309</f>
        <v>0</v>
      </c>
      <c r="K309" s="220"/>
      <c r="L309" s="225"/>
      <c r="M309" s="226"/>
      <c r="N309" s="227"/>
      <c r="O309" s="227"/>
      <c r="P309" s="228">
        <f>SUM(P310:P312)</f>
        <v>0</v>
      </c>
      <c r="Q309" s="227"/>
      <c r="R309" s="228">
        <f>SUM(R310:R312)</f>
        <v>0</v>
      </c>
      <c r="S309" s="227"/>
      <c r="T309" s="229">
        <f>SUM(T310:T312)</f>
        <v>0</v>
      </c>
      <c r="AR309" s="230" t="s">
        <v>83</v>
      </c>
      <c r="AT309" s="231" t="s">
        <v>74</v>
      </c>
      <c r="AU309" s="231" t="s">
        <v>75</v>
      </c>
      <c r="AY309" s="230" t="s">
        <v>182</v>
      </c>
      <c r="BK309" s="232">
        <f>SUM(BK310:BK312)</f>
        <v>0</v>
      </c>
    </row>
    <row r="310" s="1" customFormat="1" ht="25.5" customHeight="1">
      <c r="B310" s="47"/>
      <c r="C310" s="235" t="s">
        <v>1470</v>
      </c>
      <c r="D310" s="235" t="s">
        <v>185</v>
      </c>
      <c r="E310" s="236" t="s">
        <v>2527</v>
      </c>
      <c r="F310" s="237" t="s">
        <v>2528</v>
      </c>
      <c r="G310" s="238" t="s">
        <v>257</v>
      </c>
      <c r="H310" s="239">
        <v>1</v>
      </c>
      <c r="I310" s="240"/>
      <c r="J310" s="241">
        <f>ROUND(I310*H310,2)</f>
        <v>0</v>
      </c>
      <c r="K310" s="237" t="s">
        <v>21</v>
      </c>
      <c r="L310" s="73"/>
      <c r="M310" s="242" t="s">
        <v>21</v>
      </c>
      <c r="N310" s="243" t="s">
        <v>46</v>
      </c>
      <c r="O310" s="48"/>
      <c r="P310" s="244">
        <f>O310*H310</f>
        <v>0</v>
      </c>
      <c r="Q310" s="244">
        <v>0</v>
      </c>
      <c r="R310" s="244">
        <f>Q310*H310</f>
        <v>0</v>
      </c>
      <c r="S310" s="244">
        <v>0</v>
      </c>
      <c r="T310" s="245">
        <f>S310*H310</f>
        <v>0</v>
      </c>
      <c r="AR310" s="25" t="s">
        <v>198</v>
      </c>
      <c r="AT310" s="25" t="s">
        <v>185</v>
      </c>
      <c r="AU310" s="25" t="s">
        <v>83</v>
      </c>
      <c r="AY310" s="25" t="s">
        <v>182</v>
      </c>
      <c r="BE310" s="246">
        <f>IF(N310="základní",J310,0)</f>
        <v>0</v>
      </c>
      <c r="BF310" s="246">
        <f>IF(N310="snížená",J310,0)</f>
        <v>0</v>
      </c>
      <c r="BG310" s="246">
        <f>IF(N310="zákl. přenesená",J310,0)</f>
        <v>0</v>
      </c>
      <c r="BH310" s="246">
        <f>IF(N310="sníž. přenesená",J310,0)</f>
        <v>0</v>
      </c>
      <c r="BI310" s="246">
        <f>IF(N310="nulová",J310,0)</f>
        <v>0</v>
      </c>
      <c r="BJ310" s="25" t="s">
        <v>83</v>
      </c>
      <c r="BK310" s="246">
        <f>ROUND(I310*H310,2)</f>
        <v>0</v>
      </c>
      <c r="BL310" s="25" t="s">
        <v>198</v>
      </c>
      <c r="BM310" s="25" t="s">
        <v>2529</v>
      </c>
    </row>
    <row r="311" s="1" customFormat="1" ht="25.5" customHeight="1">
      <c r="B311" s="47"/>
      <c r="C311" s="235" t="s">
        <v>1474</v>
      </c>
      <c r="D311" s="235" t="s">
        <v>185</v>
      </c>
      <c r="E311" s="236" t="s">
        <v>2530</v>
      </c>
      <c r="F311" s="237" t="s">
        <v>2531</v>
      </c>
      <c r="G311" s="238" t="s">
        <v>257</v>
      </c>
      <c r="H311" s="239">
        <v>1</v>
      </c>
      <c r="I311" s="240"/>
      <c r="J311" s="241">
        <f>ROUND(I311*H311,2)</f>
        <v>0</v>
      </c>
      <c r="K311" s="237" t="s">
        <v>21</v>
      </c>
      <c r="L311" s="73"/>
      <c r="M311" s="242" t="s">
        <v>21</v>
      </c>
      <c r="N311" s="243" t="s">
        <v>46</v>
      </c>
      <c r="O311" s="48"/>
      <c r="P311" s="244">
        <f>O311*H311</f>
        <v>0</v>
      </c>
      <c r="Q311" s="244">
        <v>0</v>
      </c>
      <c r="R311" s="244">
        <f>Q311*H311</f>
        <v>0</v>
      </c>
      <c r="S311" s="244">
        <v>0</v>
      </c>
      <c r="T311" s="245">
        <f>S311*H311</f>
        <v>0</v>
      </c>
      <c r="AR311" s="25" t="s">
        <v>198</v>
      </c>
      <c r="AT311" s="25" t="s">
        <v>185</v>
      </c>
      <c r="AU311" s="25" t="s">
        <v>83</v>
      </c>
      <c r="AY311" s="25" t="s">
        <v>182</v>
      </c>
      <c r="BE311" s="246">
        <f>IF(N311="základní",J311,0)</f>
        <v>0</v>
      </c>
      <c r="BF311" s="246">
        <f>IF(N311="snížená",J311,0)</f>
        <v>0</v>
      </c>
      <c r="BG311" s="246">
        <f>IF(N311="zákl. přenesená",J311,0)</f>
        <v>0</v>
      </c>
      <c r="BH311" s="246">
        <f>IF(N311="sníž. přenesená",J311,0)</f>
        <v>0</v>
      </c>
      <c r="BI311" s="246">
        <f>IF(N311="nulová",J311,0)</f>
        <v>0</v>
      </c>
      <c r="BJ311" s="25" t="s">
        <v>83</v>
      </c>
      <c r="BK311" s="246">
        <f>ROUND(I311*H311,2)</f>
        <v>0</v>
      </c>
      <c r="BL311" s="25" t="s">
        <v>198</v>
      </c>
      <c r="BM311" s="25" t="s">
        <v>2532</v>
      </c>
    </row>
    <row r="312" s="1" customFormat="1" ht="16.5" customHeight="1">
      <c r="B312" s="47"/>
      <c r="C312" s="235" t="s">
        <v>1478</v>
      </c>
      <c r="D312" s="235" t="s">
        <v>185</v>
      </c>
      <c r="E312" s="236" t="s">
        <v>2533</v>
      </c>
      <c r="F312" s="237" t="s">
        <v>2534</v>
      </c>
      <c r="G312" s="238" t="s">
        <v>257</v>
      </c>
      <c r="H312" s="239">
        <v>1</v>
      </c>
      <c r="I312" s="240"/>
      <c r="J312" s="241">
        <f>ROUND(I312*H312,2)</f>
        <v>0</v>
      </c>
      <c r="K312" s="237" t="s">
        <v>21</v>
      </c>
      <c r="L312" s="73"/>
      <c r="M312" s="242" t="s">
        <v>21</v>
      </c>
      <c r="N312" s="243" t="s">
        <v>46</v>
      </c>
      <c r="O312" s="48"/>
      <c r="P312" s="244">
        <f>O312*H312</f>
        <v>0</v>
      </c>
      <c r="Q312" s="244">
        <v>0</v>
      </c>
      <c r="R312" s="244">
        <f>Q312*H312</f>
        <v>0</v>
      </c>
      <c r="S312" s="244">
        <v>0</v>
      </c>
      <c r="T312" s="245">
        <f>S312*H312</f>
        <v>0</v>
      </c>
      <c r="AR312" s="25" t="s">
        <v>198</v>
      </c>
      <c r="AT312" s="25" t="s">
        <v>185</v>
      </c>
      <c r="AU312" s="25" t="s">
        <v>83</v>
      </c>
      <c r="AY312" s="25" t="s">
        <v>182</v>
      </c>
      <c r="BE312" s="246">
        <f>IF(N312="základní",J312,0)</f>
        <v>0</v>
      </c>
      <c r="BF312" s="246">
        <f>IF(N312="snížená",J312,0)</f>
        <v>0</v>
      </c>
      <c r="BG312" s="246">
        <f>IF(N312="zákl. přenesená",J312,0)</f>
        <v>0</v>
      </c>
      <c r="BH312" s="246">
        <f>IF(N312="sníž. přenesená",J312,0)</f>
        <v>0</v>
      </c>
      <c r="BI312" s="246">
        <f>IF(N312="nulová",J312,0)</f>
        <v>0</v>
      </c>
      <c r="BJ312" s="25" t="s">
        <v>83</v>
      </c>
      <c r="BK312" s="246">
        <f>ROUND(I312*H312,2)</f>
        <v>0</v>
      </c>
      <c r="BL312" s="25" t="s">
        <v>198</v>
      </c>
      <c r="BM312" s="25" t="s">
        <v>2535</v>
      </c>
    </row>
    <row r="313" s="11" customFormat="1" ht="37.44" customHeight="1">
      <c r="B313" s="219"/>
      <c r="C313" s="220"/>
      <c r="D313" s="221" t="s">
        <v>74</v>
      </c>
      <c r="E313" s="222" t="s">
        <v>2536</v>
      </c>
      <c r="F313" s="222" t="s">
        <v>2537</v>
      </c>
      <c r="G313" s="220"/>
      <c r="H313" s="220"/>
      <c r="I313" s="223"/>
      <c r="J313" s="224">
        <f>BK313</f>
        <v>0</v>
      </c>
      <c r="K313" s="220"/>
      <c r="L313" s="225"/>
      <c r="M313" s="226"/>
      <c r="N313" s="227"/>
      <c r="O313" s="227"/>
      <c r="P313" s="228">
        <f>SUM(P314:P315)</f>
        <v>0</v>
      </c>
      <c r="Q313" s="227"/>
      <c r="R313" s="228">
        <f>SUM(R314:R315)</f>
        <v>0</v>
      </c>
      <c r="S313" s="227"/>
      <c r="T313" s="229">
        <f>SUM(T314:T315)</f>
        <v>0</v>
      </c>
      <c r="AR313" s="230" t="s">
        <v>83</v>
      </c>
      <c r="AT313" s="231" t="s">
        <v>74</v>
      </c>
      <c r="AU313" s="231" t="s">
        <v>75</v>
      </c>
      <c r="AY313" s="230" t="s">
        <v>182</v>
      </c>
      <c r="BK313" s="232">
        <f>SUM(BK314:BK315)</f>
        <v>0</v>
      </c>
    </row>
    <row r="314" s="1" customFormat="1" ht="16.5" customHeight="1">
      <c r="B314" s="47"/>
      <c r="C314" s="235" t="s">
        <v>1482</v>
      </c>
      <c r="D314" s="235" t="s">
        <v>185</v>
      </c>
      <c r="E314" s="236" t="s">
        <v>2538</v>
      </c>
      <c r="F314" s="237" t="s">
        <v>2539</v>
      </c>
      <c r="G314" s="238" t="s">
        <v>257</v>
      </c>
      <c r="H314" s="239">
        <v>1</v>
      </c>
      <c r="I314" s="240"/>
      <c r="J314" s="241">
        <f>ROUND(I314*H314,2)</f>
        <v>0</v>
      </c>
      <c r="K314" s="237" t="s">
        <v>21</v>
      </c>
      <c r="L314" s="73"/>
      <c r="M314" s="242" t="s">
        <v>21</v>
      </c>
      <c r="N314" s="243" t="s">
        <v>46</v>
      </c>
      <c r="O314" s="48"/>
      <c r="P314" s="244">
        <f>O314*H314</f>
        <v>0</v>
      </c>
      <c r="Q314" s="244">
        <v>0</v>
      </c>
      <c r="R314" s="244">
        <f>Q314*H314</f>
        <v>0</v>
      </c>
      <c r="S314" s="244">
        <v>0</v>
      </c>
      <c r="T314" s="245">
        <f>S314*H314</f>
        <v>0</v>
      </c>
      <c r="AR314" s="25" t="s">
        <v>198</v>
      </c>
      <c r="AT314" s="25" t="s">
        <v>185</v>
      </c>
      <c r="AU314" s="25" t="s">
        <v>83</v>
      </c>
      <c r="AY314" s="25" t="s">
        <v>182</v>
      </c>
      <c r="BE314" s="246">
        <f>IF(N314="základní",J314,0)</f>
        <v>0</v>
      </c>
      <c r="BF314" s="246">
        <f>IF(N314="snížená",J314,0)</f>
        <v>0</v>
      </c>
      <c r="BG314" s="246">
        <f>IF(N314="zákl. přenesená",J314,0)</f>
        <v>0</v>
      </c>
      <c r="BH314" s="246">
        <f>IF(N314="sníž. přenesená",J314,0)</f>
        <v>0</v>
      </c>
      <c r="BI314" s="246">
        <f>IF(N314="nulová",J314,0)</f>
        <v>0</v>
      </c>
      <c r="BJ314" s="25" t="s">
        <v>83</v>
      </c>
      <c r="BK314" s="246">
        <f>ROUND(I314*H314,2)</f>
        <v>0</v>
      </c>
      <c r="BL314" s="25" t="s">
        <v>198</v>
      </c>
      <c r="BM314" s="25" t="s">
        <v>2540</v>
      </c>
    </row>
    <row r="315" s="1" customFormat="1" ht="16.5" customHeight="1">
      <c r="B315" s="47"/>
      <c r="C315" s="235" t="s">
        <v>1486</v>
      </c>
      <c r="D315" s="235" t="s">
        <v>185</v>
      </c>
      <c r="E315" s="236" t="s">
        <v>2541</v>
      </c>
      <c r="F315" s="237" t="s">
        <v>2542</v>
      </c>
      <c r="G315" s="238" t="s">
        <v>257</v>
      </c>
      <c r="H315" s="239">
        <v>1</v>
      </c>
      <c r="I315" s="240"/>
      <c r="J315" s="241">
        <f>ROUND(I315*H315,2)</f>
        <v>0</v>
      </c>
      <c r="K315" s="237" t="s">
        <v>21</v>
      </c>
      <c r="L315" s="73"/>
      <c r="M315" s="242" t="s">
        <v>21</v>
      </c>
      <c r="N315" s="243" t="s">
        <v>46</v>
      </c>
      <c r="O315" s="48"/>
      <c r="P315" s="244">
        <f>O315*H315</f>
        <v>0</v>
      </c>
      <c r="Q315" s="244">
        <v>0</v>
      </c>
      <c r="R315" s="244">
        <f>Q315*H315</f>
        <v>0</v>
      </c>
      <c r="S315" s="244">
        <v>0</v>
      </c>
      <c r="T315" s="245">
        <f>S315*H315</f>
        <v>0</v>
      </c>
      <c r="AR315" s="25" t="s">
        <v>198</v>
      </c>
      <c r="AT315" s="25" t="s">
        <v>185</v>
      </c>
      <c r="AU315" s="25" t="s">
        <v>83</v>
      </c>
      <c r="AY315" s="25" t="s">
        <v>182</v>
      </c>
      <c r="BE315" s="246">
        <f>IF(N315="základní",J315,0)</f>
        <v>0</v>
      </c>
      <c r="BF315" s="246">
        <f>IF(N315="snížená",J315,0)</f>
        <v>0</v>
      </c>
      <c r="BG315" s="246">
        <f>IF(N315="zákl. přenesená",J315,0)</f>
        <v>0</v>
      </c>
      <c r="BH315" s="246">
        <f>IF(N315="sníž. přenesená",J315,0)</f>
        <v>0</v>
      </c>
      <c r="BI315" s="246">
        <f>IF(N315="nulová",J315,0)</f>
        <v>0</v>
      </c>
      <c r="BJ315" s="25" t="s">
        <v>83</v>
      </c>
      <c r="BK315" s="246">
        <f>ROUND(I315*H315,2)</f>
        <v>0</v>
      </c>
      <c r="BL315" s="25" t="s">
        <v>198</v>
      </c>
      <c r="BM315" s="25" t="s">
        <v>2543</v>
      </c>
    </row>
    <row r="316" s="11" customFormat="1" ht="37.44" customHeight="1">
      <c r="B316" s="219"/>
      <c r="C316" s="220"/>
      <c r="D316" s="221" t="s">
        <v>74</v>
      </c>
      <c r="E316" s="222" t="s">
        <v>2544</v>
      </c>
      <c r="F316" s="222" t="s">
        <v>2545</v>
      </c>
      <c r="G316" s="220"/>
      <c r="H316" s="220"/>
      <c r="I316" s="223"/>
      <c r="J316" s="224">
        <f>BK316</f>
        <v>0</v>
      </c>
      <c r="K316" s="220"/>
      <c r="L316" s="225"/>
      <c r="M316" s="226"/>
      <c r="N316" s="227"/>
      <c r="O316" s="227"/>
      <c r="P316" s="228">
        <f>SUM(P317:P340)</f>
        <v>0</v>
      </c>
      <c r="Q316" s="227"/>
      <c r="R316" s="228">
        <f>SUM(R317:R340)</f>
        <v>0</v>
      </c>
      <c r="S316" s="227"/>
      <c r="T316" s="229">
        <f>SUM(T317:T340)</f>
        <v>0</v>
      </c>
      <c r="AR316" s="230" t="s">
        <v>83</v>
      </c>
      <c r="AT316" s="231" t="s">
        <v>74</v>
      </c>
      <c r="AU316" s="231" t="s">
        <v>75</v>
      </c>
      <c r="AY316" s="230" t="s">
        <v>182</v>
      </c>
      <c r="BK316" s="232">
        <f>SUM(BK317:BK340)</f>
        <v>0</v>
      </c>
    </row>
    <row r="317" s="1" customFormat="1" ht="16.5" customHeight="1">
      <c r="B317" s="47"/>
      <c r="C317" s="235" t="s">
        <v>1490</v>
      </c>
      <c r="D317" s="235" t="s">
        <v>185</v>
      </c>
      <c r="E317" s="236" t="s">
        <v>2546</v>
      </c>
      <c r="F317" s="237" t="s">
        <v>2547</v>
      </c>
      <c r="G317" s="238" t="s">
        <v>613</v>
      </c>
      <c r="H317" s="239">
        <v>224.69999999999999</v>
      </c>
      <c r="I317" s="240"/>
      <c r="J317" s="241">
        <f>ROUND(I317*H317,2)</f>
        <v>0</v>
      </c>
      <c r="K317" s="237" t="s">
        <v>21</v>
      </c>
      <c r="L317" s="73"/>
      <c r="M317" s="242" t="s">
        <v>21</v>
      </c>
      <c r="N317" s="243" t="s">
        <v>46</v>
      </c>
      <c r="O317" s="48"/>
      <c r="P317" s="244">
        <f>O317*H317</f>
        <v>0</v>
      </c>
      <c r="Q317" s="244">
        <v>0</v>
      </c>
      <c r="R317" s="244">
        <f>Q317*H317</f>
        <v>0</v>
      </c>
      <c r="S317" s="244">
        <v>0</v>
      </c>
      <c r="T317" s="245">
        <f>S317*H317</f>
        <v>0</v>
      </c>
      <c r="AR317" s="25" t="s">
        <v>198</v>
      </c>
      <c r="AT317" s="25" t="s">
        <v>185</v>
      </c>
      <c r="AU317" s="25" t="s">
        <v>83</v>
      </c>
      <c r="AY317" s="25" t="s">
        <v>182</v>
      </c>
      <c r="BE317" s="246">
        <f>IF(N317="základní",J317,0)</f>
        <v>0</v>
      </c>
      <c r="BF317" s="246">
        <f>IF(N317="snížená",J317,0)</f>
        <v>0</v>
      </c>
      <c r="BG317" s="246">
        <f>IF(N317="zákl. přenesená",J317,0)</f>
        <v>0</v>
      </c>
      <c r="BH317" s="246">
        <f>IF(N317="sníž. přenesená",J317,0)</f>
        <v>0</v>
      </c>
      <c r="BI317" s="246">
        <f>IF(N317="nulová",J317,0)</f>
        <v>0</v>
      </c>
      <c r="BJ317" s="25" t="s">
        <v>83</v>
      </c>
      <c r="BK317" s="246">
        <f>ROUND(I317*H317,2)</f>
        <v>0</v>
      </c>
      <c r="BL317" s="25" t="s">
        <v>198</v>
      </c>
      <c r="BM317" s="25" t="s">
        <v>2548</v>
      </c>
    </row>
    <row r="318" s="1" customFormat="1" ht="16.5" customHeight="1">
      <c r="B318" s="47"/>
      <c r="C318" s="235" t="s">
        <v>1494</v>
      </c>
      <c r="D318" s="235" t="s">
        <v>185</v>
      </c>
      <c r="E318" s="236" t="s">
        <v>2549</v>
      </c>
      <c r="F318" s="237" t="s">
        <v>2550</v>
      </c>
      <c r="G318" s="238" t="s">
        <v>613</v>
      </c>
      <c r="H318" s="239">
        <v>32.299999999999997</v>
      </c>
      <c r="I318" s="240"/>
      <c r="J318" s="241">
        <f>ROUND(I318*H318,2)</f>
        <v>0</v>
      </c>
      <c r="K318" s="237" t="s">
        <v>21</v>
      </c>
      <c r="L318" s="73"/>
      <c r="M318" s="242" t="s">
        <v>21</v>
      </c>
      <c r="N318" s="243" t="s">
        <v>46</v>
      </c>
      <c r="O318" s="48"/>
      <c r="P318" s="244">
        <f>O318*H318</f>
        <v>0</v>
      </c>
      <c r="Q318" s="244">
        <v>0</v>
      </c>
      <c r="R318" s="244">
        <f>Q318*H318</f>
        <v>0</v>
      </c>
      <c r="S318" s="244">
        <v>0</v>
      </c>
      <c r="T318" s="245">
        <f>S318*H318</f>
        <v>0</v>
      </c>
      <c r="AR318" s="25" t="s">
        <v>198</v>
      </c>
      <c r="AT318" s="25" t="s">
        <v>185</v>
      </c>
      <c r="AU318" s="25" t="s">
        <v>83</v>
      </c>
      <c r="AY318" s="25" t="s">
        <v>182</v>
      </c>
      <c r="BE318" s="246">
        <f>IF(N318="základní",J318,0)</f>
        <v>0</v>
      </c>
      <c r="BF318" s="246">
        <f>IF(N318="snížená",J318,0)</f>
        <v>0</v>
      </c>
      <c r="BG318" s="246">
        <f>IF(N318="zákl. přenesená",J318,0)</f>
        <v>0</v>
      </c>
      <c r="BH318" s="246">
        <f>IF(N318="sníž. přenesená",J318,0)</f>
        <v>0</v>
      </c>
      <c r="BI318" s="246">
        <f>IF(N318="nulová",J318,0)</f>
        <v>0</v>
      </c>
      <c r="BJ318" s="25" t="s">
        <v>83</v>
      </c>
      <c r="BK318" s="246">
        <f>ROUND(I318*H318,2)</f>
        <v>0</v>
      </c>
      <c r="BL318" s="25" t="s">
        <v>198</v>
      </c>
      <c r="BM318" s="25" t="s">
        <v>2551</v>
      </c>
    </row>
    <row r="319" s="1" customFormat="1" ht="16.5" customHeight="1">
      <c r="B319" s="47"/>
      <c r="C319" s="235" t="s">
        <v>1498</v>
      </c>
      <c r="D319" s="235" t="s">
        <v>185</v>
      </c>
      <c r="E319" s="236" t="s">
        <v>2552</v>
      </c>
      <c r="F319" s="237" t="s">
        <v>2553</v>
      </c>
      <c r="G319" s="238" t="s">
        <v>257</v>
      </c>
      <c r="H319" s="239">
        <v>2</v>
      </c>
      <c r="I319" s="240"/>
      <c r="J319" s="241">
        <f>ROUND(I319*H319,2)</f>
        <v>0</v>
      </c>
      <c r="K319" s="237" t="s">
        <v>21</v>
      </c>
      <c r="L319" s="73"/>
      <c r="M319" s="242" t="s">
        <v>21</v>
      </c>
      <c r="N319" s="243" t="s">
        <v>46</v>
      </c>
      <c r="O319" s="48"/>
      <c r="P319" s="244">
        <f>O319*H319</f>
        <v>0</v>
      </c>
      <c r="Q319" s="244">
        <v>0</v>
      </c>
      <c r="R319" s="244">
        <f>Q319*H319</f>
        <v>0</v>
      </c>
      <c r="S319" s="244">
        <v>0</v>
      </c>
      <c r="T319" s="245">
        <f>S319*H319</f>
        <v>0</v>
      </c>
      <c r="AR319" s="25" t="s">
        <v>198</v>
      </c>
      <c r="AT319" s="25" t="s">
        <v>185</v>
      </c>
      <c r="AU319" s="25" t="s">
        <v>83</v>
      </c>
      <c r="AY319" s="25" t="s">
        <v>182</v>
      </c>
      <c r="BE319" s="246">
        <f>IF(N319="základní",J319,0)</f>
        <v>0</v>
      </c>
      <c r="BF319" s="246">
        <f>IF(N319="snížená",J319,0)</f>
        <v>0</v>
      </c>
      <c r="BG319" s="246">
        <f>IF(N319="zákl. přenesená",J319,0)</f>
        <v>0</v>
      </c>
      <c r="BH319" s="246">
        <f>IF(N319="sníž. přenesená",J319,0)</f>
        <v>0</v>
      </c>
      <c r="BI319" s="246">
        <f>IF(N319="nulová",J319,0)</f>
        <v>0</v>
      </c>
      <c r="BJ319" s="25" t="s">
        <v>83</v>
      </c>
      <c r="BK319" s="246">
        <f>ROUND(I319*H319,2)</f>
        <v>0</v>
      </c>
      <c r="BL319" s="25" t="s">
        <v>198</v>
      </c>
      <c r="BM319" s="25" t="s">
        <v>2554</v>
      </c>
    </row>
    <row r="320" s="1" customFormat="1" ht="16.5" customHeight="1">
      <c r="B320" s="47"/>
      <c r="C320" s="235" t="s">
        <v>1502</v>
      </c>
      <c r="D320" s="235" t="s">
        <v>185</v>
      </c>
      <c r="E320" s="236" t="s">
        <v>2555</v>
      </c>
      <c r="F320" s="237" t="s">
        <v>2556</v>
      </c>
      <c r="G320" s="238" t="s">
        <v>613</v>
      </c>
      <c r="H320" s="239">
        <v>199.65000000000001</v>
      </c>
      <c r="I320" s="240"/>
      <c r="J320" s="241">
        <f>ROUND(I320*H320,2)</f>
        <v>0</v>
      </c>
      <c r="K320" s="237" t="s">
        <v>21</v>
      </c>
      <c r="L320" s="73"/>
      <c r="M320" s="242" t="s">
        <v>21</v>
      </c>
      <c r="N320" s="243" t="s">
        <v>46</v>
      </c>
      <c r="O320" s="48"/>
      <c r="P320" s="244">
        <f>O320*H320</f>
        <v>0</v>
      </c>
      <c r="Q320" s="244">
        <v>0</v>
      </c>
      <c r="R320" s="244">
        <f>Q320*H320</f>
        <v>0</v>
      </c>
      <c r="S320" s="244">
        <v>0</v>
      </c>
      <c r="T320" s="245">
        <f>S320*H320</f>
        <v>0</v>
      </c>
      <c r="AR320" s="25" t="s">
        <v>198</v>
      </c>
      <c r="AT320" s="25" t="s">
        <v>185</v>
      </c>
      <c r="AU320" s="25" t="s">
        <v>83</v>
      </c>
      <c r="AY320" s="25" t="s">
        <v>182</v>
      </c>
      <c r="BE320" s="246">
        <f>IF(N320="základní",J320,0)</f>
        <v>0</v>
      </c>
      <c r="BF320" s="246">
        <f>IF(N320="snížená",J320,0)</f>
        <v>0</v>
      </c>
      <c r="BG320" s="246">
        <f>IF(N320="zákl. přenesená",J320,0)</f>
        <v>0</v>
      </c>
      <c r="BH320" s="246">
        <f>IF(N320="sníž. přenesená",J320,0)</f>
        <v>0</v>
      </c>
      <c r="BI320" s="246">
        <f>IF(N320="nulová",J320,0)</f>
        <v>0</v>
      </c>
      <c r="BJ320" s="25" t="s">
        <v>83</v>
      </c>
      <c r="BK320" s="246">
        <f>ROUND(I320*H320,2)</f>
        <v>0</v>
      </c>
      <c r="BL320" s="25" t="s">
        <v>198</v>
      </c>
      <c r="BM320" s="25" t="s">
        <v>2557</v>
      </c>
    </row>
    <row r="321" s="1" customFormat="1" ht="16.5" customHeight="1">
      <c r="B321" s="47"/>
      <c r="C321" s="235" t="s">
        <v>1506</v>
      </c>
      <c r="D321" s="235" t="s">
        <v>185</v>
      </c>
      <c r="E321" s="236" t="s">
        <v>2558</v>
      </c>
      <c r="F321" s="237" t="s">
        <v>2559</v>
      </c>
      <c r="G321" s="238" t="s">
        <v>613</v>
      </c>
      <c r="H321" s="239">
        <v>456.64999999999998</v>
      </c>
      <c r="I321" s="240"/>
      <c r="J321" s="241">
        <f>ROUND(I321*H321,2)</f>
        <v>0</v>
      </c>
      <c r="K321" s="237" t="s">
        <v>21</v>
      </c>
      <c r="L321" s="73"/>
      <c r="M321" s="242" t="s">
        <v>21</v>
      </c>
      <c r="N321" s="243" t="s">
        <v>46</v>
      </c>
      <c r="O321" s="48"/>
      <c r="P321" s="244">
        <f>O321*H321</f>
        <v>0</v>
      </c>
      <c r="Q321" s="244">
        <v>0</v>
      </c>
      <c r="R321" s="244">
        <f>Q321*H321</f>
        <v>0</v>
      </c>
      <c r="S321" s="244">
        <v>0</v>
      </c>
      <c r="T321" s="245">
        <f>S321*H321</f>
        <v>0</v>
      </c>
      <c r="AR321" s="25" t="s">
        <v>198</v>
      </c>
      <c r="AT321" s="25" t="s">
        <v>185</v>
      </c>
      <c r="AU321" s="25" t="s">
        <v>83</v>
      </c>
      <c r="AY321" s="25" t="s">
        <v>182</v>
      </c>
      <c r="BE321" s="246">
        <f>IF(N321="základní",J321,0)</f>
        <v>0</v>
      </c>
      <c r="BF321" s="246">
        <f>IF(N321="snížená",J321,0)</f>
        <v>0</v>
      </c>
      <c r="BG321" s="246">
        <f>IF(N321="zákl. přenesená",J321,0)</f>
        <v>0</v>
      </c>
      <c r="BH321" s="246">
        <f>IF(N321="sníž. přenesená",J321,0)</f>
        <v>0</v>
      </c>
      <c r="BI321" s="246">
        <f>IF(N321="nulová",J321,0)</f>
        <v>0</v>
      </c>
      <c r="BJ321" s="25" t="s">
        <v>83</v>
      </c>
      <c r="BK321" s="246">
        <f>ROUND(I321*H321,2)</f>
        <v>0</v>
      </c>
      <c r="BL321" s="25" t="s">
        <v>198</v>
      </c>
      <c r="BM321" s="25" t="s">
        <v>2560</v>
      </c>
    </row>
    <row r="322" s="1" customFormat="1" ht="16.5" customHeight="1">
      <c r="B322" s="47"/>
      <c r="C322" s="235" t="s">
        <v>1510</v>
      </c>
      <c r="D322" s="235" t="s">
        <v>185</v>
      </c>
      <c r="E322" s="236" t="s">
        <v>2561</v>
      </c>
      <c r="F322" s="237" t="s">
        <v>2562</v>
      </c>
      <c r="G322" s="238" t="s">
        <v>257</v>
      </c>
      <c r="H322" s="239">
        <v>1</v>
      </c>
      <c r="I322" s="240"/>
      <c r="J322" s="241">
        <f>ROUND(I322*H322,2)</f>
        <v>0</v>
      </c>
      <c r="K322" s="237" t="s">
        <v>21</v>
      </c>
      <c r="L322" s="73"/>
      <c r="M322" s="242" t="s">
        <v>21</v>
      </c>
      <c r="N322" s="243" t="s">
        <v>46</v>
      </c>
      <c r="O322" s="48"/>
      <c r="P322" s="244">
        <f>O322*H322</f>
        <v>0</v>
      </c>
      <c r="Q322" s="244">
        <v>0</v>
      </c>
      <c r="R322" s="244">
        <f>Q322*H322</f>
        <v>0</v>
      </c>
      <c r="S322" s="244">
        <v>0</v>
      </c>
      <c r="T322" s="245">
        <f>S322*H322</f>
        <v>0</v>
      </c>
      <c r="AR322" s="25" t="s">
        <v>198</v>
      </c>
      <c r="AT322" s="25" t="s">
        <v>185</v>
      </c>
      <c r="AU322" s="25" t="s">
        <v>83</v>
      </c>
      <c r="AY322" s="25" t="s">
        <v>182</v>
      </c>
      <c r="BE322" s="246">
        <f>IF(N322="základní",J322,0)</f>
        <v>0</v>
      </c>
      <c r="BF322" s="246">
        <f>IF(N322="snížená",J322,0)</f>
        <v>0</v>
      </c>
      <c r="BG322" s="246">
        <f>IF(N322="zákl. přenesená",J322,0)</f>
        <v>0</v>
      </c>
      <c r="BH322" s="246">
        <f>IF(N322="sníž. přenesená",J322,0)</f>
        <v>0</v>
      </c>
      <c r="BI322" s="246">
        <f>IF(N322="nulová",J322,0)</f>
        <v>0</v>
      </c>
      <c r="BJ322" s="25" t="s">
        <v>83</v>
      </c>
      <c r="BK322" s="246">
        <f>ROUND(I322*H322,2)</f>
        <v>0</v>
      </c>
      <c r="BL322" s="25" t="s">
        <v>198</v>
      </c>
      <c r="BM322" s="25" t="s">
        <v>2563</v>
      </c>
    </row>
    <row r="323" s="1" customFormat="1" ht="16.5" customHeight="1">
      <c r="B323" s="47"/>
      <c r="C323" s="235" t="s">
        <v>1514</v>
      </c>
      <c r="D323" s="235" t="s">
        <v>185</v>
      </c>
      <c r="E323" s="236" t="s">
        <v>2564</v>
      </c>
      <c r="F323" s="237" t="s">
        <v>2565</v>
      </c>
      <c r="G323" s="238" t="s">
        <v>257</v>
      </c>
      <c r="H323" s="239">
        <v>1</v>
      </c>
      <c r="I323" s="240"/>
      <c r="J323" s="241">
        <f>ROUND(I323*H323,2)</f>
        <v>0</v>
      </c>
      <c r="K323" s="237" t="s">
        <v>21</v>
      </c>
      <c r="L323" s="73"/>
      <c r="M323" s="242" t="s">
        <v>21</v>
      </c>
      <c r="N323" s="243" t="s">
        <v>46</v>
      </c>
      <c r="O323" s="48"/>
      <c r="P323" s="244">
        <f>O323*H323</f>
        <v>0</v>
      </c>
      <c r="Q323" s="244">
        <v>0</v>
      </c>
      <c r="R323" s="244">
        <f>Q323*H323</f>
        <v>0</v>
      </c>
      <c r="S323" s="244">
        <v>0</v>
      </c>
      <c r="T323" s="245">
        <f>S323*H323</f>
        <v>0</v>
      </c>
      <c r="AR323" s="25" t="s">
        <v>198</v>
      </c>
      <c r="AT323" s="25" t="s">
        <v>185</v>
      </c>
      <c r="AU323" s="25" t="s">
        <v>83</v>
      </c>
      <c r="AY323" s="25" t="s">
        <v>182</v>
      </c>
      <c r="BE323" s="246">
        <f>IF(N323="základní",J323,0)</f>
        <v>0</v>
      </c>
      <c r="BF323" s="246">
        <f>IF(N323="snížená",J323,0)</f>
        <v>0</v>
      </c>
      <c r="BG323" s="246">
        <f>IF(N323="zákl. přenesená",J323,0)</f>
        <v>0</v>
      </c>
      <c r="BH323" s="246">
        <f>IF(N323="sníž. přenesená",J323,0)</f>
        <v>0</v>
      </c>
      <c r="BI323" s="246">
        <f>IF(N323="nulová",J323,0)</f>
        <v>0</v>
      </c>
      <c r="BJ323" s="25" t="s">
        <v>83</v>
      </c>
      <c r="BK323" s="246">
        <f>ROUND(I323*H323,2)</f>
        <v>0</v>
      </c>
      <c r="BL323" s="25" t="s">
        <v>198</v>
      </c>
      <c r="BM323" s="25" t="s">
        <v>2566</v>
      </c>
    </row>
    <row r="324" s="1" customFormat="1" ht="16.5" customHeight="1">
      <c r="B324" s="47"/>
      <c r="C324" s="235" t="s">
        <v>1518</v>
      </c>
      <c r="D324" s="235" t="s">
        <v>185</v>
      </c>
      <c r="E324" s="236" t="s">
        <v>2567</v>
      </c>
      <c r="F324" s="237" t="s">
        <v>2568</v>
      </c>
      <c r="G324" s="238" t="s">
        <v>257</v>
      </c>
      <c r="H324" s="239">
        <v>1</v>
      </c>
      <c r="I324" s="240"/>
      <c r="J324" s="241">
        <f>ROUND(I324*H324,2)</f>
        <v>0</v>
      </c>
      <c r="K324" s="237" t="s">
        <v>21</v>
      </c>
      <c r="L324" s="73"/>
      <c r="M324" s="242" t="s">
        <v>21</v>
      </c>
      <c r="N324" s="243" t="s">
        <v>46</v>
      </c>
      <c r="O324" s="48"/>
      <c r="P324" s="244">
        <f>O324*H324</f>
        <v>0</v>
      </c>
      <c r="Q324" s="244">
        <v>0</v>
      </c>
      <c r="R324" s="244">
        <f>Q324*H324</f>
        <v>0</v>
      </c>
      <c r="S324" s="244">
        <v>0</v>
      </c>
      <c r="T324" s="245">
        <f>S324*H324</f>
        <v>0</v>
      </c>
      <c r="AR324" s="25" t="s">
        <v>198</v>
      </c>
      <c r="AT324" s="25" t="s">
        <v>185</v>
      </c>
      <c r="AU324" s="25" t="s">
        <v>83</v>
      </c>
      <c r="AY324" s="25" t="s">
        <v>182</v>
      </c>
      <c r="BE324" s="246">
        <f>IF(N324="základní",J324,0)</f>
        <v>0</v>
      </c>
      <c r="BF324" s="246">
        <f>IF(N324="snížená",J324,0)</f>
        <v>0</v>
      </c>
      <c r="BG324" s="246">
        <f>IF(N324="zákl. přenesená",J324,0)</f>
        <v>0</v>
      </c>
      <c r="BH324" s="246">
        <f>IF(N324="sníž. přenesená",J324,0)</f>
        <v>0</v>
      </c>
      <c r="BI324" s="246">
        <f>IF(N324="nulová",J324,0)</f>
        <v>0</v>
      </c>
      <c r="BJ324" s="25" t="s">
        <v>83</v>
      </c>
      <c r="BK324" s="246">
        <f>ROUND(I324*H324,2)</f>
        <v>0</v>
      </c>
      <c r="BL324" s="25" t="s">
        <v>198</v>
      </c>
      <c r="BM324" s="25" t="s">
        <v>2569</v>
      </c>
    </row>
    <row r="325" s="1" customFormat="1" ht="16.5" customHeight="1">
      <c r="B325" s="47"/>
      <c r="C325" s="235" t="s">
        <v>1522</v>
      </c>
      <c r="D325" s="235" t="s">
        <v>185</v>
      </c>
      <c r="E325" s="236" t="s">
        <v>2570</v>
      </c>
      <c r="F325" s="237" t="s">
        <v>2571</v>
      </c>
      <c r="G325" s="238" t="s">
        <v>257</v>
      </c>
      <c r="H325" s="239">
        <v>1</v>
      </c>
      <c r="I325" s="240"/>
      <c r="J325" s="241">
        <f>ROUND(I325*H325,2)</f>
        <v>0</v>
      </c>
      <c r="K325" s="237" t="s">
        <v>21</v>
      </c>
      <c r="L325" s="73"/>
      <c r="M325" s="242" t="s">
        <v>21</v>
      </c>
      <c r="N325" s="243" t="s">
        <v>46</v>
      </c>
      <c r="O325" s="48"/>
      <c r="P325" s="244">
        <f>O325*H325</f>
        <v>0</v>
      </c>
      <c r="Q325" s="244">
        <v>0</v>
      </c>
      <c r="R325" s="244">
        <f>Q325*H325</f>
        <v>0</v>
      </c>
      <c r="S325" s="244">
        <v>0</v>
      </c>
      <c r="T325" s="245">
        <f>S325*H325</f>
        <v>0</v>
      </c>
      <c r="AR325" s="25" t="s">
        <v>198</v>
      </c>
      <c r="AT325" s="25" t="s">
        <v>185</v>
      </c>
      <c r="AU325" s="25" t="s">
        <v>83</v>
      </c>
      <c r="AY325" s="25" t="s">
        <v>182</v>
      </c>
      <c r="BE325" s="246">
        <f>IF(N325="základní",J325,0)</f>
        <v>0</v>
      </c>
      <c r="BF325" s="246">
        <f>IF(N325="snížená",J325,0)</f>
        <v>0</v>
      </c>
      <c r="BG325" s="246">
        <f>IF(N325="zákl. přenesená",J325,0)</f>
        <v>0</v>
      </c>
      <c r="BH325" s="246">
        <f>IF(N325="sníž. přenesená",J325,0)</f>
        <v>0</v>
      </c>
      <c r="BI325" s="246">
        <f>IF(N325="nulová",J325,0)</f>
        <v>0</v>
      </c>
      <c r="BJ325" s="25" t="s">
        <v>83</v>
      </c>
      <c r="BK325" s="246">
        <f>ROUND(I325*H325,2)</f>
        <v>0</v>
      </c>
      <c r="BL325" s="25" t="s">
        <v>198</v>
      </c>
      <c r="BM325" s="25" t="s">
        <v>2572</v>
      </c>
    </row>
    <row r="326" s="1" customFormat="1" ht="25.5" customHeight="1">
      <c r="B326" s="47"/>
      <c r="C326" s="235" t="s">
        <v>1526</v>
      </c>
      <c r="D326" s="235" t="s">
        <v>185</v>
      </c>
      <c r="E326" s="236" t="s">
        <v>2573</v>
      </c>
      <c r="F326" s="237" t="s">
        <v>2574</v>
      </c>
      <c r="G326" s="238" t="s">
        <v>257</v>
      </c>
      <c r="H326" s="239">
        <v>2</v>
      </c>
      <c r="I326" s="240"/>
      <c r="J326" s="241">
        <f>ROUND(I326*H326,2)</f>
        <v>0</v>
      </c>
      <c r="K326" s="237" t="s">
        <v>21</v>
      </c>
      <c r="L326" s="73"/>
      <c r="M326" s="242" t="s">
        <v>21</v>
      </c>
      <c r="N326" s="243" t="s">
        <v>46</v>
      </c>
      <c r="O326" s="48"/>
      <c r="P326" s="244">
        <f>O326*H326</f>
        <v>0</v>
      </c>
      <c r="Q326" s="244">
        <v>0</v>
      </c>
      <c r="R326" s="244">
        <f>Q326*H326</f>
        <v>0</v>
      </c>
      <c r="S326" s="244">
        <v>0</v>
      </c>
      <c r="T326" s="245">
        <f>S326*H326</f>
        <v>0</v>
      </c>
      <c r="AR326" s="25" t="s">
        <v>198</v>
      </c>
      <c r="AT326" s="25" t="s">
        <v>185</v>
      </c>
      <c r="AU326" s="25" t="s">
        <v>83</v>
      </c>
      <c r="AY326" s="25" t="s">
        <v>182</v>
      </c>
      <c r="BE326" s="246">
        <f>IF(N326="základní",J326,0)</f>
        <v>0</v>
      </c>
      <c r="BF326" s="246">
        <f>IF(N326="snížená",J326,0)</f>
        <v>0</v>
      </c>
      <c r="BG326" s="246">
        <f>IF(N326="zákl. přenesená",J326,0)</f>
        <v>0</v>
      </c>
      <c r="BH326" s="246">
        <f>IF(N326="sníž. přenesená",J326,0)</f>
        <v>0</v>
      </c>
      <c r="BI326" s="246">
        <f>IF(N326="nulová",J326,0)</f>
        <v>0</v>
      </c>
      <c r="BJ326" s="25" t="s">
        <v>83</v>
      </c>
      <c r="BK326" s="246">
        <f>ROUND(I326*H326,2)</f>
        <v>0</v>
      </c>
      <c r="BL326" s="25" t="s">
        <v>198</v>
      </c>
      <c r="BM326" s="25" t="s">
        <v>2575</v>
      </c>
    </row>
    <row r="327" s="1" customFormat="1" ht="16.5" customHeight="1">
      <c r="B327" s="47"/>
      <c r="C327" s="235" t="s">
        <v>1530</v>
      </c>
      <c r="D327" s="235" t="s">
        <v>185</v>
      </c>
      <c r="E327" s="236" t="s">
        <v>2576</v>
      </c>
      <c r="F327" s="237" t="s">
        <v>2577</v>
      </c>
      <c r="G327" s="238" t="s">
        <v>2578</v>
      </c>
      <c r="H327" s="239">
        <v>4</v>
      </c>
      <c r="I327" s="240"/>
      <c r="J327" s="241">
        <f>ROUND(I327*H327,2)</f>
        <v>0</v>
      </c>
      <c r="K327" s="237" t="s">
        <v>21</v>
      </c>
      <c r="L327" s="73"/>
      <c r="M327" s="242" t="s">
        <v>21</v>
      </c>
      <c r="N327" s="243" t="s">
        <v>46</v>
      </c>
      <c r="O327" s="48"/>
      <c r="P327" s="244">
        <f>O327*H327</f>
        <v>0</v>
      </c>
      <c r="Q327" s="244">
        <v>0</v>
      </c>
      <c r="R327" s="244">
        <f>Q327*H327</f>
        <v>0</v>
      </c>
      <c r="S327" s="244">
        <v>0</v>
      </c>
      <c r="T327" s="245">
        <f>S327*H327</f>
        <v>0</v>
      </c>
      <c r="AR327" s="25" t="s">
        <v>198</v>
      </c>
      <c r="AT327" s="25" t="s">
        <v>185</v>
      </c>
      <c r="AU327" s="25" t="s">
        <v>83</v>
      </c>
      <c r="AY327" s="25" t="s">
        <v>182</v>
      </c>
      <c r="BE327" s="246">
        <f>IF(N327="základní",J327,0)</f>
        <v>0</v>
      </c>
      <c r="BF327" s="246">
        <f>IF(N327="snížená",J327,0)</f>
        <v>0</v>
      </c>
      <c r="BG327" s="246">
        <f>IF(N327="zákl. přenesená",J327,0)</f>
        <v>0</v>
      </c>
      <c r="BH327" s="246">
        <f>IF(N327="sníž. přenesená",J327,0)</f>
        <v>0</v>
      </c>
      <c r="BI327" s="246">
        <f>IF(N327="nulová",J327,0)</f>
        <v>0</v>
      </c>
      <c r="BJ327" s="25" t="s">
        <v>83</v>
      </c>
      <c r="BK327" s="246">
        <f>ROUND(I327*H327,2)</f>
        <v>0</v>
      </c>
      <c r="BL327" s="25" t="s">
        <v>198</v>
      </c>
      <c r="BM327" s="25" t="s">
        <v>2579</v>
      </c>
    </row>
    <row r="328" s="1" customFormat="1" ht="16.5" customHeight="1">
      <c r="B328" s="47"/>
      <c r="C328" s="235" t="s">
        <v>1534</v>
      </c>
      <c r="D328" s="235" t="s">
        <v>185</v>
      </c>
      <c r="E328" s="236" t="s">
        <v>2580</v>
      </c>
      <c r="F328" s="237" t="s">
        <v>2581</v>
      </c>
      <c r="G328" s="238" t="s">
        <v>257</v>
      </c>
      <c r="H328" s="239">
        <v>1</v>
      </c>
      <c r="I328" s="240"/>
      <c r="J328" s="241">
        <f>ROUND(I328*H328,2)</f>
        <v>0</v>
      </c>
      <c r="K328" s="237" t="s">
        <v>21</v>
      </c>
      <c r="L328" s="73"/>
      <c r="M328" s="242" t="s">
        <v>21</v>
      </c>
      <c r="N328" s="243" t="s">
        <v>46</v>
      </c>
      <c r="O328" s="48"/>
      <c r="P328" s="244">
        <f>O328*H328</f>
        <v>0</v>
      </c>
      <c r="Q328" s="244">
        <v>0</v>
      </c>
      <c r="R328" s="244">
        <f>Q328*H328</f>
        <v>0</v>
      </c>
      <c r="S328" s="244">
        <v>0</v>
      </c>
      <c r="T328" s="245">
        <f>S328*H328</f>
        <v>0</v>
      </c>
      <c r="AR328" s="25" t="s">
        <v>198</v>
      </c>
      <c r="AT328" s="25" t="s">
        <v>185</v>
      </c>
      <c r="AU328" s="25" t="s">
        <v>83</v>
      </c>
      <c r="AY328" s="25" t="s">
        <v>182</v>
      </c>
      <c r="BE328" s="246">
        <f>IF(N328="základní",J328,0)</f>
        <v>0</v>
      </c>
      <c r="BF328" s="246">
        <f>IF(N328="snížená",J328,0)</f>
        <v>0</v>
      </c>
      <c r="BG328" s="246">
        <f>IF(N328="zákl. přenesená",J328,0)</f>
        <v>0</v>
      </c>
      <c r="BH328" s="246">
        <f>IF(N328="sníž. přenesená",J328,0)</f>
        <v>0</v>
      </c>
      <c r="BI328" s="246">
        <f>IF(N328="nulová",J328,0)</f>
        <v>0</v>
      </c>
      <c r="BJ328" s="25" t="s">
        <v>83</v>
      </c>
      <c r="BK328" s="246">
        <f>ROUND(I328*H328,2)</f>
        <v>0</v>
      </c>
      <c r="BL328" s="25" t="s">
        <v>198</v>
      </c>
      <c r="BM328" s="25" t="s">
        <v>2582</v>
      </c>
    </row>
    <row r="329" s="1" customFormat="1" ht="16.5" customHeight="1">
      <c r="B329" s="47"/>
      <c r="C329" s="235" t="s">
        <v>1538</v>
      </c>
      <c r="D329" s="235" t="s">
        <v>185</v>
      </c>
      <c r="E329" s="236" t="s">
        <v>2583</v>
      </c>
      <c r="F329" s="237" t="s">
        <v>2584</v>
      </c>
      <c r="G329" s="238" t="s">
        <v>257</v>
      </c>
      <c r="H329" s="239">
        <v>1</v>
      </c>
      <c r="I329" s="240"/>
      <c r="J329" s="241">
        <f>ROUND(I329*H329,2)</f>
        <v>0</v>
      </c>
      <c r="K329" s="237" t="s">
        <v>21</v>
      </c>
      <c r="L329" s="73"/>
      <c r="M329" s="242" t="s">
        <v>21</v>
      </c>
      <c r="N329" s="243" t="s">
        <v>46</v>
      </c>
      <c r="O329" s="48"/>
      <c r="P329" s="244">
        <f>O329*H329</f>
        <v>0</v>
      </c>
      <c r="Q329" s="244">
        <v>0</v>
      </c>
      <c r="R329" s="244">
        <f>Q329*H329</f>
        <v>0</v>
      </c>
      <c r="S329" s="244">
        <v>0</v>
      </c>
      <c r="T329" s="245">
        <f>S329*H329</f>
        <v>0</v>
      </c>
      <c r="AR329" s="25" t="s">
        <v>198</v>
      </c>
      <c r="AT329" s="25" t="s">
        <v>185</v>
      </c>
      <c r="AU329" s="25" t="s">
        <v>83</v>
      </c>
      <c r="AY329" s="25" t="s">
        <v>182</v>
      </c>
      <c r="BE329" s="246">
        <f>IF(N329="základní",J329,0)</f>
        <v>0</v>
      </c>
      <c r="BF329" s="246">
        <f>IF(N329="snížená",J329,0)</f>
        <v>0</v>
      </c>
      <c r="BG329" s="246">
        <f>IF(N329="zákl. přenesená",J329,0)</f>
        <v>0</v>
      </c>
      <c r="BH329" s="246">
        <f>IF(N329="sníž. přenesená",J329,0)</f>
        <v>0</v>
      </c>
      <c r="BI329" s="246">
        <f>IF(N329="nulová",J329,0)</f>
        <v>0</v>
      </c>
      <c r="BJ329" s="25" t="s">
        <v>83</v>
      </c>
      <c r="BK329" s="246">
        <f>ROUND(I329*H329,2)</f>
        <v>0</v>
      </c>
      <c r="BL329" s="25" t="s">
        <v>198</v>
      </c>
      <c r="BM329" s="25" t="s">
        <v>2585</v>
      </c>
    </row>
    <row r="330" s="1" customFormat="1" ht="16.5" customHeight="1">
      <c r="B330" s="47"/>
      <c r="C330" s="235" t="s">
        <v>1542</v>
      </c>
      <c r="D330" s="235" t="s">
        <v>185</v>
      </c>
      <c r="E330" s="236" t="s">
        <v>2586</v>
      </c>
      <c r="F330" s="237" t="s">
        <v>2587</v>
      </c>
      <c r="G330" s="238" t="s">
        <v>257</v>
      </c>
      <c r="H330" s="239">
        <v>1</v>
      </c>
      <c r="I330" s="240"/>
      <c r="J330" s="241">
        <f>ROUND(I330*H330,2)</f>
        <v>0</v>
      </c>
      <c r="K330" s="237" t="s">
        <v>21</v>
      </c>
      <c r="L330" s="73"/>
      <c r="M330" s="242" t="s">
        <v>21</v>
      </c>
      <c r="N330" s="243" t="s">
        <v>46</v>
      </c>
      <c r="O330" s="48"/>
      <c r="P330" s="244">
        <f>O330*H330</f>
        <v>0</v>
      </c>
      <c r="Q330" s="244">
        <v>0</v>
      </c>
      <c r="R330" s="244">
        <f>Q330*H330</f>
        <v>0</v>
      </c>
      <c r="S330" s="244">
        <v>0</v>
      </c>
      <c r="T330" s="245">
        <f>S330*H330</f>
        <v>0</v>
      </c>
      <c r="AR330" s="25" t="s">
        <v>198</v>
      </c>
      <c r="AT330" s="25" t="s">
        <v>185</v>
      </c>
      <c r="AU330" s="25" t="s">
        <v>83</v>
      </c>
      <c r="AY330" s="25" t="s">
        <v>182</v>
      </c>
      <c r="BE330" s="246">
        <f>IF(N330="základní",J330,0)</f>
        <v>0</v>
      </c>
      <c r="BF330" s="246">
        <f>IF(N330="snížená",J330,0)</f>
        <v>0</v>
      </c>
      <c r="BG330" s="246">
        <f>IF(N330="zákl. přenesená",J330,0)</f>
        <v>0</v>
      </c>
      <c r="BH330" s="246">
        <f>IF(N330="sníž. přenesená",J330,0)</f>
        <v>0</v>
      </c>
      <c r="BI330" s="246">
        <f>IF(N330="nulová",J330,0)</f>
        <v>0</v>
      </c>
      <c r="BJ330" s="25" t="s">
        <v>83</v>
      </c>
      <c r="BK330" s="246">
        <f>ROUND(I330*H330,2)</f>
        <v>0</v>
      </c>
      <c r="BL330" s="25" t="s">
        <v>198</v>
      </c>
      <c r="BM330" s="25" t="s">
        <v>2588</v>
      </c>
    </row>
    <row r="331" s="1" customFormat="1" ht="25.5" customHeight="1">
      <c r="B331" s="47"/>
      <c r="C331" s="235" t="s">
        <v>1548</v>
      </c>
      <c r="D331" s="235" t="s">
        <v>185</v>
      </c>
      <c r="E331" s="236" t="s">
        <v>2589</v>
      </c>
      <c r="F331" s="237" t="s">
        <v>2590</v>
      </c>
      <c r="G331" s="238" t="s">
        <v>257</v>
      </c>
      <c r="H331" s="239">
        <v>1</v>
      </c>
      <c r="I331" s="240"/>
      <c r="J331" s="241">
        <f>ROUND(I331*H331,2)</f>
        <v>0</v>
      </c>
      <c r="K331" s="237" t="s">
        <v>21</v>
      </c>
      <c r="L331" s="73"/>
      <c r="M331" s="242" t="s">
        <v>21</v>
      </c>
      <c r="N331" s="243" t="s">
        <v>46</v>
      </c>
      <c r="O331" s="48"/>
      <c r="P331" s="244">
        <f>O331*H331</f>
        <v>0</v>
      </c>
      <c r="Q331" s="244">
        <v>0</v>
      </c>
      <c r="R331" s="244">
        <f>Q331*H331</f>
        <v>0</v>
      </c>
      <c r="S331" s="244">
        <v>0</v>
      </c>
      <c r="T331" s="245">
        <f>S331*H331</f>
        <v>0</v>
      </c>
      <c r="AR331" s="25" t="s">
        <v>198</v>
      </c>
      <c r="AT331" s="25" t="s">
        <v>185</v>
      </c>
      <c r="AU331" s="25" t="s">
        <v>83</v>
      </c>
      <c r="AY331" s="25" t="s">
        <v>182</v>
      </c>
      <c r="BE331" s="246">
        <f>IF(N331="základní",J331,0)</f>
        <v>0</v>
      </c>
      <c r="BF331" s="246">
        <f>IF(N331="snížená",J331,0)</f>
        <v>0</v>
      </c>
      <c r="BG331" s="246">
        <f>IF(N331="zákl. přenesená",J331,0)</f>
        <v>0</v>
      </c>
      <c r="BH331" s="246">
        <f>IF(N331="sníž. přenesená",J331,0)</f>
        <v>0</v>
      </c>
      <c r="BI331" s="246">
        <f>IF(N331="nulová",J331,0)</f>
        <v>0</v>
      </c>
      <c r="BJ331" s="25" t="s">
        <v>83</v>
      </c>
      <c r="BK331" s="246">
        <f>ROUND(I331*H331,2)</f>
        <v>0</v>
      </c>
      <c r="BL331" s="25" t="s">
        <v>198</v>
      </c>
      <c r="BM331" s="25" t="s">
        <v>2591</v>
      </c>
    </row>
    <row r="332" s="1" customFormat="1" ht="16.5" customHeight="1">
      <c r="B332" s="47"/>
      <c r="C332" s="235" t="s">
        <v>1553</v>
      </c>
      <c r="D332" s="235" t="s">
        <v>185</v>
      </c>
      <c r="E332" s="236" t="s">
        <v>2592</v>
      </c>
      <c r="F332" s="237" t="s">
        <v>2593</v>
      </c>
      <c r="G332" s="238" t="s">
        <v>2578</v>
      </c>
      <c r="H332" s="239">
        <v>8</v>
      </c>
      <c r="I332" s="240"/>
      <c r="J332" s="241">
        <f>ROUND(I332*H332,2)</f>
        <v>0</v>
      </c>
      <c r="K332" s="237" t="s">
        <v>21</v>
      </c>
      <c r="L332" s="73"/>
      <c r="M332" s="242" t="s">
        <v>21</v>
      </c>
      <c r="N332" s="243" t="s">
        <v>46</v>
      </c>
      <c r="O332" s="48"/>
      <c r="P332" s="244">
        <f>O332*H332</f>
        <v>0</v>
      </c>
      <c r="Q332" s="244">
        <v>0</v>
      </c>
      <c r="R332" s="244">
        <f>Q332*H332</f>
        <v>0</v>
      </c>
      <c r="S332" s="244">
        <v>0</v>
      </c>
      <c r="T332" s="245">
        <f>S332*H332</f>
        <v>0</v>
      </c>
      <c r="AR332" s="25" t="s">
        <v>198</v>
      </c>
      <c r="AT332" s="25" t="s">
        <v>185</v>
      </c>
      <c r="AU332" s="25" t="s">
        <v>83</v>
      </c>
      <c r="AY332" s="25" t="s">
        <v>182</v>
      </c>
      <c r="BE332" s="246">
        <f>IF(N332="základní",J332,0)</f>
        <v>0</v>
      </c>
      <c r="BF332" s="246">
        <f>IF(N332="snížená",J332,0)</f>
        <v>0</v>
      </c>
      <c r="BG332" s="246">
        <f>IF(N332="zákl. přenesená",J332,0)</f>
        <v>0</v>
      </c>
      <c r="BH332" s="246">
        <f>IF(N332="sníž. přenesená",J332,0)</f>
        <v>0</v>
      </c>
      <c r="BI332" s="246">
        <f>IF(N332="nulová",J332,0)</f>
        <v>0</v>
      </c>
      <c r="BJ332" s="25" t="s">
        <v>83</v>
      </c>
      <c r="BK332" s="246">
        <f>ROUND(I332*H332,2)</f>
        <v>0</v>
      </c>
      <c r="BL332" s="25" t="s">
        <v>198</v>
      </c>
      <c r="BM332" s="25" t="s">
        <v>2594</v>
      </c>
    </row>
    <row r="333" s="1" customFormat="1" ht="16.5" customHeight="1">
      <c r="B333" s="47"/>
      <c r="C333" s="235" t="s">
        <v>1557</v>
      </c>
      <c r="D333" s="235" t="s">
        <v>185</v>
      </c>
      <c r="E333" s="236" t="s">
        <v>2595</v>
      </c>
      <c r="F333" s="237" t="s">
        <v>2596</v>
      </c>
      <c r="G333" s="238" t="s">
        <v>2597</v>
      </c>
      <c r="H333" s="239">
        <v>1</v>
      </c>
      <c r="I333" s="240"/>
      <c r="J333" s="241">
        <f>ROUND(I333*H333,2)</f>
        <v>0</v>
      </c>
      <c r="K333" s="237" t="s">
        <v>21</v>
      </c>
      <c r="L333" s="73"/>
      <c r="M333" s="242" t="s">
        <v>21</v>
      </c>
      <c r="N333" s="243" t="s">
        <v>46</v>
      </c>
      <c r="O333" s="48"/>
      <c r="P333" s="244">
        <f>O333*H333</f>
        <v>0</v>
      </c>
      <c r="Q333" s="244">
        <v>0</v>
      </c>
      <c r="R333" s="244">
        <f>Q333*H333</f>
        <v>0</v>
      </c>
      <c r="S333" s="244">
        <v>0</v>
      </c>
      <c r="T333" s="245">
        <f>S333*H333</f>
        <v>0</v>
      </c>
      <c r="AR333" s="25" t="s">
        <v>198</v>
      </c>
      <c r="AT333" s="25" t="s">
        <v>185</v>
      </c>
      <c r="AU333" s="25" t="s">
        <v>83</v>
      </c>
      <c r="AY333" s="25" t="s">
        <v>182</v>
      </c>
      <c r="BE333" s="246">
        <f>IF(N333="základní",J333,0)</f>
        <v>0</v>
      </c>
      <c r="BF333" s="246">
        <f>IF(N333="snížená",J333,0)</f>
        <v>0</v>
      </c>
      <c r="BG333" s="246">
        <f>IF(N333="zákl. přenesená",J333,0)</f>
        <v>0</v>
      </c>
      <c r="BH333" s="246">
        <f>IF(N333="sníž. přenesená",J333,0)</f>
        <v>0</v>
      </c>
      <c r="BI333" s="246">
        <f>IF(N333="nulová",J333,0)</f>
        <v>0</v>
      </c>
      <c r="BJ333" s="25" t="s">
        <v>83</v>
      </c>
      <c r="BK333" s="246">
        <f>ROUND(I333*H333,2)</f>
        <v>0</v>
      </c>
      <c r="BL333" s="25" t="s">
        <v>198</v>
      </c>
      <c r="BM333" s="25" t="s">
        <v>2598</v>
      </c>
    </row>
    <row r="334" s="1" customFormat="1" ht="25.5" customHeight="1">
      <c r="B334" s="47"/>
      <c r="C334" s="235" t="s">
        <v>1563</v>
      </c>
      <c r="D334" s="235" t="s">
        <v>185</v>
      </c>
      <c r="E334" s="236" t="s">
        <v>2599</v>
      </c>
      <c r="F334" s="237" t="s">
        <v>2600</v>
      </c>
      <c r="G334" s="238" t="s">
        <v>2601</v>
      </c>
      <c r="H334" s="239">
        <v>1</v>
      </c>
      <c r="I334" s="240"/>
      <c r="J334" s="241">
        <f>ROUND(I334*H334,2)</f>
        <v>0</v>
      </c>
      <c r="K334" s="237" t="s">
        <v>21</v>
      </c>
      <c r="L334" s="73"/>
      <c r="M334" s="242" t="s">
        <v>21</v>
      </c>
      <c r="N334" s="243" t="s">
        <v>46</v>
      </c>
      <c r="O334" s="48"/>
      <c r="P334" s="244">
        <f>O334*H334</f>
        <v>0</v>
      </c>
      <c r="Q334" s="244">
        <v>0</v>
      </c>
      <c r="R334" s="244">
        <f>Q334*H334</f>
        <v>0</v>
      </c>
      <c r="S334" s="244">
        <v>0</v>
      </c>
      <c r="T334" s="245">
        <f>S334*H334</f>
        <v>0</v>
      </c>
      <c r="AR334" s="25" t="s">
        <v>198</v>
      </c>
      <c r="AT334" s="25" t="s">
        <v>185</v>
      </c>
      <c r="AU334" s="25" t="s">
        <v>83</v>
      </c>
      <c r="AY334" s="25" t="s">
        <v>182</v>
      </c>
      <c r="BE334" s="246">
        <f>IF(N334="základní",J334,0)</f>
        <v>0</v>
      </c>
      <c r="BF334" s="246">
        <f>IF(N334="snížená",J334,0)</f>
        <v>0</v>
      </c>
      <c r="BG334" s="246">
        <f>IF(N334="zákl. přenesená",J334,0)</f>
        <v>0</v>
      </c>
      <c r="BH334" s="246">
        <f>IF(N334="sníž. přenesená",J334,0)</f>
        <v>0</v>
      </c>
      <c r="BI334" s="246">
        <f>IF(N334="nulová",J334,0)</f>
        <v>0</v>
      </c>
      <c r="BJ334" s="25" t="s">
        <v>83</v>
      </c>
      <c r="BK334" s="246">
        <f>ROUND(I334*H334,2)</f>
        <v>0</v>
      </c>
      <c r="BL334" s="25" t="s">
        <v>198</v>
      </c>
      <c r="BM334" s="25" t="s">
        <v>2602</v>
      </c>
    </row>
    <row r="335" s="1" customFormat="1" ht="16.5" customHeight="1">
      <c r="B335" s="47"/>
      <c r="C335" s="235" t="s">
        <v>1567</v>
      </c>
      <c r="D335" s="235" t="s">
        <v>185</v>
      </c>
      <c r="E335" s="236" t="s">
        <v>2603</v>
      </c>
      <c r="F335" s="237" t="s">
        <v>2604</v>
      </c>
      <c r="G335" s="238" t="s">
        <v>2601</v>
      </c>
      <c r="H335" s="239">
        <v>1</v>
      </c>
      <c r="I335" s="240"/>
      <c r="J335" s="241">
        <f>ROUND(I335*H335,2)</f>
        <v>0</v>
      </c>
      <c r="K335" s="237" t="s">
        <v>21</v>
      </c>
      <c r="L335" s="73"/>
      <c r="M335" s="242" t="s">
        <v>21</v>
      </c>
      <c r="N335" s="243" t="s">
        <v>46</v>
      </c>
      <c r="O335" s="48"/>
      <c r="P335" s="244">
        <f>O335*H335</f>
        <v>0</v>
      </c>
      <c r="Q335" s="244">
        <v>0</v>
      </c>
      <c r="R335" s="244">
        <f>Q335*H335</f>
        <v>0</v>
      </c>
      <c r="S335" s="244">
        <v>0</v>
      </c>
      <c r="T335" s="245">
        <f>S335*H335</f>
        <v>0</v>
      </c>
      <c r="AR335" s="25" t="s">
        <v>198</v>
      </c>
      <c r="AT335" s="25" t="s">
        <v>185</v>
      </c>
      <c r="AU335" s="25" t="s">
        <v>83</v>
      </c>
      <c r="AY335" s="25" t="s">
        <v>182</v>
      </c>
      <c r="BE335" s="246">
        <f>IF(N335="základní",J335,0)</f>
        <v>0</v>
      </c>
      <c r="BF335" s="246">
        <f>IF(N335="snížená",J335,0)</f>
        <v>0</v>
      </c>
      <c r="BG335" s="246">
        <f>IF(N335="zákl. přenesená",J335,0)</f>
        <v>0</v>
      </c>
      <c r="BH335" s="246">
        <f>IF(N335="sníž. přenesená",J335,0)</f>
        <v>0</v>
      </c>
      <c r="BI335" s="246">
        <f>IF(N335="nulová",J335,0)</f>
        <v>0</v>
      </c>
      <c r="BJ335" s="25" t="s">
        <v>83</v>
      </c>
      <c r="BK335" s="246">
        <f>ROUND(I335*H335,2)</f>
        <v>0</v>
      </c>
      <c r="BL335" s="25" t="s">
        <v>198</v>
      </c>
      <c r="BM335" s="25" t="s">
        <v>2605</v>
      </c>
    </row>
    <row r="336" s="1" customFormat="1" ht="25.5" customHeight="1">
      <c r="B336" s="47"/>
      <c r="C336" s="235" t="s">
        <v>1571</v>
      </c>
      <c r="D336" s="235" t="s">
        <v>185</v>
      </c>
      <c r="E336" s="236" t="s">
        <v>2606</v>
      </c>
      <c r="F336" s="237" t="s">
        <v>2607</v>
      </c>
      <c r="G336" s="238" t="s">
        <v>2601</v>
      </c>
      <c r="H336" s="239">
        <v>1</v>
      </c>
      <c r="I336" s="240"/>
      <c r="J336" s="241">
        <f>ROUND(I336*H336,2)</f>
        <v>0</v>
      </c>
      <c r="K336" s="237" t="s">
        <v>21</v>
      </c>
      <c r="L336" s="73"/>
      <c r="M336" s="242" t="s">
        <v>21</v>
      </c>
      <c r="N336" s="243" t="s">
        <v>46</v>
      </c>
      <c r="O336" s="48"/>
      <c r="P336" s="244">
        <f>O336*H336</f>
        <v>0</v>
      </c>
      <c r="Q336" s="244">
        <v>0</v>
      </c>
      <c r="R336" s="244">
        <f>Q336*H336</f>
        <v>0</v>
      </c>
      <c r="S336" s="244">
        <v>0</v>
      </c>
      <c r="T336" s="245">
        <f>S336*H336</f>
        <v>0</v>
      </c>
      <c r="AR336" s="25" t="s">
        <v>198</v>
      </c>
      <c r="AT336" s="25" t="s">
        <v>185</v>
      </c>
      <c r="AU336" s="25" t="s">
        <v>83</v>
      </c>
      <c r="AY336" s="25" t="s">
        <v>182</v>
      </c>
      <c r="BE336" s="246">
        <f>IF(N336="základní",J336,0)</f>
        <v>0</v>
      </c>
      <c r="BF336" s="246">
        <f>IF(N336="snížená",J336,0)</f>
        <v>0</v>
      </c>
      <c r="BG336" s="246">
        <f>IF(N336="zákl. přenesená",J336,0)</f>
        <v>0</v>
      </c>
      <c r="BH336" s="246">
        <f>IF(N336="sníž. přenesená",J336,0)</f>
        <v>0</v>
      </c>
      <c r="BI336" s="246">
        <f>IF(N336="nulová",J336,0)</f>
        <v>0</v>
      </c>
      <c r="BJ336" s="25" t="s">
        <v>83</v>
      </c>
      <c r="BK336" s="246">
        <f>ROUND(I336*H336,2)</f>
        <v>0</v>
      </c>
      <c r="BL336" s="25" t="s">
        <v>198</v>
      </c>
      <c r="BM336" s="25" t="s">
        <v>2608</v>
      </c>
    </row>
    <row r="337" s="1" customFormat="1" ht="25.5" customHeight="1">
      <c r="B337" s="47"/>
      <c r="C337" s="235" t="s">
        <v>1575</v>
      </c>
      <c r="D337" s="235" t="s">
        <v>185</v>
      </c>
      <c r="E337" s="236" t="s">
        <v>2609</v>
      </c>
      <c r="F337" s="237" t="s">
        <v>2610</v>
      </c>
      <c r="G337" s="238" t="s">
        <v>2601</v>
      </c>
      <c r="H337" s="239">
        <v>1</v>
      </c>
      <c r="I337" s="240"/>
      <c r="J337" s="241">
        <f>ROUND(I337*H337,2)</f>
        <v>0</v>
      </c>
      <c r="K337" s="237" t="s">
        <v>21</v>
      </c>
      <c r="L337" s="73"/>
      <c r="M337" s="242" t="s">
        <v>21</v>
      </c>
      <c r="N337" s="243" t="s">
        <v>46</v>
      </c>
      <c r="O337" s="48"/>
      <c r="P337" s="244">
        <f>O337*H337</f>
        <v>0</v>
      </c>
      <c r="Q337" s="244">
        <v>0</v>
      </c>
      <c r="R337" s="244">
        <f>Q337*H337</f>
        <v>0</v>
      </c>
      <c r="S337" s="244">
        <v>0</v>
      </c>
      <c r="T337" s="245">
        <f>S337*H337</f>
        <v>0</v>
      </c>
      <c r="AR337" s="25" t="s">
        <v>198</v>
      </c>
      <c r="AT337" s="25" t="s">
        <v>185</v>
      </c>
      <c r="AU337" s="25" t="s">
        <v>83</v>
      </c>
      <c r="AY337" s="25" t="s">
        <v>182</v>
      </c>
      <c r="BE337" s="246">
        <f>IF(N337="základní",J337,0)</f>
        <v>0</v>
      </c>
      <c r="BF337" s="246">
        <f>IF(N337="snížená",J337,0)</f>
        <v>0</v>
      </c>
      <c r="BG337" s="246">
        <f>IF(N337="zákl. přenesená",J337,0)</f>
        <v>0</v>
      </c>
      <c r="BH337" s="246">
        <f>IF(N337="sníž. přenesená",J337,0)</f>
        <v>0</v>
      </c>
      <c r="BI337" s="246">
        <f>IF(N337="nulová",J337,0)</f>
        <v>0</v>
      </c>
      <c r="BJ337" s="25" t="s">
        <v>83</v>
      </c>
      <c r="BK337" s="246">
        <f>ROUND(I337*H337,2)</f>
        <v>0</v>
      </c>
      <c r="BL337" s="25" t="s">
        <v>198</v>
      </c>
      <c r="BM337" s="25" t="s">
        <v>2611</v>
      </c>
    </row>
    <row r="338" s="1" customFormat="1" ht="16.5" customHeight="1">
      <c r="B338" s="47"/>
      <c r="C338" s="235" t="s">
        <v>1579</v>
      </c>
      <c r="D338" s="235" t="s">
        <v>185</v>
      </c>
      <c r="E338" s="236" t="s">
        <v>2612</v>
      </c>
      <c r="F338" s="237" t="s">
        <v>2613</v>
      </c>
      <c r="G338" s="238" t="s">
        <v>2601</v>
      </c>
      <c r="H338" s="239">
        <v>1</v>
      </c>
      <c r="I338" s="240"/>
      <c r="J338" s="241">
        <f>ROUND(I338*H338,2)</f>
        <v>0</v>
      </c>
      <c r="K338" s="237" t="s">
        <v>21</v>
      </c>
      <c r="L338" s="73"/>
      <c r="M338" s="242" t="s">
        <v>21</v>
      </c>
      <c r="N338" s="243" t="s">
        <v>46</v>
      </c>
      <c r="O338" s="48"/>
      <c r="P338" s="244">
        <f>O338*H338</f>
        <v>0</v>
      </c>
      <c r="Q338" s="244">
        <v>0</v>
      </c>
      <c r="R338" s="244">
        <f>Q338*H338</f>
        <v>0</v>
      </c>
      <c r="S338" s="244">
        <v>0</v>
      </c>
      <c r="T338" s="245">
        <f>S338*H338</f>
        <v>0</v>
      </c>
      <c r="AR338" s="25" t="s">
        <v>198</v>
      </c>
      <c r="AT338" s="25" t="s">
        <v>185</v>
      </c>
      <c r="AU338" s="25" t="s">
        <v>83</v>
      </c>
      <c r="AY338" s="25" t="s">
        <v>182</v>
      </c>
      <c r="BE338" s="246">
        <f>IF(N338="základní",J338,0)</f>
        <v>0</v>
      </c>
      <c r="BF338" s="246">
        <f>IF(N338="snížená",J338,0)</f>
        <v>0</v>
      </c>
      <c r="BG338" s="246">
        <f>IF(N338="zákl. přenesená",J338,0)</f>
        <v>0</v>
      </c>
      <c r="BH338" s="246">
        <f>IF(N338="sníž. přenesená",J338,0)</f>
        <v>0</v>
      </c>
      <c r="BI338" s="246">
        <f>IF(N338="nulová",J338,0)</f>
        <v>0</v>
      </c>
      <c r="BJ338" s="25" t="s">
        <v>83</v>
      </c>
      <c r="BK338" s="246">
        <f>ROUND(I338*H338,2)</f>
        <v>0</v>
      </c>
      <c r="BL338" s="25" t="s">
        <v>198</v>
      </c>
      <c r="BM338" s="25" t="s">
        <v>2614</v>
      </c>
    </row>
    <row r="339" s="1" customFormat="1" ht="16.5" customHeight="1">
      <c r="B339" s="47"/>
      <c r="C339" s="235" t="s">
        <v>1583</v>
      </c>
      <c r="D339" s="235" t="s">
        <v>185</v>
      </c>
      <c r="E339" s="236" t="s">
        <v>2615</v>
      </c>
      <c r="F339" s="237" t="s">
        <v>2616</v>
      </c>
      <c r="G339" s="238" t="s">
        <v>2597</v>
      </c>
      <c r="H339" s="239">
        <v>1</v>
      </c>
      <c r="I339" s="240"/>
      <c r="J339" s="241">
        <f>ROUND(I339*H339,2)</f>
        <v>0</v>
      </c>
      <c r="K339" s="237" t="s">
        <v>21</v>
      </c>
      <c r="L339" s="73"/>
      <c r="M339" s="242" t="s">
        <v>21</v>
      </c>
      <c r="N339" s="243" t="s">
        <v>46</v>
      </c>
      <c r="O339" s="48"/>
      <c r="P339" s="244">
        <f>O339*H339</f>
        <v>0</v>
      </c>
      <c r="Q339" s="244">
        <v>0</v>
      </c>
      <c r="R339" s="244">
        <f>Q339*H339</f>
        <v>0</v>
      </c>
      <c r="S339" s="244">
        <v>0</v>
      </c>
      <c r="T339" s="245">
        <f>S339*H339</f>
        <v>0</v>
      </c>
      <c r="AR339" s="25" t="s">
        <v>198</v>
      </c>
      <c r="AT339" s="25" t="s">
        <v>185</v>
      </c>
      <c r="AU339" s="25" t="s">
        <v>83</v>
      </c>
      <c r="AY339" s="25" t="s">
        <v>182</v>
      </c>
      <c r="BE339" s="246">
        <f>IF(N339="základní",J339,0)</f>
        <v>0</v>
      </c>
      <c r="BF339" s="246">
        <f>IF(N339="snížená",J339,0)</f>
        <v>0</v>
      </c>
      <c r="BG339" s="246">
        <f>IF(N339="zákl. přenesená",J339,0)</f>
        <v>0</v>
      </c>
      <c r="BH339" s="246">
        <f>IF(N339="sníž. přenesená",J339,0)</f>
        <v>0</v>
      </c>
      <c r="BI339" s="246">
        <f>IF(N339="nulová",J339,0)</f>
        <v>0</v>
      </c>
      <c r="BJ339" s="25" t="s">
        <v>83</v>
      </c>
      <c r="BK339" s="246">
        <f>ROUND(I339*H339,2)</f>
        <v>0</v>
      </c>
      <c r="BL339" s="25" t="s">
        <v>198</v>
      </c>
      <c r="BM339" s="25" t="s">
        <v>2617</v>
      </c>
    </row>
    <row r="340" s="1" customFormat="1" ht="16.5" customHeight="1">
      <c r="B340" s="47"/>
      <c r="C340" s="235" t="s">
        <v>1591</v>
      </c>
      <c r="D340" s="235" t="s">
        <v>185</v>
      </c>
      <c r="E340" s="236" t="s">
        <v>2618</v>
      </c>
      <c r="F340" s="237" t="s">
        <v>2619</v>
      </c>
      <c r="G340" s="238" t="s">
        <v>2597</v>
      </c>
      <c r="H340" s="239">
        <v>1</v>
      </c>
      <c r="I340" s="240"/>
      <c r="J340" s="241">
        <f>ROUND(I340*H340,2)</f>
        <v>0</v>
      </c>
      <c r="K340" s="237" t="s">
        <v>21</v>
      </c>
      <c r="L340" s="73"/>
      <c r="M340" s="242" t="s">
        <v>21</v>
      </c>
      <c r="N340" s="247" t="s">
        <v>46</v>
      </c>
      <c r="O340" s="248"/>
      <c r="P340" s="249">
        <f>O340*H340</f>
        <v>0</v>
      </c>
      <c r="Q340" s="249">
        <v>0</v>
      </c>
      <c r="R340" s="249">
        <f>Q340*H340</f>
        <v>0</v>
      </c>
      <c r="S340" s="249">
        <v>0</v>
      </c>
      <c r="T340" s="250">
        <f>S340*H340</f>
        <v>0</v>
      </c>
      <c r="AR340" s="25" t="s">
        <v>198</v>
      </c>
      <c r="AT340" s="25" t="s">
        <v>185</v>
      </c>
      <c r="AU340" s="25" t="s">
        <v>83</v>
      </c>
      <c r="AY340" s="25" t="s">
        <v>182</v>
      </c>
      <c r="BE340" s="246">
        <f>IF(N340="základní",J340,0)</f>
        <v>0</v>
      </c>
      <c r="BF340" s="246">
        <f>IF(N340="snížená",J340,0)</f>
        <v>0</v>
      </c>
      <c r="BG340" s="246">
        <f>IF(N340="zákl. přenesená",J340,0)</f>
        <v>0</v>
      </c>
      <c r="BH340" s="246">
        <f>IF(N340="sníž. přenesená",J340,0)</f>
        <v>0</v>
      </c>
      <c r="BI340" s="246">
        <f>IF(N340="nulová",J340,0)</f>
        <v>0</v>
      </c>
      <c r="BJ340" s="25" t="s">
        <v>83</v>
      </c>
      <c r="BK340" s="246">
        <f>ROUND(I340*H340,2)</f>
        <v>0</v>
      </c>
      <c r="BL340" s="25" t="s">
        <v>198</v>
      </c>
      <c r="BM340" s="25" t="s">
        <v>2620</v>
      </c>
    </row>
    <row r="341" s="1" customFormat="1" ht="6.96" customHeight="1">
      <c r="B341" s="68"/>
      <c r="C341" s="69"/>
      <c r="D341" s="69"/>
      <c r="E341" s="69"/>
      <c r="F341" s="69"/>
      <c r="G341" s="69"/>
      <c r="H341" s="69"/>
      <c r="I341" s="180"/>
      <c r="J341" s="69"/>
      <c r="K341" s="69"/>
      <c r="L341" s="73"/>
    </row>
  </sheetData>
  <sheetProtection sheet="1" autoFilter="0" formatColumns="0" formatRows="0" objects="1" scenarios="1" spinCount="100000" saltValue="O7K0zeJtER1FvLdhZ+/Vo5nTISkPvaEPzQTiDPMsaf0PGlbBDAFyEnd7idHghl1dkd9wNRjnbjlgEGeEkm+Fpw==" hashValue="PGO9ntYNpgeEE4fw1C0XB88kjGITjKWBxMo6zSUkjuPKjeKEtOmwXrNCBOCUVtsSZMqIKN6bwVTx1eulVl02Rg==" algorithmName="SHA-512" password="CC35"/>
  <autoFilter ref="C98:K340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5:H85"/>
    <mergeCell ref="E89:H89"/>
    <mergeCell ref="E87:H87"/>
    <mergeCell ref="E91:H91"/>
    <mergeCell ref="G1:H1"/>
    <mergeCell ref="L2:V2"/>
  </mergeCells>
  <hyperlinks>
    <hyperlink ref="F1:G1" location="C2" display="1) Krycí list soupisu"/>
    <hyperlink ref="G1:H1" location="C62" display="2) Rekapitulace"/>
    <hyperlink ref="J1" location="C9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108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ht="16.5" customHeight="1">
      <c r="B9" s="29"/>
      <c r="C9" s="30"/>
      <c r="D9" s="30"/>
      <c r="E9" s="157" t="s">
        <v>318</v>
      </c>
      <c r="F9" s="30"/>
      <c r="G9" s="30"/>
      <c r="H9" s="30"/>
      <c r="I9" s="156"/>
      <c r="J9" s="30"/>
      <c r="K9" s="32"/>
    </row>
    <row r="10">
      <c r="B10" s="29"/>
      <c r="C10" s="30"/>
      <c r="D10" s="41" t="s">
        <v>319</v>
      </c>
      <c r="E10" s="30"/>
      <c r="F10" s="30"/>
      <c r="G10" s="30"/>
      <c r="H10" s="30"/>
      <c r="I10" s="156"/>
      <c r="J10" s="30"/>
      <c r="K10" s="32"/>
    </row>
    <row r="11" s="1" customFormat="1" ht="16.5" customHeight="1">
      <c r="B11" s="47"/>
      <c r="C11" s="48"/>
      <c r="D11" s="48"/>
      <c r="E11" s="56" t="s">
        <v>2089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1" t="s">
        <v>2090</v>
      </c>
      <c r="E12" s="48"/>
      <c r="F12" s="48"/>
      <c r="G12" s="48"/>
      <c r="H12" s="48"/>
      <c r="I12" s="158"/>
      <c r="J12" s="48"/>
      <c r="K12" s="52"/>
    </row>
    <row r="13" s="1" customFormat="1" ht="36.96" customHeight="1">
      <c r="B13" s="47"/>
      <c r="C13" s="48"/>
      <c r="D13" s="48"/>
      <c r="E13" s="159" t="s">
        <v>2621</v>
      </c>
      <c r="F13" s="48"/>
      <c r="G13" s="48"/>
      <c r="H13" s="48"/>
      <c r="I13" s="158"/>
      <c r="J13" s="48"/>
      <c r="K13" s="52"/>
    </row>
    <row r="14" s="1" customFormat="1">
      <c r="B14" s="47"/>
      <c r="C14" s="48"/>
      <c r="D14" s="48"/>
      <c r="E14" s="48"/>
      <c r="F14" s="48"/>
      <c r="G14" s="48"/>
      <c r="H14" s="48"/>
      <c r="I14" s="158"/>
      <c r="J14" s="48"/>
      <c r="K14" s="52"/>
    </row>
    <row r="15" s="1" customFormat="1" ht="14.4" customHeight="1">
      <c r="B15" s="47"/>
      <c r="C15" s="48"/>
      <c r="D15" s="41" t="s">
        <v>20</v>
      </c>
      <c r="E15" s="48"/>
      <c r="F15" s="36" t="s">
        <v>21</v>
      </c>
      <c r="G15" s="48"/>
      <c r="H15" s="48"/>
      <c r="I15" s="160" t="s">
        <v>22</v>
      </c>
      <c r="J15" s="36" t="s">
        <v>21</v>
      </c>
      <c r="K15" s="52"/>
    </row>
    <row r="16" s="1" customFormat="1" ht="14.4" customHeight="1">
      <c r="B16" s="47"/>
      <c r="C16" s="48"/>
      <c r="D16" s="41" t="s">
        <v>23</v>
      </c>
      <c r="E16" s="48"/>
      <c r="F16" s="36" t="s">
        <v>24</v>
      </c>
      <c r="G16" s="48"/>
      <c r="H16" s="48"/>
      <c r="I16" s="160" t="s">
        <v>25</v>
      </c>
      <c r="J16" s="161" t="str">
        <f>'Rekapitulace stavby'!AN8</f>
        <v>4. 9. 2018</v>
      </c>
      <c r="K16" s="52"/>
    </row>
    <row r="17" s="1" customFormat="1" ht="10.8" customHeight="1">
      <c r="B17" s="47"/>
      <c r="C17" s="48"/>
      <c r="D17" s="48"/>
      <c r="E17" s="48"/>
      <c r="F17" s="48"/>
      <c r="G17" s="48"/>
      <c r="H17" s="48"/>
      <c r="I17" s="158"/>
      <c r="J17" s="48"/>
      <c r="K17" s="52"/>
    </row>
    <row r="18" s="1" customFormat="1" ht="14.4" customHeight="1">
      <c r="B18" s="47"/>
      <c r="C18" s="48"/>
      <c r="D18" s="41" t="s">
        <v>27</v>
      </c>
      <c r="E18" s="48"/>
      <c r="F18" s="48"/>
      <c r="G18" s="48"/>
      <c r="H18" s="48"/>
      <c r="I18" s="160" t="s">
        <v>28</v>
      </c>
      <c r="J18" s="36" t="s">
        <v>29</v>
      </c>
      <c r="K18" s="52"/>
    </row>
    <row r="19" s="1" customFormat="1" ht="18" customHeight="1">
      <c r="B19" s="47"/>
      <c r="C19" s="48"/>
      <c r="D19" s="48"/>
      <c r="E19" s="36" t="s">
        <v>31</v>
      </c>
      <c r="F19" s="48"/>
      <c r="G19" s="48"/>
      <c r="H19" s="48"/>
      <c r="I19" s="160" t="s">
        <v>32</v>
      </c>
      <c r="J19" s="36" t="s">
        <v>21</v>
      </c>
      <c r="K19" s="52"/>
    </row>
    <row r="20" s="1" customFormat="1" ht="6.96" customHeight="1">
      <c r="B20" s="47"/>
      <c r="C20" s="48"/>
      <c r="D20" s="48"/>
      <c r="E20" s="48"/>
      <c r="F20" s="48"/>
      <c r="G20" s="48"/>
      <c r="H20" s="48"/>
      <c r="I20" s="158"/>
      <c r="J20" s="48"/>
      <c r="K20" s="52"/>
    </row>
    <row r="21" s="1" customFormat="1" ht="14.4" customHeight="1">
      <c r="B21" s="47"/>
      <c r="C21" s="48"/>
      <c r="D21" s="41" t="s">
        <v>33</v>
      </c>
      <c r="E21" s="48"/>
      <c r="F21" s="48"/>
      <c r="G21" s="48"/>
      <c r="H21" s="48"/>
      <c r="I21" s="160" t="s">
        <v>28</v>
      </c>
      <c r="J21" s="36" t="str">
        <f>IF('Rekapitulace stavby'!AN13="Vyplň údaj","",IF('Rekapitulace stavby'!AN13="","",'Rekapitulace stavby'!AN13))</f>
        <v/>
      </c>
      <c r="K21" s="52"/>
    </row>
    <row r="22" s="1" customFormat="1" ht="18" customHeight="1">
      <c r="B22" s="47"/>
      <c r="C22" s="48"/>
      <c r="D22" s="48"/>
      <c r="E22" s="36" t="str">
        <f>IF('Rekapitulace stavby'!E14="Vyplň údaj","",IF('Rekapitulace stavby'!E14="","",'Rekapitulace stavby'!E14))</f>
        <v/>
      </c>
      <c r="F22" s="48"/>
      <c r="G22" s="48"/>
      <c r="H22" s="48"/>
      <c r="I22" s="160" t="s">
        <v>32</v>
      </c>
      <c r="J22" s="36" t="str">
        <f>IF('Rekapitulace stavby'!AN14="Vyplň údaj","",IF('Rekapitulace stavby'!AN14="","",'Rekapitulace stavby'!AN14))</f>
        <v/>
      </c>
      <c r="K22" s="52"/>
    </row>
    <row r="23" s="1" customFormat="1" ht="6.96" customHeight="1">
      <c r="B23" s="47"/>
      <c r="C23" s="48"/>
      <c r="D23" s="48"/>
      <c r="E23" s="48"/>
      <c r="F23" s="48"/>
      <c r="G23" s="48"/>
      <c r="H23" s="48"/>
      <c r="I23" s="158"/>
      <c r="J23" s="48"/>
      <c r="K23" s="52"/>
    </row>
    <row r="24" s="1" customFormat="1" ht="14.4" customHeight="1">
      <c r="B24" s="47"/>
      <c r="C24" s="48"/>
      <c r="D24" s="41" t="s">
        <v>35</v>
      </c>
      <c r="E24" s="48"/>
      <c r="F24" s="48"/>
      <c r="G24" s="48"/>
      <c r="H24" s="48"/>
      <c r="I24" s="160" t="s">
        <v>28</v>
      </c>
      <c r="J24" s="36" t="s">
        <v>36</v>
      </c>
      <c r="K24" s="52"/>
    </row>
    <row r="25" s="1" customFormat="1" ht="18" customHeight="1">
      <c r="B25" s="47"/>
      <c r="C25" s="48"/>
      <c r="D25" s="48"/>
      <c r="E25" s="36" t="s">
        <v>37</v>
      </c>
      <c r="F25" s="48"/>
      <c r="G25" s="48"/>
      <c r="H25" s="48"/>
      <c r="I25" s="160" t="s">
        <v>32</v>
      </c>
      <c r="J25" s="36" t="s">
        <v>21</v>
      </c>
      <c r="K25" s="52"/>
    </row>
    <row r="26" s="1" customFormat="1" ht="6.96" customHeight="1">
      <c r="B26" s="47"/>
      <c r="C26" s="48"/>
      <c r="D26" s="48"/>
      <c r="E26" s="48"/>
      <c r="F26" s="48"/>
      <c r="G26" s="48"/>
      <c r="H26" s="48"/>
      <c r="I26" s="158"/>
      <c r="J26" s="48"/>
      <c r="K26" s="52"/>
    </row>
    <row r="27" s="1" customFormat="1" ht="14.4" customHeight="1">
      <c r="B27" s="47"/>
      <c r="C27" s="48"/>
      <c r="D27" s="41" t="s">
        <v>39</v>
      </c>
      <c r="E27" s="48"/>
      <c r="F27" s="48"/>
      <c r="G27" s="48"/>
      <c r="H27" s="48"/>
      <c r="I27" s="158"/>
      <c r="J27" s="48"/>
      <c r="K27" s="52"/>
    </row>
    <row r="28" s="7" customFormat="1" ht="85.5" customHeight="1">
      <c r="B28" s="162"/>
      <c r="C28" s="163"/>
      <c r="D28" s="163"/>
      <c r="E28" s="45" t="s">
        <v>154</v>
      </c>
      <c r="F28" s="45"/>
      <c r="G28" s="45"/>
      <c r="H28" s="45"/>
      <c r="I28" s="164"/>
      <c r="J28" s="163"/>
      <c r="K28" s="165"/>
    </row>
    <row r="29" s="1" customFormat="1" ht="6.96" customHeight="1">
      <c r="B29" s="47"/>
      <c r="C29" s="48"/>
      <c r="D29" s="48"/>
      <c r="E29" s="48"/>
      <c r="F29" s="48"/>
      <c r="G29" s="48"/>
      <c r="H29" s="48"/>
      <c r="I29" s="158"/>
      <c r="J29" s="48"/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25.44" customHeight="1">
      <c r="B31" s="47"/>
      <c r="C31" s="48"/>
      <c r="D31" s="168" t="s">
        <v>41</v>
      </c>
      <c r="E31" s="48"/>
      <c r="F31" s="48"/>
      <c r="G31" s="48"/>
      <c r="H31" s="48"/>
      <c r="I31" s="158"/>
      <c r="J31" s="169">
        <f>ROUND(J94,2)</f>
        <v>0</v>
      </c>
      <c r="K31" s="52"/>
    </row>
    <row r="32" s="1" customFormat="1" ht="6.96" customHeight="1">
      <c r="B32" s="47"/>
      <c r="C32" s="48"/>
      <c r="D32" s="107"/>
      <c r="E32" s="107"/>
      <c r="F32" s="107"/>
      <c r="G32" s="107"/>
      <c r="H32" s="107"/>
      <c r="I32" s="166"/>
      <c r="J32" s="107"/>
      <c r="K32" s="167"/>
    </row>
    <row r="33" s="1" customFormat="1" ht="14.4" customHeight="1">
      <c r="B33" s="47"/>
      <c r="C33" s="48"/>
      <c r="D33" s="48"/>
      <c r="E33" s="48"/>
      <c r="F33" s="53" t="s">
        <v>43</v>
      </c>
      <c r="G33" s="48"/>
      <c r="H33" s="48"/>
      <c r="I33" s="170" t="s">
        <v>42</v>
      </c>
      <c r="J33" s="53" t="s">
        <v>44</v>
      </c>
      <c r="K33" s="52"/>
    </row>
    <row r="34" s="1" customFormat="1" ht="14.4" customHeight="1">
      <c r="B34" s="47"/>
      <c r="C34" s="48"/>
      <c r="D34" s="56" t="s">
        <v>45</v>
      </c>
      <c r="E34" s="56" t="s">
        <v>46</v>
      </c>
      <c r="F34" s="171">
        <f>ROUND(SUM(BE94:BE209), 2)</f>
        <v>0</v>
      </c>
      <c r="G34" s="48"/>
      <c r="H34" s="48"/>
      <c r="I34" s="172">
        <v>0.20999999999999999</v>
      </c>
      <c r="J34" s="171">
        <f>ROUND(ROUND((SUM(BE94:BE209)), 2)*I34, 2)</f>
        <v>0</v>
      </c>
      <c r="K34" s="52"/>
    </row>
    <row r="35" s="1" customFormat="1" ht="14.4" customHeight="1">
      <c r="B35" s="47"/>
      <c r="C35" s="48"/>
      <c r="D35" s="48"/>
      <c r="E35" s="56" t="s">
        <v>47</v>
      </c>
      <c r="F35" s="171">
        <f>ROUND(SUM(BF94:BF209), 2)</f>
        <v>0</v>
      </c>
      <c r="G35" s="48"/>
      <c r="H35" s="48"/>
      <c r="I35" s="172">
        <v>0.14999999999999999</v>
      </c>
      <c r="J35" s="171">
        <f>ROUND(ROUND((SUM(BF94:BF209)), 2)*I35, 2)</f>
        <v>0</v>
      </c>
      <c r="K35" s="52"/>
    </row>
    <row r="36" hidden="1" s="1" customFormat="1" ht="14.4" customHeight="1">
      <c r="B36" s="47"/>
      <c r="C36" s="48"/>
      <c r="D36" s="48"/>
      <c r="E36" s="56" t="s">
        <v>48</v>
      </c>
      <c r="F36" s="171">
        <f>ROUND(SUM(BG94:BG209), 2)</f>
        <v>0</v>
      </c>
      <c r="G36" s="48"/>
      <c r="H36" s="48"/>
      <c r="I36" s="172">
        <v>0.20999999999999999</v>
      </c>
      <c r="J36" s="171">
        <v>0</v>
      </c>
      <c r="K36" s="52"/>
    </row>
    <row r="37" hidden="1" s="1" customFormat="1" ht="14.4" customHeight="1">
      <c r="B37" s="47"/>
      <c r="C37" s="48"/>
      <c r="D37" s="48"/>
      <c r="E37" s="56" t="s">
        <v>49</v>
      </c>
      <c r="F37" s="171">
        <f>ROUND(SUM(BH94:BH209), 2)</f>
        <v>0</v>
      </c>
      <c r="G37" s="48"/>
      <c r="H37" s="48"/>
      <c r="I37" s="172">
        <v>0.14999999999999999</v>
      </c>
      <c r="J37" s="171">
        <v>0</v>
      </c>
      <c r="K37" s="52"/>
    </row>
    <row r="38" hidden="1" s="1" customFormat="1" ht="14.4" customHeight="1">
      <c r="B38" s="47"/>
      <c r="C38" s="48"/>
      <c r="D38" s="48"/>
      <c r="E38" s="56" t="s">
        <v>50</v>
      </c>
      <c r="F38" s="171">
        <f>ROUND(SUM(BI94:BI209), 2)</f>
        <v>0</v>
      </c>
      <c r="G38" s="48"/>
      <c r="H38" s="48"/>
      <c r="I38" s="172">
        <v>0</v>
      </c>
      <c r="J38" s="171">
        <v>0</v>
      </c>
      <c r="K38" s="52"/>
    </row>
    <row r="39" s="1" customFormat="1" ht="6.96" customHeight="1">
      <c r="B39" s="47"/>
      <c r="C39" s="48"/>
      <c r="D39" s="48"/>
      <c r="E39" s="48"/>
      <c r="F39" s="48"/>
      <c r="G39" s="48"/>
      <c r="H39" s="48"/>
      <c r="I39" s="158"/>
      <c r="J39" s="48"/>
      <c r="K39" s="52"/>
    </row>
    <row r="40" s="1" customFormat="1" ht="25.44" customHeight="1">
      <c r="B40" s="47"/>
      <c r="C40" s="173"/>
      <c r="D40" s="174" t="s">
        <v>51</v>
      </c>
      <c r="E40" s="99"/>
      <c r="F40" s="99"/>
      <c r="G40" s="175" t="s">
        <v>52</v>
      </c>
      <c r="H40" s="176" t="s">
        <v>53</v>
      </c>
      <c r="I40" s="177"/>
      <c r="J40" s="178">
        <f>SUM(J31:J38)</f>
        <v>0</v>
      </c>
      <c r="K40" s="179"/>
    </row>
    <row r="41" s="1" customFormat="1" ht="14.4" customHeight="1">
      <c r="B41" s="68"/>
      <c r="C41" s="69"/>
      <c r="D41" s="69"/>
      <c r="E41" s="69"/>
      <c r="F41" s="69"/>
      <c r="G41" s="69"/>
      <c r="H41" s="69"/>
      <c r="I41" s="180"/>
      <c r="J41" s="69"/>
      <c r="K41" s="70"/>
    </row>
    <row r="45" s="1" customFormat="1" ht="6.96" customHeight="1">
      <c r="B45" s="181"/>
      <c r="C45" s="182"/>
      <c r="D45" s="182"/>
      <c r="E45" s="182"/>
      <c r="F45" s="182"/>
      <c r="G45" s="182"/>
      <c r="H45" s="182"/>
      <c r="I45" s="183"/>
      <c r="J45" s="182"/>
      <c r="K45" s="184"/>
    </row>
    <row r="46" s="1" customFormat="1" ht="36.96" customHeight="1">
      <c r="B46" s="47"/>
      <c r="C46" s="31" t="s">
        <v>155</v>
      </c>
      <c r="D46" s="48"/>
      <c r="E46" s="48"/>
      <c r="F46" s="48"/>
      <c r="G46" s="48"/>
      <c r="H46" s="48"/>
      <c r="I46" s="158"/>
      <c r="J46" s="48"/>
      <c r="K46" s="52"/>
    </row>
    <row r="47" s="1" customFormat="1" ht="6.96" customHeight="1">
      <c r="B47" s="47"/>
      <c r="C47" s="48"/>
      <c r="D47" s="48"/>
      <c r="E47" s="48"/>
      <c r="F47" s="48"/>
      <c r="G47" s="48"/>
      <c r="H47" s="48"/>
      <c r="I47" s="158"/>
      <c r="J47" s="48"/>
      <c r="K47" s="52"/>
    </row>
    <row r="48" s="1" customFormat="1" ht="14.4" customHeight="1">
      <c r="B48" s="47"/>
      <c r="C48" s="41" t="s">
        <v>18</v>
      </c>
      <c r="D48" s="48"/>
      <c r="E48" s="48"/>
      <c r="F48" s="48"/>
      <c r="G48" s="48"/>
      <c r="H48" s="48"/>
      <c r="I48" s="158"/>
      <c r="J48" s="48"/>
      <c r="K48" s="52"/>
    </row>
    <row r="49" s="1" customFormat="1" ht="16.5" customHeight="1">
      <c r="B49" s="47"/>
      <c r="C49" s="48"/>
      <c r="D49" s="48"/>
      <c r="E49" s="157" t="str">
        <f>E7</f>
        <v>Obec Řenče – Zóna za školou</v>
      </c>
      <c r="F49" s="41"/>
      <c r="G49" s="41"/>
      <c r="H49" s="41"/>
      <c r="I49" s="158"/>
      <c r="J49" s="48"/>
      <c r="K49" s="52"/>
    </row>
    <row r="50">
      <c r="B50" s="29"/>
      <c r="C50" s="41" t="s">
        <v>152</v>
      </c>
      <c r="D50" s="30"/>
      <c r="E50" s="30"/>
      <c r="F50" s="30"/>
      <c r="G50" s="30"/>
      <c r="H50" s="30"/>
      <c r="I50" s="156"/>
      <c r="J50" s="30"/>
      <c r="K50" s="32"/>
    </row>
    <row r="51" ht="16.5" customHeight="1">
      <c r="B51" s="29"/>
      <c r="C51" s="30"/>
      <c r="D51" s="30"/>
      <c r="E51" s="157" t="s">
        <v>318</v>
      </c>
      <c r="F51" s="30"/>
      <c r="G51" s="30"/>
      <c r="H51" s="30"/>
      <c r="I51" s="156"/>
      <c r="J51" s="30"/>
      <c r="K51" s="32"/>
    </row>
    <row r="52">
      <c r="B52" s="29"/>
      <c r="C52" s="41" t="s">
        <v>319</v>
      </c>
      <c r="D52" s="30"/>
      <c r="E52" s="30"/>
      <c r="F52" s="30"/>
      <c r="G52" s="30"/>
      <c r="H52" s="30"/>
      <c r="I52" s="156"/>
      <c r="J52" s="30"/>
      <c r="K52" s="32"/>
    </row>
    <row r="53" s="1" customFormat="1" ht="16.5" customHeight="1">
      <c r="B53" s="47"/>
      <c r="C53" s="48"/>
      <c r="D53" s="48"/>
      <c r="E53" s="56" t="s">
        <v>2089</v>
      </c>
      <c r="F53" s="48"/>
      <c r="G53" s="48"/>
      <c r="H53" s="48"/>
      <c r="I53" s="158"/>
      <c r="J53" s="48"/>
      <c r="K53" s="52"/>
    </row>
    <row r="54" s="1" customFormat="1" ht="14.4" customHeight="1">
      <c r="B54" s="47"/>
      <c r="C54" s="41" t="s">
        <v>2090</v>
      </c>
      <c r="D54" s="48"/>
      <c r="E54" s="48"/>
      <c r="F54" s="48"/>
      <c r="G54" s="48"/>
      <c r="H54" s="48"/>
      <c r="I54" s="158"/>
      <c r="J54" s="48"/>
      <c r="K54" s="52"/>
    </row>
    <row r="55" s="1" customFormat="1" ht="17.25" customHeight="1">
      <c r="B55" s="47"/>
      <c r="C55" s="48"/>
      <c r="D55" s="48"/>
      <c r="E55" s="159" t="str">
        <f>E13</f>
        <v>D.2.4.2 - Vytápění</v>
      </c>
      <c r="F55" s="48"/>
      <c r="G55" s="48"/>
      <c r="H55" s="48"/>
      <c r="I55" s="158"/>
      <c r="J55" s="48"/>
      <c r="K55" s="52"/>
    </row>
    <row r="56" s="1" customFormat="1" ht="6.96" customHeight="1">
      <c r="B56" s="47"/>
      <c r="C56" s="48"/>
      <c r="D56" s="48"/>
      <c r="E56" s="48"/>
      <c r="F56" s="48"/>
      <c r="G56" s="48"/>
      <c r="H56" s="48"/>
      <c r="I56" s="158"/>
      <c r="J56" s="48"/>
      <c r="K56" s="52"/>
    </row>
    <row r="57" s="1" customFormat="1" ht="18" customHeight="1">
      <c r="B57" s="47"/>
      <c r="C57" s="41" t="s">
        <v>23</v>
      </c>
      <c r="D57" s="48"/>
      <c r="E57" s="48"/>
      <c r="F57" s="36" t="str">
        <f>F16</f>
        <v xml:space="preserve">Obec Řenče, č. p. 54, </v>
      </c>
      <c r="G57" s="48"/>
      <c r="H57" s="48"/>
      <c r="I57" s="160" t="s">
        <v>25</v>
      </c>
      <c r="J57" s="161" t="str">
        <f>IF(J16="","",J16)</f>
        <v>4. 9. 2018</v>
      </c>
      <c r="K57" s="52"/>
    </row>
    <row r="58" s="1" customFormat="1" ht="6.96" customHeight="1">
      <c r="B58" s="47"/>
      <c r="C58" s="48"/>
      <c r="D58" s="48"/>
      <c r="E58" s="48"/>
      <c r="F58" s="48"/>
      <c r="G58" s="48"/>
      <c r="H58" s="48"/>
      <c r="I58" s="158"/>
      <c r="J58" s="48"/>
      <c r="K58" s="52"/>
    </row>
    <row r="59" s="1" customFormat="1">
      <c r="B59" s="47"/>
      <c r="C59" s="41" t="s">
        <v>27</v>
      </c>
      <c r="D59" s="48"/>
      <c r="E59" s="48"/>
      <c r="F59" s="36" t="str">
        <f>E19</f>
        <v>Obec Řenče, Řenče 54, 334 01 Přeštice</v>
      </c>
      <c r="G59" s="48"/>
      <c r="H59" s="48"/>
      <c r="I59" s="160" t="s">
        <v>35</v>
      </c>
      <c r="J59" s="45" t="str">
        <f>E25</f>
        <v>INDBau DESIGN s r.o.,Houškova 1187/25,326 00 Plzen</v>
      </c>
      <c r="K59" s="52"/>
    </row>
    <row r="60" s="1" customFormat="1" ht="14.4" customHeight="1">
      <c r="B60" s="47"/>
      <c r="C60" s="41" t="s">
        <v>33</v>
      </c>
      <c r="D60" s="48"/>
      <c r="E60" s="48"/>
      <c r="F60" s="36" t="str">
        <f>IF(E22="","",E22)</f>
        <v/>
      </c>
      <c r="G60" s="48"/>
      <c r="H60" s="48"/>
      <c r="I60" s="158"/>
      <c r="J60" s="185"/>
      <c r="K60" s="52"/>
    </row>
    <row r="61" s="1" customFormat="1" ht="10.32" customHeight="1">
      <c r="B61" s="47"/>
      <c r="C61" s="48"/>
      <c r="D61" s="48"/>
      <c r="E61" s="48"/>
      <c r="F61" s="48"/>
      <c r="G61" s="48"/>
      <c r="H61" s="48"/>
      <c r="I61" s="158"/>
      <c r="J61" s="48"/>
      <c r="K61" s="52"/>
    </row>
    <row r="62" s="1" customFormat="1" ht="29.28" customHeight="1">
      <c r="B62" s="47"/>
      <c r="C62" s="186" t="s">
        <v>156</v>
      </c>
      <c r="D62" s="173"/>
      <c r="E62" s="173"/>
      <c r="F62" s="173"/>
      <c r="G62" s="173"/>
      <c r="H62" s="173"/>
      <c r="I62" s="187"/>
      <c r="J62" s="188" t="s">
        <v>157</v>
      </c>
      <c r="K62" s="189"/>
    </row>
    <row r="63" s="1" customFormat="1" ht="10.32" customHeight="1">
      <c r="B63" s="47"/>
      <c r="C63" s="48"/>
      <c r="D63" s="48"/>
      <c r="E63" s="48"/>
      <c r="F63" s="48"/>
      <c r="G63" s="48"/>
      <c r="H63" s="48"/>
      <c r="I63" s="158"/>
      <c r="J63" s="48"/>
      <c r="K63" s="52"/>
    </row>
    <row r="64" s="1" customFormat="1" ht="29.28" customHeight="1">
      <c r="B64" s="47"/>
      <c r="C64" s="190" t="s">
        <v>158</v>
      </c>
      <c r="D64" s="48"/>
      <c r="E64" s="48"/>
      <c r="F64" s="48"/>
      <c r="G64" s="48"/>
      <c r="H64" s="48"/>
      <c r="I64" s="158"/>
      <c r="J64" s="169">
        <f>J94</f>
        <v>0</v>
      </c>
      <c r="K64" s="52"/>
      <c r="AU64" s="25" t="s">
        <v>159</v>
      </c>
    </row>
    <row r="65" s="8" customFormat="1" ht="24.96" customHeight="1">
      <c r="B65" s="191"/>
      <c r="C65" s="192"/>
      <c r="D65" s="193" t="s">
        <v>2622</v>
      </c>
      <c r="E65" s="194"/>
      <c r="F65" s="194"/>
      <c r="G65" s="194"/>
      <c r="H65" s="194"/>
      <c r="I65" s="195"/>
      <c r="J65" s="196">
        <f>J95</f>
        <v>0</v>
      </c>
      <c r="K65" s="197"/>
    </row>
    <row r="66" s="8" customFormat="1" ht="24.96" customHeight="1">
      <c r="B66" s="191"/>
      <c r="C66" s="192"/>
      <c r="D66" s="193" t="s">
        <v>2623</v>
      </c>
      <c r="E66" s="194"/>
      <c r="F66" s="194"/>
      <c r="G66" s="194"/>
      <c r="H66" s="194"/>
      <c r="I66" s="195"/>
      <c r="J66" s="196">
        <f>J102</f>
        <v>0</v>
      </c>
      <c r="K66" s="197"/>
    </row>
    <row r="67" s="8" customFormat="1" ht="24.96" customHeight="1">
      <c r="B67" s="191"/>
      <c r="C67" s="192"/>
      <c r="D67" s="193" t="s">
        <v>2624</v>
      </c>
      <c r="E67" s="194"/>
      <c r="F67" s="194"/>
      <c r="G67" s="194"/>
      <c r="H67" s="194"/>
      <c r="I67" s="195"/>
      <c r="J67" s="196">
        <f>J112</f>
        <v>0</v>
      </c>
      <c r="K67" s="197"/>
    </row>
    <row r="68" s="8" customFormat="1" ht="24.96" customHeight="1">
      <c r="B68" s="191"/>
      <c r="C68" s="192"/>
      <c r="D68" s="193" t="s">
        <v>2625</v>
      </c>
      <c r="E68" s="194"/>
      <c r="F68" s="194"/>
      <c r="G68" s="194"/>
      <c r="H68" s="194"/>
      <c r="I68" s="195"/>
      <c r="J68" s="196">
        <f>J127</f>
        <v>0</v>
      </c>
      <c r="K68" s="197"/>
    </row>
    <row r="69" s="8" customFormat="1" ht="24.96" customHeight="1">
      <c r="B69" s="191"/>
      <c r="C69" s="192"/>
      <c r="D69" s="193" t="s">
        <v>2626</v>
      </c>
      <c r="E69" s="194"/>
      <c r="F69" s="194"/>
      <c r="G69" s="194"/>
      <c r="H69" s="194"/>
      <c r="I69" s="195"/>
      <c r="J69" s="196">
        <f>J167</f>
        <v>0</v>
      </c>
      <c r="K69" s="197"/>
    </row>
    <row r="70" s="8" customFormat="1" ht="24.96" customHeight="1">
      <c r="B70" s="191"/>
      <c r="C70" s="192"/>
      <c r="D70" s="193" t="s">
        <v>2102</v>
      </c>
      <c r="E70" s="194"/>
      <c r="F70" s="194"/>
      <c r="G70" s="194"/>
      <c r="H70" s="194"/>
      <c r="I70" s="195"/>
      <c r="J70" s="196">
        <f>J188</f>
        <v>0</v>
      </c>
      <c r="K70" s="197"/>
    </row>
    <row r="71" s="1" customFormat="1" ht="21.84" customHeight="1">
      <c r="B71" s="47"/>
      <c r="C71" s="48"/>
      <c r="D71" s="48"/>
      <c r="E71" s="48"/>
      <c r="F71" s="48"/>
      <c r="G71" s="48"/>
      <c r="H71" s="48"/>
      <c r="I71" s="158"/>
      <c r="J71" s="48"/>
      <c r="K71" s="52"/>
    </row>
    <row r="72" s="1" customFormat="1" ht="6.96" customHeight="1">
      <c r="B72" s="68"/>
      <c r="C72" s="69"/>
      <c r="D72" s="69"/>
      <c r="E72" s="69"/>
      <c r="F72" s="69"/>
      <c r="G72" s="69"/>
      <c r="H72" s="69"/>
      <c r="I72" s="180"/>
      <c r="J72" s="69"/>
      <c r="K72" s="70"/>
    </row>
    <row r="76" s="1" customFormat="1" ht="6.96" customHeight="1">
      <c r="B76" s="71"/>
      <c r="C76" s="72"/>
      <c r="D76" s="72"/>
      <c r="E76" s="72"/>
      <c r="F76" s="72"/>
      <c r="G76" s="72"/>
      <c r="H76" s="72"/>
      <c r="I76" s="183"/>
      <c r="J76" s="72"/>
      <c r="K76" s="72"/>
      <c r="L76" s="73"/>
    </row>
    <row r="77" s="1" customFormat="1" ht="36.96" customHeight="1">
      <c r="B77" s="47"/>
      <c r="C77" s="74" t="s">
        <v>165</v>
      </c>
      <c r="D77" s="75"/>
      <c r="E77" s="75"/>
      <c r="F77" s="75"/>
      <c r="G77" s="75"/>
      <c r="H77" s="75"/>
      <c r="I77" s="205"/>
      <c r="J77" s="75"/>
      <c r="K77" s="75"/>
      <c r="L77" s="73"/>
    </row>
    <row r="78" s="1" customFormat="1" ht="6.96" customHeight="1">
      <c r="B78" s="47"/>
      <c r="C78" s="75"/>
      <c r="D78" s="75"/>
      <c r="E78" s="75"/>
      <c r="F78" s="75"/>
      <c r="G78" s="75"/>
      <c r="H78" s="75"/>
      <c r="I78" s="205"/>
      <c r="J78" s="75"/>
      <c r="K78" s="75"/>
      <c r="L78" s="73"/>
    </row>
    <row r="79" s="1" customFormat="1" ht="14.4" customHeight="1">
      <c r="B79" s="47"/>
      <c r="C79" s="77" t="s">
        <v>18</v>
      </c>
      <c r="D79" s="75"/>
      <c r="E79" s="75"/>
      <c r="F79" s="75"/>
      <c r="G79" s="75"/>
      <c r="H79" s="75"/>
      <c r="I79" s="205"/>
      <c r="J79" s="75"/>
      <c r="K79" s="75"/>
      <c r="L79" s="73"/>
    </row>
    <row r="80" s="1" customFormat="1" ht="16.5" customHeight="1">
      <c r="B80" s="47"/>
      <c r="C80" s="75"/>
      <c r="D80" s="75"/>
      <c r="E80" s="206" t="str">
        <f>E7</f>
        <v>Obec Řenče – Zóna za školou</v>
      </c>
      <c r="F80" s="77"/>
      <c r="G80" s="77"/>
      <c r="H80" s="77"/>
      <c r="I80" s="205"/>
      <c r="J80" s="75"/>
      <c r="K80" s="75"/>
      <c r="L80" s="73"/>
    </row>
    <row r="81">
      <c r="B81" s="29"/>
      <c r="C81" s="77" t="s">
        <v>152</v>
      </c>
      <c r="D81" s="297"/>
      <c r="E81" s="297"/>
      <c r="F81" s="297"/>
      <c r="G81" s="297"/>
      <c r="H81" s="297"/>
      <c r="I81" s="150"/>
      <c r="J81" s="297"/>
      <c r="K81" s="297"/>
      <c r="L81" s="298"/>
    </row>
    <row r="82" ht="16.5" customHeight="1">
      <c r="B82" s="29"/>
      <c r="C82" s="297"/>
      <c r="D82" s="297"/>
      <c r="E82" s="206" t="s">
        <v>318</v>
      </c>
      <c r="F82" s="297"/>
      <c r="G82" s="297"/>
      <c r="H82" s="297"/>
      <c r="I82" s="150"/>
      <c r="J82" s="297"/>
      <c r="K82" s="297"/>
      <c r="L82" s="298"/>
    </row>
    <row r="83">
      <c r="B83" s="29"/>
      <c r="C83" s="77" t="s">
        <v>319</v>
      </c>
      <c r="D83" s="297"/>
      <c r="E83" s="297"/>
      <c r="F83" s="297"/>
      <c r="G83" s="297"/>
      <c r="H83" s="297"/>
      <c r="I83" s="150"/>
      <c r="J83" s="297"/>
      <c r="K83" s="297"/>
      <c r="L83" s="298"/>
    </row>
    <row r="84" s="1" customFormat="1" ht="16.5" customHeight="1">
      <c r="B84" s="47"/>
      <c r="C84" s="75"/>
      <c r="D84" s="75"/>
      <c r="E84" s="313" t="s">
        <v>2089</v>
      </c>
      <c r="F84" s="75"/>
      <c r="G84" s="75"/>
      <c r="H84" s="75"/>
      <c r="I84" s="205"/>
      <c r="J84" s="75"/>
      <c r="K84" s="75"/>
      <c r="L84" s="73"/>
    </row>
    <row r="85" s="1" customFormat="1" ht="14.4" customHeight="1">
      <c r="B85" s="47"/>
      <c r="C85" s="77" t="s">
        <v>2090</v>
      </c>
      <c r="D85" s="75"/>
      <c r="E85" s="75"/>
      <c r="F85" s="75"/>
      <c r="G85" s="75"/>
      <c r="H85" s="75"/>
      <c r="I85" s="205"/>
      <c r="J85" s="75"/>
      <c r="K85" s="75"/>
      <c r="L85" s="73"/>
    </row>
    <row r="86" s="1" customFormat="1" ht="17.25" customHeight="1">
      <c r="B86" s="47"/>
      <c r="C86" s="75"/>
      <c r="D86" s="75"/>
      <c r="E86" s="83" t="str">
        <f>E13</f>
        <v>D.2.4.2 - Vytápění</v>
      </c>
      <c r="F86" s="75"/>
      <c r="G86" s="75"/>
      <c r="H86" s="75"/>
      <c r="I86" s="205"/>
      <c r="J86" s="75"/>
      <c r="K86" s="75"/>
      <c r="L86" s="73"/>
    </row>
    <row r="87" s="1" customFormat="1" ht="6.96" customHeight="1">
      <c r="B87" s="47"/>
      <c r="C87" s="75"/>
      <c r="D87" s="75"/>
      <c r="E87" s="75"/>
      <c r="F87" s="75"/>
      <c r="G87" s="75"/>
      <c r="H87" s="75"/>
      <c r="I87" s="205"/>
      <c r="J87" s="75"/>
      <c r="K87" s="75"/>
      <c r="L87" s="73"/>
    </row>
    <row r="88" s="1" customFormat="1" ht="18" customHeight="1">
      <c r="B88" s="47"/>
      <c r="C88" s="77" t="s">
        <v>23</v>
      </c>
      <c r="D88" s="75"/>
      <c r="E88" s="75"/>
      <c r="F88" s="207" t="str">
        <f>F16</f>
        <v xml:space="preserve">Obec Řenče, č. p. 54, </v>
      </c>
      <c r="G88" s="75"/>
      <c r="H88" s="75"/>
      <c r="I88" s="208" t="s">
        <v>25</v>
      </c>
      <c r="J88" s="86" t="str">
        <f>IF(J16="","",J16)</f>
        <v>4. 9. 2018</v>
      </c>
      <c r="K88" s="75"/>
      <c r="L88" s="73"/>
    </row>
    <row r="89" s="1" customFormat="1" ht="6.96" customHeight="1">
      <c r="B89" s="47"/>
      <c r="C89" s="75"/>
      <c r="D89" s="75"/>
      <c r="E89" s="75"/>
      <c r="F89" s="75"/>
      <c r="G89" s="75"/>
      <c r="H89" s="75"/>
      <c r="I89" s="205"/>
      <c r="J89" s="75"/>
      <c r="K89" s="75"/>
      <c r="L89" s="73"/>
    </row>
    <row r="90" s="1" customFormat="1">
      <c r="B90" s="47"/>
      <c r="C90" s="77" t="s">
        <v>27</v>
      </c>
      <c r="D90" s="75"/>
      <c r="E90" s="75"/>
      <c r="F90" s="207" t="str">
        <f>E19</f>
        <v>Obec Řenče, Řenče 54, 334 01 Přeštice</v>
      </c>
      <c r="G90" s="75"/>
      <c r="H90" s="75"/>
      <c r="I90" s="208" t="s">
        <v>35</v>
      </c>
      <c r="J90" s="207" t="str">
        <f>E25</f>
        <v>INDBau DESIGN s r.o.,Houškova 1187/25,326 00 Plzen</v>
      </c>
      <c r="K90" s="75"/>
      <c r="L90" s="73"/>
    </row>
    <row r="91" s="1" customFormat="1" ht="14.4" customHeight="1">
      <c r="B91" s="47"/>
      <c r="C91" s="77" t="s">
        <v>33</v>
      </c>
      <c r="D91" s="75"/>
      <c r="E91" s="75"/>
      <c r="F91" s="207" t="str">
        <f>IF(E22="","",E22)</f>
        <v/>
      </c>
      <c r="G91" s="75"/>
      <c r="H91" s="75"/>
      <c r="I91" s="205"/>
      <c r="J91" s="75"/>
      <c r="K91" s="75"/>
      <c r="L91" s="73"/>
    </row>
    <row r="92" s="1" customFormat="1" ht="10.32" customHeight="1">
      <c r="B92" s="47"/>
      <c r="C92" s="75"/>
      <c r="D92" s="75"/>
      <c r="E92" s="75"/>
      <c r="F92" s="75"/>
      <c r="G92" s="75"/>
      <c r="H92" s="75"/>
      <c r="I92" s="205"/>
      <c r="J92" s="75"/>
      <c r="K92" s="75"/>
      <c r="L92" s="73"/>
    </row>
    <row r="93" s="10" customFormat="1" ht="29.28" customHeight="1">
      <c r="B93" s="209"/>
      <c r="C93" s="210" t="s">
        <v>166</v>
      </c>
      <c r="D93" s="211" t="s">
        <v>60</v>
      </c>
      <c r="E93" s="211" t="s">
        <v>56</v>
      </c>
      <c r="F93" s="211" t="s">
        <v>167</v>
      </c>
      <c r="G93" s="211" t="s">
        <v>168</v>
      </c>
      <c r="H93" s="211" t="s">
        <v>169</v>
      </c>
      <c r="I93" s="212" t="s">
        <v>170</v>
      </c>
      <c r="J93" s="211" t="s">
        <v>157</v>
      </c>
      <c r="K93" s="213" t="s">
        <v>171</v>
      </c>
      <c r="L93" s="214"/>
      <c r="M93" s="103" t="s">
        <v>172</v>
      </c>
      <c r="N93" s="104" t="s">
        <v>45</v>
      </c>
      <c r="O93" s="104" t="s">
        <v>173</v>
      </c>
      <c r="P93" s="104" t="s">
        <v>174</v>
      </c>
      <c r="Q93" s="104" t="s">
        <v>175</v>
      </c>
      <c r="R93" s="104" t="s">
        <v>176</v>
      </c>
      <c r="S93" s="104" t="s">
        <v>177</v>
      </c>
      <c r="T93" s="105" t="s">
        <v>178</v>
      </c>
    </row>
    <row r="94" s="1" customFormat="1" ht="29.28" customHeight="1">
      <c r="B94" s="47"/>
      <c r="C94" s="109" t="s">
        <v>158</v>
      </c>
      <c r="D94" s="75"/>
      <c r="E94" s="75"/>
      <c r="F94" s="75"/>
      <c r="G94" s="75"/>
      <c r="H94" s="75"/>
      <c r="I94" s="205"/>
      <c r="J94" s="215">
        <f>BK94</f>
        <v>0</v>
      </c>
      <c r="K94" s="75"/>
      <c r="L94" s="73"/>
      <c r="M94" s="106"/>
      <c r="N94" s="107"/>
      <c r="O94" s="107"/>
      <c r="P94" s="216">
        <f>P95+P102+P112+P127+P167+P188</f>
        <v>0</v>
      </c>
      <c r="Q94" s="107"/>
      <c r="R94" s="216">
        <f>R95+R102+R112+R127+R167+R188</f>
        <v>0</v>
      </c>
      <c r="S94" s="107"/>
      <c r="T94" s="217">
        <f>T95+T102+T112+T127+T167+T188</f>
        <v>0</v>
      </c>
      <c r="AT94" s="25" t="s">
        <v>74</v>
      </c>
      <c r="AU94" s="25" t="s">
        <v>159</v>
      </c>
      <c r="BK94" s="218">
        <f>BK95+BK102+BK112+BK127+BK167+BK188</f>
        <v>0</v>
      </c>
    </row>
    <row r="95" s="11" customFormat="1" ht="37.44" customHeight="1">
      <c r="B95" s="219"/>
      <c r="C95" s="220"/>
      <c r="D95" s="221" t="s">
        <v>74</v>
      </c>
      <c r="E95" s="222" t="s">
        <v>2627</v>
      </c>
      <c r="F95" s="222" t="s">
        <v>2628</v>
      </c>
      <c r="G95" s="220"/>
      <c r="H95" s="220"/>
      <c r="I95" s="223"/>
      <c r="J95" s="224">
        <f>BK95</f>
        <v>0</v>
      </c>
      <c r="K95" s="220"/>
      <c r="L95" s="225"/>
      <c r="M95" s="226"/>
      <c r="N95" s="227"/>
      <c r="O95" s="227"/>
      <c r="P95" s="228">
        <f>SUM(P96:P101)</f>
        <v>0</v>
      </c>
      <c r="Q95" s="227"/>
      <c r="R95" s="228">
        <f>SUM(R96:R101)</f>
        <v>0</v>
      </c>
      <c r="S95" s="227"/>
      <c r="T95" s="229">
        <f>SUM(T96:T101)</f>
        <v>0</v>
      </c>
      <c r="AR95" s="230" t="s">
        <v>83</v>
      </c>
      <c r="AT95" s="231" t="s">
        <v>74</v>
      </c>
      <c r="AU95" s="231" t="s">
        <v>75</v>
      </c>
      <c r="AY95" s="230" t="s">
        <v>182</v>
      </c>
      <c r="BK95" s="232">
        <f>SUM(BK96:BK101)</f>
        <v>0</v>
      </c>
    </row>
    <row r="96" s="1" customFormat="1" ht="38.25" customHeight="1">
      <c r="B96" s="47"/>
      <c r="C96" s="235" t="s">
        <v>83</v>
      </c>
      <c r="D96" s="235" t="s">
        <v>185</v>
      </c>
      <c r="E96" s="236" t="s">
        <v>2629</v>
      </c>
      <c r="F96" s="237" t="s">
        <v>2630</v>
      </c>
      <c r="G96" s="238" t="s">
        <v>1210</v>
      </c>
      <c r="H96" s="239">
        <v>3</v>
      </c>
      <c r="I96" s="240"/>
      <c r="J96" s="241">
        <f>ROUND(I96*H96,2)</f>
        <v>0</v>
      </c>
      <c r="K96" s="237" t="s">
        <v>21</v>
      </c>
      <c r="L96" s="73"/>
      <c r="M96" s="242" t="s">
        <v>21</v>
      </c>
      <c r="N96" s="243" t="s">
        <v>46</v>
      </c>
      <c r="O96" s="48"/>
      <c r="P96" s="244">
        <f>O96*H96</f>
        <v>0</v>
      </c>
      <c r="Q96" s="244">
        <v>0</v>
      </c>
      <c r="R96" s="244">
        <f>Q96*H96</f>
        <v>0</v>
      </c>
      <c r="S96" s="244">
        <v>0</v>
      </c>
      <c r="T96" s="245">
        <f>S96*H96</f>
        <v>0</v>
      </c>
      <c r="AR96" s="25" t="s">
        <v>198</v>
      </c>
      <c r="AT96" s="25" t="s">
        <v>185</v>
      </c>
      <c r="AU96" s="25" t="s">
        <v>83</v>
      </c>
      <c r="AY96" s="25" t="s">
        <v>182</v>
      </c>
      <c r="BE96" s="246">
        <f>IF(N96="základní",J96,0)</f>
        <v>0</v>
      </c>
      <c r="BF96" s="246">
        <f>IF(N96="snížená",J96,0)</f>
        <v>0</v>
      </c>
      <c r="BG96" s="246">
        <f>IF(N96="zákl. přenesená",J96,0)</f>
        <v>0</v>
      </c>
      <c r="BH96" s="246">
        <f>IF(N96="sníž. přenesená",J96,0)</f>
        <v>0</v>
      </c>
      <c r="BI96" s="246">
        <f>IF(N96="nulová",J96,0)</f>
        <v>0</v>
      </c>
      <c r="BJ96" s="25" t="s">
        <v>83</v>
      </c>
      <c r="BK96" s="246">
        <f>ROUND(I96*H96,2)</f>
        <v>0</v>
      </c>
      <c r="BL96" s="25" t="s">
        <v>198</v>
      </c>
      <c r="BM96" s="25" t="s">
        <v>85</v>
      </c>
    </row>
    <row r="97" s="1" customFormat="1" ht="38.25" customHeight="1">
      <c r="B97" s="47"/>
      <c r="C97" s="235" t="s">
        <v>85</v>
      </c>
      <c r="D97" s="235" t="s">
        <v>185</v>
      </c>
      <c r="E97" s="236" t="s">
        <v>2631</v>
      </c>
      <c r="F97" s="237" t="s">
        <v>2632</v>
      </c>
      <c r="G97" s="238" t="s">
        <v>613</v>
      </c>
      <c r="H97" s="239">
        <v>3</v>
      </c>
      <c r="I97" s="240"/>
      <c r="J97" s="241">
        <f>ROUND(I97*H97,2)</f>
        <v>0</v>
      </c>
      <c r="K97" s="237" t="s">
        <v>21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83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198</v>
      </c>
    </row>
    <row r="98" s="1" customFormat="1" ht="38.25" customHeight="1">
      <c r="B98" s="47"/>
      <c r="C98" s="235" t="s">
        <v>104</v>
      </c>
      <c r="D98" s="235" t="s">
        <v>185</v>
      </c>
      <c r="E98" s="236" t="s">
        <v>2633</v>
      </c>
      <c r="F98" s="237" t="s">
        <v>2634</v>
      </c>
      <c r="G98" s="238" t="s">
        <v>613</v>
      </c>
      <c r="H98" s="239">
        <v>30</v>
      </c>
      <c r="I98" s="240"/>
      <c r="J98" s="241">
        <f>ROUND(I98*H98,2)</f>
        <v>0</v>
      </c>
      <c r="K98" s="237" t="s">
        <v>21</v>
      </c>
      <c r="L98" s="73"/>
      <c r="M98" s="242" t="s">
        <v>21</v>
      </c>
      <c r="N98" s="243" t="s">
        <v>46</v>
      </c>
      <c r="O98" s="48"/>
      <c r="P98" s="244">
        <f>O98*H98</f>
        <v>0</v>
      </c>
      <c r="Q98" s="244">
        <v>0</v>
      </c>
      <c r="R98" s="244">
        <f>Q98*H98</f>
        <v>0</v>
      </c>
      <c r="S98" s="244">
        <v>0</v>
      </c>
      <c r="T98" s="245">
        <f>S98*H98</f>
        <v>0</v>
      </c>
      <c r="AR98" s="25" t="s">
        <v>198</v>
      </c>
      <c r="AT98" s="25" t="s">
        <v>185</v>
      </c>
      <c r="AU98" s="25" t="s">
        <v>83</v>
      </c>
      <c r="AY98" s="25" t="s">
        <v>182</v>
      </c>
      <c r="BE98" s="246">
        <f>IF(N98="základní",J98,0)</f>
        <v>0</v>
      </c>
      <c r="BF98" s="246">
        <f>IF(N98="snížená",J98,0)</f>
        <v>0</v>
      </c>
      <c r="BG98" s="246">
        <f>IF(N98="zákl. přenesená",J98,0)</f>
        <v>0</v>
      </c>
      <c r="BH98" s="246">
        <f>IF(N98="sníž. přenesená",J98,0)</f>
        <v>0</v>
      </c>
      <c r="BI98" s="246">
        <f>IF(N98="nulová",J98,0)</f>
        <v>0</v>
      </c>
      <c r="BJ98" s="25" t="s">
        <v>83</v>
      </c>
      <c r="BK98" s="246">
        <f>ROUND(I98*H98,2)</f>
        <v>0</v>
      </c>
      <c r="BL98" s="25" t="s">
        <v>198</v>
      </c>
      <c r="BM98" s="25" t="s">
        <v>207</v>
      </c>
    </row>
    <row r="99" s="1" customFormat="1" ht="25.5" customHeight="1">
      <c r="B99" s="47"/>
      <c r="C99" s="235" t="s">
        <v>198</v>
      </c>
      <c r="D99" s="235" t="s">
        <v>185</v>
      </c>
      <c r="E99" s="236" t="s">
        <v>2635</v>
      </c>
      <c r="F99" s="237" t="s">
        <v>2636</v>
      </c>
      <c r="G99" s="238" t="s">
        <v>613</v>
      </c>
      <c r="H99" s="239">
        <v>30</v>
      </c>
      <c r="I99" s="240"/>
      <c r="J99" s="241">
        <f>ROUND(I99*H99,2)</f>
        <v>0</v>
      </c>
      <c r="K99" s="237" t="s">
        <v>21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83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215</v>
      </c>
    </row>
    <row r="100" s="1" customFormat="1" ht="25.5" customHeight="1">
      <c r="B100" s="47"/>
      <c r="C100" s="235" t="s">
        <v>181</v>
      </c>
      <c r="D100" s="235" t="s">
        <v>185</v>
      </c>
      <c r="E100" s="236" t="s">
        <v>2637</v>
      </c>
      <c r="F100" s="237" t="s">
        <v>2638</v>
      </c>
      <c r="G100" s="238" t="s">
        <v>1210</v>
      </c>
      <c r="H100" s="239">
        <v>3</v>
      </c>
      <c r="I100" s="240"/>
      <c r="J100" s="241">
        <f>ROUND(I100*H100,2)</f>
        <v>0</v>
      </c>
      <c r="K100" s="237" t="s">
        <v>21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83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223</v>
      </c>
    </row>
    <row r="101" s="1" customFormat="1" ht="38.25" customHeight="1">
      <c r="B101" s="47"/>
      <c r="C101" s="235" t="s">
        <v>207</v>
      </c>
      <c r="D101" s="235" t="s">
        <v>185</v>
      </c>
      <c r="E101" s="236" t="s">
        <v>2639</v>
      </c>
      <c r="F101" s="237" t="s">
        <v>2640</v>
      </c>
      <c r="G101" s="238" t="s">
        <v>1210</v>
      </c>
      <c r="H101" s="239">
        <v>3</v>
      </c>
      <c r="I101" s="240"/>
      <c r="J101" s="241">
        <f>ROUND(I101*H101,2)</f>
        <v>0</v>
      </c>
      <c r="K101" s="237" t="s">
        <v>21</v>
      </c>
      <c r="L101" s="73"/>
      <c r="M101" s="242" t="s">
        <v>21</v>
      </c>
      <c r="N101" s="243" t="s">
        <v>46</v>
      </c>
      <c r="O101" s="48"/>
      <c r="P101" s="244">
        <f>O101*H101</f>
        <v>0</v>
      </c>
      <c r="Q101" s="244">
        <v>0</v>
      </c>
      <c r="R101" s="244">
        <f>Q101*H101</f>
        <v>0</v>
      </c>
      <c r="S101" s="244">
        <v>0</v>
      </c>
      <c r="T101" s="245">
        <f>S101*H101</f>
        <v>0</v>
      </c>
      <c r="AR101" s="25" t="s">
        <v>198</v>
      </c>
      <c r="AT101" s="25" t="s">
        <v>185</v>
      </c>
      <c r="AU101" s="25" t="s">
        <v>83</v>
      </c>
      <c r="AY101" s="25" t="s">
        <v>182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5" t="s">
        <v>83</v>
      </c>
      <c r="BK101" s="246">
        <f>ROUND(I101*H101,2)</f>
        <v>0</v>
      </c>
      <c r="BL101" s="25" t="s">
        <v>198</v>
      </c>
      <c r="BM101" s="25" t="s">
        <v>233</v>
      </c>
    </row>
    <row r="102" s="11" customFormat="1" ht="37.44" customHeight="1">
      <c r="B102" s="219"/>
      <c r="C102" s="220"/>
      <c r="D102" s="221" t="s">
        <v>74</v>
      </c>
      <c r="E102" s="222" t="s">
        <v>2641</v>
      </c>
      <c r="F102" s="222" t="s">
        <v>2642</v>
      </c>
      <c r="G102" s="220"/>
      <c r="H102" s="220"/>
      <c r="I102" s="223"/>
      <c r="J102" s="224">
        <f>BK102</f>
        <v>0</v>
      </c>
      <c r="K102" s="220"/>
      <c r="L102" s="225"/>
      <c r="M102" s="226"/>
      <c r="N102" s="227"/>
      <c r="O102" s="227"/>
      <c r="P102" s="228">
        <f>SUM(P103:P111)</f>
        <v>0</v>
      </c>
      <c r="Q102" s="227"/>
      <c r="R102" s="228">
        <f>SUM(R103:R111)</f>
        <v>0</v>
      </c>
      <c r="S102" s="227"/>
      <c r="T102" s="229">
        <f>SUM(T103:T111)</f>
        <v>0</v>
      </c>
      <c r="AR102" s="230" t="s">
        <v>85</v>
      </c>
      <c r="AT102" s="231" t="s">
        <v>74</v>
      </c>
      <c r="AU102" s="231" t="s">
        <v>75</v>
      </c>
      <c r="AY102" s="230" t="s">
        <v>182</v>
      </c>
      <c r="BK102" s="232">
        <f>SUM(BK103:BK111)</f>
        <v>0</v>
      </c>
    </row>
    <row r="103" s="1" customFormat="1" ht="38.25" customHeight="1">
      <c r="B103" s="47"/>
      <c r="C103" s="235" t="s">
        <v>211</v>
      </c>
      <c r="D103" s="235" t="s">
        <v>185</v>
      </c>
      <c r="E103" s="236" t="s">
        <v>2643</v>
      </c>
      <c r="F103" s="237" t="s">
        <v>2644</v>
      </c>
      <c r="G103" s="238" t="s">
        <v>1210</v>
      </c>
      <c r="H103" s="239">
        <v>1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430</v>
      </c>
      <c r="AT103" s="25" t="s">
        <v>185</v>
      </c>
      <c r="AU103" s="25" t="s">
        <v>83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430</v>
      </c>
      <c r="BM103" s="25" t="s">
        <v>313</v>
      </c>
    </row>
    <row r="104" s="1" customFormat="1" ht="25.5" customHeight="1">
      <c r="B104" s="47"/>
      <c r="C104" s="235" t="s">
        <v>215</v>
      </c>
      <c r="D104" s="235" t="s">
        <v>185</v>
      </c>
      <c r="E104" s="236" t="s">
        <v>2645</v>
      </c>
      <c r="F104" s="237" t="s">
        <v>2646</v>
      </c>
      <c r="G104" s="238" t="s">
        <v>1210</v>
      </c>
      <c r="H104" s="239">
        <v>1</v>
      </c>
      <c r="I104" s="240"/>
      <c r="J104" s="241">
        <f>ROUND(I104*H104,2)</f>
        <v>0</v>
      </c>
      <c r="K104" s="237" t="s">
        <v>21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430</v>
      </c>
      <c r="AT104" s="25" t="s">
        <v>185</v>
      </c>
      <c r="AU104" s="25" t="s">
        <v>83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430</v>
      </c>
      <c r="BM104" s="25" t="s">
        <v>430</v>
      </c>
    </row>
    <row r="105" s="1" customFormat="1" ht="38.25" customHeight="1">
      <c r="B105" s="47"/>
      <c r="C105" s="235" t="s">
        <v>219</v>
      </c>
      <c r="D105" s="235" t="s">
        <v>185</v>
      </c>
      <c r="E105" s="236" t="s">
        <v>2647</v>
      </c>
      <c r="F105" s="237" t="s">
        <v>2648</v>
      </c>
      <c r="G105" s="238" t="s">
        <v>1210</v>
      </c>
      <c r="H105" s="239">
        <v>1</v>
      </c>
      <c r="I105" s="240"/>
      <c r="J105" s="241">
        <f>ROUND(I105*H105,2)</f>
        <v>0</v>
      </c>
      <c r="K105" s="237" t="s">
        <v>21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430</v>
      </c>
      <c r="AT105" s="25" t="s">
        <v>185</v>
      </c>
      <c r="AU105" s="25" t="s">
        <v>83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430</v>
      </c>
      <c r="BM105" s="25" t="s">
        <v>444</v>
      </c>
    </row>
    <row r="106" s="1" customFormat="1" ht="38.25" customHeight="1">
      <c r="B106" s="47"/>
      <c r="C106" s="235" t="s">
        <v>223</v>
      </c>
      <c r="D106" s="235" t="s">
        <v>185</v>
      </c>
      <c r="E106" s="236" t="s">
        <v>2649</v>
      </c>
      <c r="F106" s="237" t="s">
        <v>2650</v>
      </c>
      <c r="G106" s="238" t="s">
        <v>1210</v>
      </c>
      <c r="H106" s="239">
        <v>1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430</v>
      </c>
      <c r="AT106" s="25" t="s">
        <v>185</v>
      </c>
      <c r="AU106" s="25" t="s">
        <v>83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430</v>
      </c>
      <c r="BM106" s="25" t="s">
        <v>455</v>
      </c>
    </row>
    <row r="107" s="1" customFormat="1" ht="25.5" customHeight="1">
      <c r="B107" s="47"/>
      <c r="C107" s="235" t="s">
        <v>227</v>
      </c>
      <c r="D107" s="235" t="s">
        <v>185</v>
      </c>
      <c r="E107" s="236" t="s">
        <v>2651</v>
      </c>
      <c r="F107" s="237" t="s">
        <v>2652</v>
      </c>
      <c r="G107" s="238" t="s">
        <v>2653</v>
      </c>
      <c r="H107" s="239">
        <v>10</v>
      </c>
      <c r="I107" s="240"/>
      <c r="J107" s="241">
        <f>ROUND(I107*H107,2)</f>
        <v>0</v>
      </c>
      <c r="K107" s="237" t="s">
        <v>21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430</v>
      </c>
      <c r="AT107" s="25" t="s">
        <v>185</v>
      </c>
      <c r="AU107" s="25" t="s">
        <v>83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430</v>
      </c>
      <c r="BM107" s="25" t="s">
        <v>464</v>
      </c>
    </row>
    <row r="108" s="1" customFormat="1" ht="25.5" customHeight="1">
      <c r="B108" s="47"/>
      <c r="C108" s="235" t="s">
        <v>233</v>
      </c>
      <c r="D108" s="235" t="s">
        <v>185</v>
      </c>
      <c r="E108" s="236" t="s">
        <v>2654</v>
      </c>
      <c r="F108" s="237" t="s">
        <v>2655</v>
      </c>
      <c r="G108" s="238" t="s">
        <v>2653</v>
      </c>
      <c r="H108" s="239">
        <v>10</v>
      </c>
      <c r="I108" s="240"/>
      <c r="J108" s="241">
        <f>ROUND(I108*H108,2)</f>
        <v>0</v>
      </c>
      <c r="K108" s="237" t="s">
        <v>21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</v>
      </c>
      <c r="R108" s="244">
        <f>Q108*H108</f>
        <v>0</v>
      </c>
      <c r="S108" s="244">
        <v>0</v>
      </c>
      <c r="T108" s="245">
        <f>S108*H108</f>
        <v>0</v>
      </c>
      <c r="AR108" s="25" t="s">
        <v>430</v>
      </c>
      <c r="AT108" s="25" t="s">
        <v>185</v>
      </c>
      <c r="AU108" s="25" t="s">
        <v>83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430</v>
      </c>
      <c r="BM108" s="25" t="s">
        <v>476</v>
      </c>
    </row>
    <row r="109" s="1" customFormat="1" ht="25.5" customHeight="1">
      <c r="B109" s="47"/>
      <c r="C109" s="235" t="s">
        <v>238</v>
      </c>
      <c r="D109" s="235" t="s">
        <v>185</v>
      </c>
      <c r="E109" s="236" t="s">
        <v>2656</v>
      </c>
      <c r="F109" s="237" t="s">
        <v>2657</v>
      </c>
      <c r="G109" s="238" t="s">
        <v>1210</v>
      </c>
      <c r="H109" s="239">
        <v>1</v>
      </c>
      <c r="I109" s="240"/>
      <c r="J109" s="241">
        <f>ROUND(I109*H109,2)</f>
        <v>0</v>
      </c>
      <c r="K109" s="237" t="s">
        <v>21</v>
      </c>
      <c r="L109" s="73"/>
      <c r="M109" s="242" t="s">
        <v>21</v>
      </c>
      <c r="N109" s="243" t="s">
        <v>46</v>
      </c>
      <c r="O109" s="48"/>
      <c r="P109" s="244">
        <f>O109*H109</f>
        <v>0</v>
      </c>
      <c r="Q109" s="244">
        <v>0</v>
      </c>
      <c r="R109" s="244">
        <f>Q109*H109</f>
        <v>0</v>
      </c>
      <c r="S109" s="244">
        <v>0</v>
      </c>
      <c r="T109" s="245">
        <f>S109*H109</f>
        <v>0</v>
      </c>
      <c r="AR109" s="25" t="s">
        <v>430</v>
      </c>
      <c r="AT109" s="25" t="s">
        <v>185</v>
      </c>
      <c r="AU109" s="25" t="s">
        <v>83</v>
      </c>
      <c r="AY109" s="25" t="s">
        <v>182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5" t="s">
        <v>83</v>
      </c>
      <c r="BK109" s="246">
        <f>ROUND(I109*H109,2)</f>
        <v>0</v>
      </c>
      <c r="BL109" s="25" t="s">
        <v>430</v>
      </c>
      <c r="BM109" s="25" t="s">
        <v>491</v>
      </c>
    </row>
    <row r="110" s="1" customFormat="1" ht="25.5" customHeight="1">
      <c r="B110" s="47"/>
      <c r="C110" s="235" t="s">
        <v>313</v>
      </c>
      <c r="D110" s="235" t="s">
        <v>185</v>
      </c>
      <c r="E110" s="236" t="s">
        <v>2658</v>
      </c>
      <c r="F110" s="237" t="s">
        <v>2659</v>
      </c>
      <c r="G110" s="238" t="s">
        <v>1210</v>
      </c>
      <c r="H110" s="239">
        <v>1</v>
      </c>
      <c r="I110" s="240"/>
      <c r="J110" s="241">
        <f>ROUND(I110*H110,2)</f>
        <v>0</v>
      </c>
      <c r="K110" s="237" t="s">
        <v>21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430</v>
      </c>
      <c r="AT110" s="25" t="s">
        <v>185</v>
      </c>
      <c r="AU110" s="25" t="s">
        <v>83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430</v>
      </c>
      <c r="BM110" s="25" t="s">
        <v>503</v>
      </c>
    </row>
    <row r="111" s="1" customFormat="1" ht="25.5" customHeight="1">
      <c r="B111" s="47"/>
      <c r="C111" s="235" t="s">
        <v>10</v>
      </c>
      <c r="D111" s="235" t="s">
        <v>185</v>
      </c>
      <c r="E111" s="236" t="s">
        <v>2660</v>
      </c>
      <c r="F111" s="237" t="s">
        <v>2661</v>
      </c>
      <c r="G111" s="238" t="s">
        <v>1210</v>
      </c>
      <c r="H111" s="239">
        <v>1</v>
      </c>
      <c r="I111" s="240"/>
      <c r="J111" s="241">
        <f>ROUND(I111*H111,2)</f>
        <v>0</v>
      </c>
      <c r="K111" s="237" t="s">
        <v>21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430</v>
      </c>
      <c r="AT111" s="25" t="s">
        <v>185</v>
      </c>
      <c r="AU111" s="25" t="s">
        <v>83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430</v>
      </c>
      <c r="BM111" s="25" t="s">
        <v>517</v>
      </c>
    </row>
    <row r="112" s="11" customFormat="1" ht="37.44" customHeight="1">
      <c r="B112" s="219"/>
      <c r="C112" s="220"/>
      <c r="D112" s="221" t="s">
        <v>74</v>
      </c>
      <c r="E112" s="222" t="s">
        <v>2662</v>
      </c>
      <c r="F112" s="222" t="s">
        <v>2663</v>
      </c>
      <c r="G112" s="220"/>
      <c r="H112" s="220"/>
      <c r="I112" s="223"/>
      <c r="J112" s="224">
        <f>BK112</f>
        <v>0</v>
      </c>
      <c r="K112" s="220"/>
      <c r="L112" s="225"/>
      <c r="M112" s="226"/>
      <c r="N112" s="227"/>
      <c r="O112" s="227"/>
      <c r="P112" s="228">
        <f>SUM(P113:P126)</f>
        <v>0</v>
      </c>
      <c r="Q112" s="227"/>
      <c r="R112" s="228">
        <f>SUM(R113:R126)</f>
        <v>0</v>
      </c>
      <c r="S112" s="227"/>
      <c r="T112" s="229">
        <f>SUM(T113:T126)</f>
        <v>0</v>
      </c>
      <c r="AR112" s="230" t="s">
        <v>85</v>
      </c>
      <c r="AT112" s="231" t="s">
        <v>74</v>
      </c>
      <c r="AU112" s="231" t="s">
        <v>75</v>
      </c>
      <c r="AY112" s="230" t="s">
        <v>182</v>
      </c>
      <c r="BK112" s="232">
        <f>SUM(BK113:BK126)</f>
        <v>0</v>
      </c>
    </row>
    <row r="113" s="1" customFormat="1" ht="38.25" customHeight="1">
      <c r="B113" s="47"/>
      <c r="C113" s="235" t="s">
        <v>430</v>
      </c>
      <c r="D113" s="235" t="s">
        <v>185</v>
      </c>
      <c r="E113" s="236" t="s">
        <v>2664</v>
      </c>
      <c r="F113" s="237" t="s">
        <v>2665</v>
      </c>
      <c r="G113" s="238" t="s">
        <v>1210</v>
      </c>
      <c r="H113" s="239">
        <v>3</v>
      </c>
      <c r="I113" s="240"/>
      <c r="J113" s="241">
        <f>ROUND(I113*H113,2)</f>
        <v>0</v>
      </c>
      <c r="K113" s="237" t="s">
        <v>21</v>
      </c>
      <c r="L113" s="73"/>
      <c r="M113" s="242" t="s">
        <v>21</v>
      </c>
      <c r="N113" s="243" t="s">
        <v>46</v>
      </c>
      <c r="O113" s="48"/>
      <c r="P113" s="244">
        <f>O113*H113</f>
        <v>0</v>
      </c>
      <c r="Q113" s="244">
        <v>0</v>
      </c>
      <c r="R113" s="244">
        <f>Q113*H113</f>
        <v>0</v>
      </c>
      <c r="S113" s="244">
        <v>0</v>
      </c>
      <c r="T113" s="245">
        <f>S113*H113</f>
        <v>0</v>
      </c>
      <c r="AR113" s="25" t="s">
        <v>430</v>
      </c>
      <c r="AT113" s="25" t="s">
        <v>185</v>
      </c>
      <c r="AU113" s="25" t="s">
        <v>83</v>
      </c>
      <c r="AY113" s="25" t="s">
        <v>182</v>
      </c>
      <c r="BE113" s="246">
        <f>IF(N113="základní",J113,0)</f>
        <v>0</v>
      </c>
      <c r="BF113" s="246">
        <f>IF(N113="snížená",J113,0)</f>
        <v>0</v>
      </c>
      <c r="BG113" s="246">
        <f>IF(N113="zákl. přenesená",J113,0)</f>
        <v>0</v>
      </c>
      <c r="BH113" s="246">
        <f>IF(N113="sníž. přenesená",J113,0)</f>
        <v>0</v>
      </c>
      <c r="BI113" s="246">
        <f>IF(N113="nulová",J113,0)</f>
        <v>0</v>
      </c>
      <c r="BJ113" s="25" t="s">
        <v>83</v>
      </c>
      <c r="BK113" s="246">
        <f>ROUND(I113*H113,2)</f>
        <v>0</v>
      </c>
      <c r="BL113" s="25" t="s">
        <v>430</v>
      </c>
      <c r="BM113" s="25" t="s">
        <v>534</v>
      </c>
    </row>
    <row r="114" s="1" customFormat="1" ht="38.25" customHeight="1">
      <c r="B114" s="47"/>
      <c r="C114" s="235" t="s">
        <v>435</v>
      </c>
      <c r="D114" s="235" t="s">
        <v>185</v>
      </c>
      <c r="E114" s="236" t="s">
        <v>2666</v>
      </c>
      <c r="F114" s="237" t="s">
        <v>2667</v>
      </c>
      <c r="G114" s="238" t="s">
        <v>1210</v>
      </c>
      <c r="H114" s="239">
        <v>1</v>
      </c>
      <c r="I114" s="240"/>
      <c r="J114" s="241">
        <f>ROUND(I114*H114,2)</f>
        <v>0</v>
      </c>
      <c r="K114" s="237" t="s">
        <v>21</v>
      </c>
      <c r="L114" s="73"/>
      <c r="M114" s="242" t="s">
        <v>21</v>
      </c>
      <c r="N114" s="243" t="s">
        <v>46</v>
      </c>
      <c r="O114" s="48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5" t="s">
        <v>430</v>
      </c>
      <c r="AT114" s="25" t="s">
        <v>185</v>
      </c>
      <c r="AU114" s="25" t="s">
        <v>83</v>
      </c>
      <c r="AY114" s="25" t="s">
        <v>182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5" t="s">
        <v>83</v>
      </c>
      <c r="BK114" s="246">
        <f>ROUND(I114*H114,2)</f>
        <v>0</v>
      </c>
      <c r="BL114" s="25" t="s">
        <v>430</v>
      </c>
      <c r="BM114" s="25" t="s">
        <v>543</v>
      </c>
    </row>
    <row r="115" s="1" customFormat="1" ht="38.25" customHeight="1">
      <c r="B115" s="47"/>
      <c r="C115" s="235" t="s">
        <v>444</v>
      </c>
      <c r="D115" s="235" t="s">
        <v>185</v>
      </c>
      <c r="E115" s="236" t="s">
        <v>2668</v>
      </c>
      <c r="F115" s="237" t="s">
        <v>2669</v>
      </c>
      <c r="G115" s="238" t="s">
        <v>1210</v>
      </c>
      <c r="H115" s="239">
        <v>1</v>
      </c>
      <c r="I115" s="240"/>
      <c r="J115" s="241">
        <f>ROUND(I115*H115,2)</f>
        <v>0</v>
      </c>
      <c r="K115" s="237" t="s">
        <v>21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430</v>
      </c>
      <c r="AT115" s="25" t="s">
        <v>185</v>
      </c>
      <c r="AU115" s="25" t="s">
        <v>83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430</v>
      </c>
      <c r="BM115" s="25" t="s">
        <v>551</v>
      </c>
    </row>
    <row r="116" s="1" customFormat="1" ht="38.25" customHeight="1">
      <c r="B116" s="47"/>
      <c r="C116" s="235" t="s">
        <v>449</v>
      </c>
      <c r="D116" s="235" t="s">
        <v>185</v>
      </c>
      <c r="E116" s="236" t="s">
        <v>2670</v>
      </c>
      <c r="F116" s="237" t="s">
        <v>2671</v>
      </c>
      <c r="G116" s="238" t="s">
        <v>1210</v>
      </c>
      <c r="H116" s="239">
        <v>1</v>
      </c>
      <c r="I116" s="240"/>
      <c r="J116" s="241">
        <f>ROUND(I116*H116,2)</f>
        <v>0</v>
      </c>
      <c r="K116" s="237" t="s">
        <v>21</v>
      </c>
      <c r="L116" s="73"/>
      <c r="M116" s="242" t="s">
        <v>21</v>
      </c>
      <c r="N116" s="243" t="s">
        <v>46</v>
      </c>
      <c r="O116" s="48"/>
      <c r="P116" s="244">
        <f>O116*H116</f>
        <v>0</v>
      </c>
      <c r="Q116" s="244">
        <v>0</v>
      </c>
      <c r="R116" s="244">
        <f>Q116*H116</f>
        <v>0</v>
      </c>
      <c r="S116" s="244">
        <v>0</v>
      </c>
      <c r="T116" s="245">
        <f>S116*H116</f>
        <v>0</v>
      </c>
      <c r="AR116" s="25" t="s">
        <v>430</v>
      </c>
      <c r="AT116" s="25" t="s">
        <v>185</v>
      </c>
      <c r="AU116" s="25" t="s">
        <v>83</v>
      </c>
      <c r="AY116" s="25" t="s">
        <v>182</v>
      </c>
      <c r="BE116" s="246">
        <f>IF(N116="základní",J116,0)</f>
        <v>0</v>
      </c>
      <c r="BF116" s="246">
        <f>IF(N116="snížená",J116,0)</f>
        <v>0</v>
      </c>
      <c r="BG116" s="246">
        <f>IF(N116="zákl. přenesená",J116,0)</f>
        <v>0</v>
      </c>
      <c r="BH116" s="246">
        <f>IF(N116="sníž. přenesená",J116,0)</f>
        <v>0</v>
      </c>
      <c r="BI116" s="246">
        <f>IF(N116="nulová",J116,0)</f>
        <v>0</v>
      </c>
      <c r="BJ116" s="25" t="s">
        <v>83</v>
      </c>
      <c r="BK116" s="246">
        <f>ROUND(I116*H116,2)</f>
        <v>0</v>
      </c>
      <c r="BL116" s="25" t="s">
        <v>430</v>
      </c>
      <c r="BM116" s="25" t="s">
        <v>559</v>
      </c>
    </row>
    <row r="117" s="1" customFormat="1" ht="38.25" customHeight="1">
      <c r="B117" s="47"/>
      <c r="C117" s="235" t="s">
        <v>455</v>
      </c>
      <c r="D117" s="235" t="s">
        <v>185</v>
      </c>
      <c r="E117" s="236" t="s">
        <v>2672</v>
      </c>
      <c r="F117" s="237" t="s">
        <v>2673</v>
      </c>
      <c r="G117" s="238" t="s">
        <v>1210</v>
      </c>
      <c r="H117" s="239">
        <v>1</v>
      </c>
      <c r="I117" s="240"/>
      <c r="J117" s="241">
        <f>ROUND(I117*H117,2)</f>
        <v>0</v>
      </c>
      <c r="K117" s="237" t="s">
        <v>21</v>
      </c>
      <c r="L117" s="73"/>
      <c r="M117" s="242" t="s">
        <v>21</v>
      </c>
      <c r="N117" s="243" t="s">
        <v>46</v>
      </c>
      <c r="O117" s="48"/>
      <c r="P117" s="244">
        <f>O117*H117</f>
        <v>0</v>
      </c>
      <c r="Q117" s="244">
        <v>0</v>
      </c>
      <c r="R117" s="244">
        <f>Q117*H117</f>
        <v>0</v>
      </c>
      <c r="S117" s="244">
        <v>0</v>
      </c>
      <c r="T117" s="245">
        <f>S117*H117</f>
        <v>0</v>
      </c>
      <c r="AR117" s="25" t="s">
        <v>430</v>
      </c>
      <c r="AT117" s="25" t="s">
        <v>185</v>
      </c>
      <c r="AU117" s="25" t="s">
        <v>83</v>
      </c>
      <c r="AY117" s="25" t="s">
        <v>182</v>
      </c>
      <c r="BE117" s="246">
        <f>IF(N117="základní",J117,0)</f>
        <v>0</v>
      </c>
      <c r="BF117" s="246">
        <f>IF(N117="snížená",J117,0)</f>
        <v>0</v>
      </c>
      <c r="BG117" s="246">
        <f>IF(N117="zákl. přenesená",J117,0)</f>
        <v>0</v>
      </c>
      <c r="BH117" s="246">
        <f>IF(N117="sníž. přenesená",J117,0)</f>
        <v>0</v>
      </c>
      <c r="BI117" s="246">
        <f>IF(N117="nulová",J117,0)</f>
        <v>0</v>
      </c>
      <c r="BJ117" s="25" t="s">
        <v>83</v>
      </c>
      <c r="BK117" s="246">
        <f>ROUND(I117*H117,2)</f>
        <v>0</v>
      </c>
      <c r="BL117" s="25" t="s">
        <v>430</v>
      </c>
      <c r="BM117" s="25" t="s">
        <v>567</v>
      </c>
    </row>
    <row r="118" s="1" customFormat="1" ht="38.25" customHeight="1">
      <c r="B118" s="47"/>
      <c r="C118" s="235" t="s">
        <v>9</v>
      </c>
      <c r="D118" s="235" t="s">
        <v>185</v>
      </c>
      <c r="E118" s="236" t="s">
        <v>2674</v>
      </c>
      <c r="F118" s="237" t="s">
        <v>2675</v>
      </c>
      <c r="G118" s="238" t="s">
        <v>1210</v>
      </c>
      <c r="H118" s="239">
        <v>1</v>
      </c>
      <c r="I118" s="240"/>
      <c r="J118" s="241">
        <f>ROUND(I118*H118,2)</f>
        <v>0</v>
      </c>
      <c r="K118" s="237" t="s">
        <v>21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430</v>
      </c>
      <c r="AT118" s="25" t="s">
        <v>185</v>
      </c>
      <c r="AU118" s="25" t="s">
        <v>83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430</v>
      </c>
      <c r="BM118" s="25" t="s">
        <v>575</v>
      </c>
    </row>
    <row r="119" s="1" customFormat="1" ht="38.25" customHeight="1">
      <c r="B119" s="47"/>
      <c r="C119" s="235" t="s">
        <v>464</v>
      </c>
      <c r="D119" s="235" t="s">
        <v>185</v>
      </c>
      <c r="E119" s="236" t="s">
        <v>2676</v>
      </c>
      <c r="F119" s="237" t="s">
        <v>2677</v>
      </c>
      <c r="G119" s="238" t="s">
        <v>1210</v>
      </c>
      <c r="H119" s="239">
        <v>2</v>
      </c>
      <c r="I119" s="240"/>
      <c r="J119" s="241">
        <f>ROUND(I119*H119,2)</f>
        <v>0</v>
      </c>
      <c r="K119" s="237" t="s">
        <v>21</v>
      </c>
      <c r="L119" s="73"/>
      <c r="M119" s="242" t="s">
        <v>21</v>
      </c>
      <c r="N119" s="243" t="s">
        <v>46</v>
      </c>
      <c r="O119" s="48"/>
      <c r="P119" s="244">
        <f>O119*H119</f>
        <v>0</v>
      </c>
      <c r="Q119" s="244">
        <v>0</v>
      </c>
      <c r="R119" s="244">
        <f>Q119*H119</f>
        <v>0</v>
      </c>
      <c r="S119" s="244">
        <v>0</v>
      </c>
      <c r="T119" s="245">
        <f>S119*H119</f>
        <v>0</v>
      </c>
      <c r="AR119" s="25" t="s">
        <v>430</v>
      </c>
      <c r="AT119" s="25" t="s">
        <v>185</v>
      </c>
      <c r="AU119" s="25" t="s">
        <v>83</v>
      </c>
      <c r="AY119" s="25" t="s">
        <v>182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5" t="s">
        <v>83</v>
      </c>
      <c r="BK119" s="246">
        <f>ROUND(I119*H119,2)</f>
        <v>0</v>
      </c>
      <c r="BL119" s="25" t="s">
        <v>430</v>
      </c>
      <c r="BM119" s="25" t="s">
        <v>588</v>
      </c>
    </row>
    <row r="120" s="1" customFormat="1" ht="38.25" customHeight="1">
      <c r="B120" s="47"/>
      <c r="C120" s="235" t="s">
        <v>470</v>
      </c>
      <c r="D120" s="235" t="s">
        <v>185</v>
      </c>
      <c r="E120" s="236" t="s">
        <v>2678</v>
      </c>
      <c r="F120" s="237" t="s">
        <v>2679</v>
      </c>
      <c r="G120" s="238" t="s">
        <v>1210</v>
      </c>
      <c r="H120" s="239">
        <v>1</v>
      </c>
      <c r="I120" s="240"/>
      <c r="J120" s="241">
        <f>ROUND(I120*H120,2)</f>
        <v>0</v>
      </c>
      <c r="K120" s="237" t="s">
        <v>21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0</v>
      </c>
      <c r="R120" s="244">
        <f>Q120*H120</f>
        <v>0</v>
      </c>
      <c r="S120" s="244">
        <v>0</v>
      </c>
      <c r="T120" s="245">
        <f>S120*H120</f>
        <v>0</v>
      </c>
      <c r="AR120" s="25" t="s">
        <v>430</v>
      </c>
      <c r="AT120" s="25" t="s">
        <v>185</v>
      </c>
      <c r="AU120" s="25" t="s">
        <v>83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430</v>
      </c>
      <c r="BM120" s="25" t="s">
        <v>603</v>
      </c>
    </row>
    <row r="121" s="1" customFormat="1" ht="38.25" customHeight="1">
      <c r="B121" s="47"/>
      <c r="C121" s="235" t="s">
        <v>476</v>
      </c>
      <c r="D121" s="235" t="s">
        <v>185</v>
      </c>
      <c r="E121" s="236" t="s">
        <v>2680</v>
      </c>
      <c r="F121" s="237" t="s">
        <v>2681</v>
      </c>
      <c r="G121" s="238" t="s">
        <v>1210</v>
      </c>
      <c r="H121" s="239">
        <v>1</v>
      </c>
      <c r="I121" s="240"/>
      <c r="J121" s="241">
        <f>ROUND(I121*H121,2)</f>
        <v>0</v>
      </c>
      <c r="K121" s="237" t="s">
        <v>21</v>
      </c>
      <c r="L121" s="73"/>
      <c r="M121" s="242" t="s">
        <v>21</v>
      </c>
      <c r="N121" s="243" t="s">
        <v>46</v>
      </c>
      <c r="O121" s="48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5" t="s">
        <v>430</v>
      </c>
      <c r="AT121" s="25" t="s">
        <v>185</v>
      </c>
      <c r="AU121" s="25" t="s">
        <v>83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430</v>
      </c>
      <c r="BM121" s="25" t="s">
        <v>616</v>
      </c>
    </row>
    <row r="122" s="1" customFormat="1" ht="38.25" customHeight="1">
      <c r="B122" s="47"/>
      <c r="C122" s="235" t="s">
        <v>487</v>
      </c>
      <c r="D122" s="235" t="s">
        <v>185</v>
      </c>
      <c r="E122" s="236" t="s">
        <v>2682</v>
      </c>
      <c r="F122" s="237" t="s">
        <v>2683</v>
      </c>
      <c r="G122" s="238" t="s">
        <v>1210</v>
      </c>
      <c r="H122" s="239">
        <v>3</v>
      </c>
      <c r="I122" s="240"/>
      <c r="J122" s="241">
        <f>ROUND(I122*H122,2)</f>
        <v>0</v>
      </c>
      <c r="K122" s="237" t="s">
        <v>21</v>
      </c>
      <c r="L122" s="73"/>
      <c r="M122" s="242" t="s">
        <v>21</v>
      </c>
      <c r="N122" s="243" t="s">
        <v>46</v>
      </c>
      <c r="O122" s="48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AR122" s="25" t="s">
        <v>430</v>
      </c>
      <c r="AT122" s="25" t="s">
        <v>185</v>
      </c>
      <c r="AU122" s="25" t="s">
        <v>83</v>
      </c>
      <c r="AY122" s="25" t="s">
        <v>182</v>
      </c>
      <c r="BE122" s="246">
        <f>IF(N122="základní",J122,0)</f>
        <v>0</v>
      </c>
      <c r="BF122" s="246">
        <f>IF(N122="snížená",J122,0)</f>
        <v>0</v>
      </c>
      <c r="BG122" s="246">
        <f>IF(N122="zákl. přenesená",J122,0)</f>
        <v>0</v>
      </c>
      <c r="BH122" s="246">
        <f>IF(N122="sníž. přenesená",J122,0)</f>
        <v>0</v>
      </c>
      <c r="BI122" s="246">
        <f>IF(N122="nulová",J122,0)</f>
        <v>0</v>
      </c>
      <c r="BJ122" s="25" t="s">
        <v>83</v>
      </c>
      <c r="BK122" s="246">
        <f>ROUND(I122*H122,2)</f>
        <v>0</v>
      </c>
      <c r="BL122" s="25" t="s">
        <v>430</v>
      </c>
      <c r="BM122" s="25" t="s">
        <v>627</v>
      </c>
    </row>
    <row r="123" s="1" customFormat="1" ht="38.25" customHeight="1">
      <c r="B123" s="47"/>
      <c r="C123" s="235" t="s">
        <v>491</v>
      </c>
      <c r="D123" s="235" t="s">
        <v>185</v>
      </c>
      <c r="E123" s="236" t="s">
        <v>2684</v>
      </c>
      <c r="F123" s="237" t="s">
        <v>2685</v>
      </c>
      <c r="G123" s="238" t="s">
        <v>1210</v>
      </c>
      <c r="H123" s="239">
        <v>1</v>
      </c>
      <c r="I123" s="240"/>
      <c r="J123" s="241">
        <f>ROUND(I123*H123,2)</f>
        <v>0</v>
      </c>
      <c r="K123" s="237" t="s">
        <v>21</v>
      </c>
      <c r="L123" s="73"/>
      <c r="M123" s="242" t="s">
        <v>21</v>
      </c>
      <c r="N123" s="243" t="s">
        <v>46</v>
      </c>
      <c r="O123" s="48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AR123" s="25" t="s">
        <v>430</v>
      </c>
      <c r="AT123" s="25" t="s">
        <v>185</v>
      </c>
      <c r="AU123" s="25" t="s">
        <v>83</v>
      </c>
      <c r="AY123" s="25" t="s">
        <v>182</v>
      </c>
      <c r="BE123" s="246">
        <f>IF(N123="základní",J123,0)</f>
        <v>0</v>
      </c>
      <c r="BF123" s="246">
        <f>IF(N123="snížená",J123,0)</f>
        <v>0</v>
      </c>
      <c r="BG123" s="246">
        <f>IF(N123="zákl. přenesená",J123,0)</f>
        <v>0</v>
      </c>
      <c r="BH123" s="246">
        <f>IF(N123="sníž. přenesená",J123,0)</f>
        <v>0</v>
      </c>
      <c r="BI123" s="246">
        <f>IF(N123="nulová",J123,0)</f>
        <v>0</v>
      </c>
      <c r="BJ123" s="25" t="s">
        <v>83</v>
      </c>
      <c r="BK123" s="246">
        <f>ROUND(I123*H123,2)</f>
        <v>0</v>
      </c>
      <c r="BL123" s="25" t="s">
        <v>430</v>
      </c>
      <c r="BM123" s="25" t="s">
        <v>639</v>
      </c>
    </row>
    <row r="124" s="1" customFormat="1" ht="38.25" customHeight="1">
      <c r="B124" s="47"/>
      <c r="C124" s="235" t="s">
        <v>495</v>
      </c>
      <c r="D124" s="235" t="s">
        <v>185</v>
      </c>
      <c r="E124" s="236" t="s">
        <v>2686</v>
      </c>
      <c r="F124" s="237" t="s">
        <v>2687</v>
      </c>
      <c r="G124" s="238" t="s">
        <v>1210</v>
      </c>
      <c r="H124" s="239">
        <v>2</v>
      </c>
      <c r="I124" s="240"/>
      <c r="J124" s="241">
        <f>ROUND(I124*H124,2)</f>
        <v>0</v>
      </c>
      <c r="K124" s="237" t="s">
        <v>21</v>
      </c>
      <c r="L124" s="73"/>
      <c r="M124" s="242" t="s">
        <v>21</v>
      </c>
      <c r="N124" s="243" t="s">
        <v>46</v>
      </c>
      <c r="O124" s="48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AR124" s="25" t="s">
        <v>430</v>
      </c>
      <c r="AT124" s="25" t="s">
        <v>185</v>
      </c>
      <c r="AU124" s="25" t="s">
        <v>83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430</v>
      </c>
      <c r="BM124" s="25" t="s">
        <v>649</v>
      </c>
    </row>
    <row r="125" s="1" customFormat="1" ht="38.25" customHeight="1">
      <c r="B125" s="47"/>
      <c r="C125" s="235" t="s">
        <v>503</v>
      </c>
      <c r="D125" s="235" t="s">
        <v>185</v>
      </c>
      <c r="E125" s="236" t="s">
        <v>2688</v>
      </c>
      <c r="F125" s="237" t="s">
        <v>2689</v>
      </c>
      <c r="G125" s="238" t="s">
        <v>1210</v>
      </c>
      <c r="H125" s="239">
        <v>1</v>
      </c>
      <c r="I125" s="240"/>
      <c r="J125" s="241">
        <f>ROUND(I125*H125,2)</f>
        <v>0</v>
      </c>
      <c r="K125" s="237" t="s">
        <v>21</v>
      </c>
      <c r="L125" s="73"/>
      <c r="M125" s="242" t="s">
        <v>21</v>
      </c>
      <c r="N125" s="243" t="s">
        <v>46</v>
      </c>
      <c r="O125" s="48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AR125" s="25" t="s">
        <v>430</v>
      </c>
      <c r="AT125" s="25" t="s">
        <v>185</v>
      </c>
      <c r="AU125" s="25" t="s">
        <v>83</v>
      </c>
      <c r="AY125" s="25" t="s">
        <v>182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5" t="s">
        <v>83</v>
      </c>
      <c r="BK125" s="246">
        <f>ROUND(I125*H125,2)</f>
        <v>0</v>
      </c>
      <c r="BL125" s="25" t="s">
        <v>430</v>
      </c>
      <c r="BM125" s="25" t="s">
        <v>657</v>
      </c>
    </row>
    <row r="126" s="1" customFormat="1" ht="38.25" customHeight="1">
      <c r="B126" s="47"/>
      <c r="C126" s="235" t="s">
        <v>510</v>
      </c>
      <c r="D126" s="235" t="s">
        <v>185</v>
      </c>
      <c r="E126" s="236" t="s">
        <v>2690</v>
      </c>
      <c r="F126" s="237" t="s">
        <v>2691</v>
      </c>
      <c r="G126" s="238" t="s">
        <v>1210</v>
      </c>
      <c r="H126" s="239">
        <v>1</v>
      </c>
      <c r="I126" s="240"/>
      <c r="J126" s="241">
        <f>ROUND(I126*H126,2)</f>
        <v>0</v>
      </c>
      <c r="K126" s="237" t="s">
        <v>21</v>
      </c>
      <c r="L126" s="73"/>
      <c r="M126" s="242" t="s">
        <v>21</v>
      </c>
      <c r="N126" s="243" t="s">
        <v>46</v>
      </c>
      <c r="O126" s="48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AR126" s="25" t="s">
        <v>430</v>
      </c>
      <c r="AT126" s="25" t="s">
        <v>185</v>
      </c>
      <c r="AU126" s="25" t="s">
        <v>83</v>
      </c>
      <c r="AY126" s="25" t="s">
        <v>182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5" t="s">
        <v>83</v>
      </c>
      <c r="BK126" s="246">
        <f>ROUND(I126*H126,2)</f>
        <v>0</v>
      </c>
      <c r="BL126" s="25" t="s">
        <v>430</v>
      </c>
      <c r="BM126" s="25" t="s">
        <v>665</v>
      </c>
    </row>
    <row r="127" s="11" customFormat="1" ht="37.44" customHeight="1">
      <c r="B127" s="219"/>
      <c r="C127" s="220"/>
      <c r="D127" s="221" t="s">
        <v>74</v>
      </c>
      <c r="E127" s="222" t="s">
        <v>2692</v>
      </c>
      <c r="F127" s="222" t="s">
        <v>2693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SUM(P128:P166)</f>
        <v>0</v>
      </c>
      <c r="Q127" s="227"/>
      <c r="R127" s="228">
        <f>SUM(R128:R166)</f>
        <v>0</v>
      </c>
      <c r="S127" s="227"/>
      <c r="T127" s="229">
        <f>SUM(T128:T166)</f>
        <v>0</v>
      </c>
      <c r="AR127" s="230" t="s">
        <v>85</v>
      </c>
      <c r="AT127" s="231" t="s">
        <v>74</v>
      </c>
      <c r="AU127" s="231" t="s">
        <v>75</v>
      </c>
      <c r="AY127" s="230" t="s">
        <v>182</v>
      </c>
      <c r="BK127" s="232">
        <f>SUM(BK128:BK166)</f>
        <v>0</v>
      </c>
    </row>
    <row r="128" s="1" customFormat="1" ht="25.5" customHeight="1">
      <c r="B128" s="47"/>
      <c r="C128" s="235" t="s">
        <v>517</v>
      </c>
      <c r="D128" s="235" t="s">
        <v>185</v>
      </c>
      <c r="E128" s="236" t="s">
        <v>2694</v>
      </c>
      <c r="F128" s="237" t="s">
        <v>2695</v>
      </c>
      <c r="G128" s="238" t="s">
        <v>1210</v>
      </c>
      <c r="H128" s="239">
        <v>11</v>
      </c>
      <c r="I128" s="240"/>
      <c r="J128" s="241">
        <f>ROUND(I128*H128,2)</f>
        <v>0</v>
      </c>
      <c r="K128" s="237" t="s">
        <v>21</v>
      </c>
      <c r="L128" s="73"/>
      <c r="M128" s="242" t="s">
        <v>21</v>
      </c>
      <c r="N128" s="243" t="s">
        <v>46</v>
      </c>
      <c r="O128" s="48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AR128" s="25" t="s">
        <v>430</v>
      </c>
      <c r="AT128" s="25" t="s">
        <v>185</v>
      </c>
      <c r="AU128" s="25" t="s">
        <v>83</v>
      </c>
      <c r="AY128" s="25" t="s">
        <v>182</v>
      </c>
      <c r="BE128" s="246">
        <f>IF(N128="základní",J128,0)</f>
        <v>0</v>
      </c>
      <c r="BF128" s="246">
        <f>IF(N128="snížená",J128,0)</f>
        <v>0</v>
      </c>
      <c r="BG128" s="246">
        <f>IF(N128="zákl. přenesená",J128,0)</f>
        <v>0</v>
      </c>
      <c r="BH128" s="246">
        <f>IF(N128="sníž. přenesená",J128,0)</f>
        <v>0</v>
      </c>
      <c r="BI128" s="246">
        <f>IF(N128="nulová",J128,0)</f>
        <v>0</v>
      </c>
      <c r="BJ128" s="25" t="s">
        <v>83</v>
      </c>
      <c r="BK128" s="246">
        <f>ROUND(I128*H128,2)</f>
        <v>0</v>
      </c>
      <c r="BL128" s="25" t="s">
        <v>430</v>
      </c>
      <c r="BM128" s="25" t="s">
        <v>673</v>
      </c>
    </row>
    <row r="129" s="1" customFormat="1" ht="25.5" customHeight="1">
      <c r="B129" s="47"/>
      <c r="C129" s="235" t="s">
        <v>527</v>
      </c>
      <c r="D129" s="235" t="s">
        <v>185</v>
      </c>
      <c r="E129" s="236" t="s">
        <v>2696</v>
      </c>
      <c r="F129" s="237" t="s">
        <v>2697</v>
      </c>
      <c r="G129" s="238" t="s">
        <v>1210</v>
      </c>
      <c r="H129" s="239">
        <v>1</v>
      </c>
      <c r="I129" s="240"/>
      <c r="J129" s="241">
        <f>ROUND(I129*H129,2)</f>
        <v>0</v>
      </c>
      <c r="K129" s="237" t="s">
        <v>21</v>
      </c>
      <c r="L129" s="73"/>
      <c r="M129" s="242" t="s">
        <v>21</v>
      </c>
      <c r="N129" s="243" t="s">
        <v>46</v>
      </c>
      <c r="O129" s="48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AR129" s="25" t="s">
        <v>430</v>
      </c>
      <c r="AT129" s="25" t="s">
        <v>185</v>
      </c>
      <c r="AU129" s="25" t="s">
        <v>83</v>
      </c>
      <c r="AY129" s="25" t="s">
        <v>182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5" t="s">
        <v>83</v>
      </c>
      <c r="BK129" s="246">
        <f>ROUND(I129*H129,2)</f>
        <v>0</v>
      </c>
      <c r="BL129" s="25" t="s">
        <v>430</v>
      </c>
      <c r="BM129" s="25" t="s">
        <v>684</v>
      </c>
    </row>
    <row r="130" s="1" customFormat="1" ht="16.5" customHeight="1">
      <c r="B130" s="47"/>
      <c r="C130" s="235" t="s">
        <v>534</v>
      </c>
      <c r="D130" s="235" t="s">
        <v>185</v>
      </c>
      <c r="E130" s="236" t="s">
        <v>2698</v>
      </c>
      <c r="F130" s="237" t="s">
        <v>2699</v>
      </c>
      <c r="G130" s="238" t="s">
        <v>1210</v>
      </c>
      <c r="H130" s="239">
        <v>4</v>
      </c>
      <c r="I130" s="240"/>
      <c r="J130" s="241">
        <f>ROUND(I130*H130,2)</f>
        <v>0</v>
      </c>
      <c r="K130" s="237" t="s">
        <v>21</v>
      </c>
      <c r="L130" s="73"/>
      <c r="M130" s="242" t="s">
        <v>21</v>
      </c>
      <c r="N130" s="243" t="s">
        <v>46</v>
      </c>
      <c r="O130" s="48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5" t="s">
        <v>430</v>
      </c>
      <c r="AT130" s="25" t="s">
        <v>185</v>
      </c>
      <c r="AU130" s="25" t="s">
        <v>83</v>
      </c>
      <c r="AY130" s="25" t="s">
        <v>182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5" t="s">
        <v>83</v>
      </c>
      <c r="BK130" s="246">
        <f>ROUND(I130*H130,2)</f>
        <v>0</v>
      </c>
      <c r="BL130" s="25" t="s">
        <v>430</v>
      </c>
      <c r="BM130" s="25" t="s">
        <v>695</v>
      </c>
    </row>
    <row r="131" s="1" customFormat="1" ht="25.5" customHeight="1">
      <c r="B131" s="47"/>
      <c r="C131" s="235" t="s">
        <v>538</v>
      </c>
      <c r="D131" s="235" t="s">
        <v>185</v>
      </c>
      <c r="E131" s="236" t="s">
        <v>2700</v>
      </c>
      <c r="F131" s="237" t="s">
        <v>2701</v>
      </c>
      <c r="G131" s="238" t="s">
        <v>1210</v>
      </c>
      <c r="H131" s="239">
        <v>1</v>
      </c>
      <c r="I131" s="240"/>
      <c r="J131" s="241">
        <f>ROUND(I131*H131,2)</f>
        <v>0</v>
      </c>
      <c r="K131" s="237" t="s">
        <v>21</v>
      </c>
      <c r="L131" s="73"/>
      <c r="M131" s="242" t="s">
        <v>21</v>
      </c>
      <c r="N131" s="243" t="s">
        <v>46</v>
      </c>
      <c r="O131" s="48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AR131" s="25" t="s">
        <v>430</v>
      </c>
      <c r="AT131" s="25" t="s">
        <v>185</v>
      </c>
      <c r="AU131" s="25" t="s">
        <v>83</v>
      </c>
      <c r="AY131" s="25" t="s">
        <v>182</v>
      </c>
      <c r="BE131" s="246">
        <f>IF(N131="základní",J131,0)</f>
        <v>0</v>
      </c>
      <c r="BF131" s="246">
        <f>IF(N131="snížená",J131,0)</f>
        <v>0</v>
      </c>
      <c r="BG131" s="246">
        <f>IF(N131="zákl. přenesená",J131,0)</f>
        <v>0</v>
      </c>
      <c r="BH131" s="246">
        <f>IF(N131="sníž. přenesená",J131,0)</f>
        <v>0</v>
      </c>
      <c r="BI131" s="246">
        <f>IF(N131="nulová",J131,0)</f>
        <v>0</v>
      </c>
      <c r="BJ131" s="25" t="s">
        <v>83</v>
      </c>
      <c r="BK131" s="246">
        <f>ROUND(I131*H131,2)</f>
        <v>0</v>
      </c>
      <c r="BL131" s="25" t="s">
        <v>430</v>
      </c>
      <c r="BM131" s="25" t="s">
        <v>764</v>
      </c>
    </row>
    <row r="132" s="1" customFormat="1" ht="25.5" customHeight="1">
      <c r="B132" s="47"/>
      <c r="C132" s="235" t="s">
        <v>543</v>
      </c>
      <c r="D132" s="235" t="s">
        <v>185</v>
      </c>
      <c r="E132" s="236" t="s">
        <v>2702</v>
      </c>
      <c r="F132" s="237" t="s">
        <v>2701</v>
      </c>
      <c r="G132" s="238" t="s">
        <v>1210</v>
      </c>
      <c r="H132" s="239">
        <v>1</v>
      </c>
      <c r="I132" s="240"/>
      <c r="J132" s="241">
        <f>ROUND(I132*H132,2)</f>
        <v>0</v>
      </c>
      <c r="K132" s="237" t="s">
        <v>21</v>
      </c>
      <c r="L132" s="73"/>
      <c r="M132" s="242" t="s">
        <v>21</v>
      </c>
      <c r="N132" s="243" t="s">
        <v>46</v>
      </c>
      <c r="O132" s="48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AR132" s="25" t="s">
        <v>430</v>
      </c>
      <c r="AT132" s="25" t="s">
        <v>185</v>
      </c>
      <c r="AU132" s="25" t="s">
        <v>83</v>
      </c>
      <c r="AY132" s="25" t="s">
        <v>182</v>
      </c>
      <c r="BE132" s="246">
        <f>IF(N132="základní",J132,0)</f>
        <v>0</v>
      </c>
      <c r="BF132" s="246">
        <f>IF(N132="snížená",J132,0)</f>
        <v>0</v>
      </c>
      <c r="BG132" s="246">
        <f>IF(N132="zákl. přenesená",J132,0)</f>
        <v>0</v>
      </c>
      <c r="BH132" s="246">
        <f>IF(N132="sníž. přenesená",J132,0)</f>
        <v>0</v>
      </c>
      <c r="BI132" s="246">
        <f>IF(N132="nulová",J132,0)</f>
        <v>0</v>
      </c>
      <c r="BJ132" s="25" t="s">
        <v>83</v>
      </c>
      <c r="BK132" s="246">
        <f>ROUND(I132*H132,2)</f>
        <v>0</v>
      </c>
      <c r="BL132" s="25" t="s">
        <v>430</v>
      </c>
      <c r="BM132" s="25" t="s">
        <v>774</v>
      </c>
    </row>
    <row r="133" s="1" customFormat="1" ht="16.5" customHeight="1">
      <c r="B133" s="47"/>
      <c r="C133" s="235" t="s">
        <v>547</v>
      </c>
      <c r="D133" s="235" t="s">
        <v>185</v>
      </c>
      <c r="E133" s="236" t="s">
        <v>2703</v>
      </c>
      <c r="F133" s="237" t="s">
        <v>2704</v>
      </c>
      <c r="G133" s="238" t="s">
        <v>1210</v>
      </c>
      <c r="H133" s="239">
        <v>2</v>
      </c>
      <c r="I133" s="240"/>
      <c r="J133" s="241">
        <f>ROUND(I133*H133,2)</f>
        <v>0</v>
      </c>
      <c r="K133" s="237" t="s">
        <v>21</v>
      </c>
      <c r="L133" s="73"/>
      <c r="M133" s="242" t="s">
        <v>21</v>
      </c>
      <c r="N133" s="243" t="s">
        <v>46</v>
      </c>
      <c r="O133" s="48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AR133" s="25" t="s">
        <v>430</v>
      </c>
      <c r="AT133" s="25" t="s">
        <v>185</v>
      </c>
      <c r="AU133" s="25" t="s">
        <v>83</v>
      </c>
      <c r="AY133" s="25" t="s">
        <v>182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5" t="s">
        <v>83</v>
      </c>
      <c r="BK133" s="246">
        <f>ROUND(I133*H133,2)</f>
        <v>0</v>
      </c>
      <c r="BL133" s="25" t="s">
        <v>430</v>
      </c>
      <c r="BM133" s="25" t="s">
        <v>788</v>
      </c>
    </row>
    <row r="134" s="1" customFormat="1" ht="16.5" customHeight="1">
      <c r="B134" s="47"/>
      <c r="C134" s="235" t="s">
        <v>551</v>
      </c>
      <c r="D134" s="235" t="s">
        <v>185</v>
      </c>
      <c r="E134" s="236" t="s">
        <v>2705</v>
      </c>
      <c r="F134" s="237" t="s">
        <v>2704</v>
      </c>
      <c r="G134" s="238" t="s">
        <v>1210</v>
      </c>
      <c r="H134" s="239">
        <v>2</v>
      </c>
      <c r="I134" s="240"/>
      <c r="J134" s="241">
        <f>ROUND(I134*H134,2)</f>
        <v>0</v>
      </c>
      <c r="K134" s="237" t="s">
        <v>21</v>
      </c>
      <c r="L134" s="73"/>
      <c r="M134" s="242" t="s">
        <v>21</v>
      </c>
      <c r="N134" s="243" t="s">
        <v>46</v>
      </c>
      <c r="O134" s="48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AR134" s="25" t="s">
        <v>430</v>
      </c>
      <c r="AT134" s="25" t="s">
        <v>185</v>
      </c>
      <c r="AU134" s="25" t="s">
        <v>83</v>
      </c>
      <c r="AY134" s="25" t="s">
        <v>182</v>
      </c>
      <c r="BE134" s="246">
        <f>IF(N134="základní",J134,0)</f>
        <v>0</v>
      </c>
      <c r="BF134" s="246">
        <f>IF(N134="snížená",J134,0)</f>
        <v>0</v>
      </c>
      <c r="BG134" s="246">
        <f>IF(N134="zákl. přenesená",J134,0)</f>
        <v>0</v>
      </c>
      <c r="BH134" s="246">
        <f>IF(N134="sníž. přenesená",J134,0)</f>
        <v>0</v>
      </c>
      <c r="BI134" s="246">
        <f>IF(N134="nulová",J134,0)</f>
        <v>0</v>
      </c>
      <c r="BJ134" s="25" t="s">
        <v>83</v>
      </c>
      <c r="BK134" s="246">
        <f>ROUND(I134*H134,2)</f>
        <v>0</v>
      </c>
      <c r="BL134" s="25" t="s">
        <v>430</v>
      </c>
      <c r="BM134" s="25" t="s">
        <v>836</v>
      </c>
    </row>
    <row r="135" s="1" customFormat="1" ht="25.5" customHeight="1">
      <c r="B135" s="47"/>
      <c r="C135" s="235" t="s">
        <v>555</v>
      </c>
      <c r="D135" s="235" t="s">
        <v>185</v>
      </c>
      <c r="E135" s="236" t="s">
        <v>2706</v>
      </c>
      <c r="F135" s="237" t="s">
        <v>2707</v>
      </c>
      <c r="G135" s="238" t="s">
        <v>1210</v>
      </c>
      <c r="H135" s="239">
        <v>1</v>
      </c>
      <c r="I135" s="240"/>
      <c r="J135" s="241">
        <f>ROUND(I135*H135,2)</f>
        <v>0</v>
      </c>
      <c r="K135" s="237" t="s">
        <v>21</v>
      </c>
      <c r="L135" s="73"/>
      <c r="M135" s="242" t="s">
        <v>21</v>
      </c>
      <c r="N135" s="243" t="s">
        <v>46</v>
      </c>
      <c r="O135" s="48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AR135" s="25" t="s">
        <v>430</v>
      </c>
      <c r="AT135" s="25" t="s">
        <v>185</v>
      </c>
      <c r="AU135" s="25" t="s">
        <v>83</v>
      </c>
      <c r="AY135" s="25" t="s">
        <v>182</v>
      </c>
      <c r="BE135" s="246">
        <f>IF(N135="základní",J135,0)</f>
        <v>0</v>
      </c>
      <c r="BF135" s="246">
        <f>IF(N135="snížená",J135,0)</f>
        <v>0</v>
      </c>
      <c r="BG135" s="246">
        <f>IF(N135="zákl. přenesená",J135,0)</f>
        <v>0</v>
      </c>
      <c r="BH135" s="246">
        <f>IF(N135="sníž. přenesená",J135,0)</f>
        <v>0</v>
      </c>
      <c r="BI135" s="246">
        <f>IF(N135="nulová",J135,0)</f>
        <v>0</v>
      </c>
      <c r="BJ135" s="25" t="s">
        <v>83</v>
      </c>
      <c r="BK135" s="246">
        <f>ROUND(I135*H135,2)</f>
        <v>0</v>
      </c>
      <c r="BL135" s="25" t="s">
        <v>430</v>
      </c>
      <c r="BM135" s="25" t="s">
        <v>849</v>
      </c>
    </row>
    <row r="136" s="1" customFormat="1" ht="25.5" customHeight="1">
      <c r="B136" s="47"/>
      <c r="C136" s="235" t="s">
        <v>559</v>
      </c>
      <c r="D136" s="235" t="s">
        <v>185</v>
      </c>
      <c r="E136" s="236" t="s">
        <v>2708</v>
      </c>
      <c r="F136" s="237" t="s">
        <v>2709</v>
      </c>
      <c r="G136" s="238" t="s">
        <v>1210</v>
      </c>
      <c r="H136" s="239">
        <v>1</v>
      </c>
      <c r="I136" s="240"/>
      <c r="J136" s="241">
        <f>ROUND(I136*H136,2)</f>
        <v>0</v>
      </c>
      <c r="K136" s="237" t="s">
        <v>21</v>
      </c>
      <c r="L136" s="73"/>
      <c r="M136" s="242" t="s">
        <v>21</v>
      </c>
      <c r="N136" s="243" t="s">
        <v>46</v>
      </c>
      <c r="O136" s="48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AR136" s="25" t="s">
        <v>430</v>
      </c>
      <c r="AT136" s="25" t="s">
        <v>185</v>
      </c>
      <c r="AU136" s="25" t="s">
        <v>83</v>
      </c>
      <c r="AY136" s="25" t="s">
        <v>182</v>
      </c>
      <c r="BE136" s="246">
        <f>IF(N136="základní",J136,0)</f>
        <v>0</v>
      </c>
      <c r="BF136" s="246">
        <f>IF(N136="snížená",J136,0)</f>
        <v>0</v>
      </c>
      <c r="BG136" s="246">
        <f>IF(N136="zákl. přenesená",J136,0)</f>
        <v>0</v>
      </c>
      <c r="BH136" s="246">
        <f>IF(N136="sníž. přenesená",J136,0)</f>
        <v>0</v>
      </c>
      <c r="BI136" s="246">
        <f>IF(N136="nulová",J136,0)</f>
        <v>0</v>
      </c>
      <c r="BJ136" s="25" t="s">
        <v>83</v>
      </c>
      <c r="BK136" s="246">
        <f>ROUND(I136*H136,2)</f>
        <v>0</v>
      </c>
      <c r="BL136" s="25" t="s">
        <v>430</v>
      </c>
      <c r="BM136" s="25" t="s">
        <v>865</v>
      </c>
    </row>
    <row r="137" s="1" customFormat="1" ht="25.5" customHeight="1">
      <c r="B137" s="47"/>
      <c r="C137" s="235" t="s">
        <v>563</v>
      </c>
      <c r="D137" s="235" t="s">
        <v>185</v>
      </c>
      <c r="E137" s="236" t="s">
        <v>2710</v>
      </c>
      <c r="F137" s="237" t="s">
        <v>2711</v>
      </c>
      <c r="G137" s="238" t="s">
        <v>1210</v>
      </c>
      <c r="H137" s="239">
        <v>1</v>
      </c>
      <c r="I137" s="240"/>
      <c r="J137" s="241">
        <f>ROUND(I137*H137,2)</f>
        <v>0</v>
      </c>
      <c r="K137" s="237" t="s">
        <v>21</v>
      </c>
      <c r="L137" s="73"/>
      <c r="M137" s="242" t="s">
        <v>21</v>
      </c>
      <c r="N137" s="243" t="s">
        <v>46</v>
      </c>
      <c r="O137" s="48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AR137" s="25" t="s">
        <v>430</v>
      </c>
      <c r="AT137" s="25" t="s">
        <v>185</v>
      </c>
      <c r="AU137" s="25" t="s">
        <v>83</v>
      </c>
      <c r="AY137" s="25" t="s">
        <v>182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5" t="s">
        <v>83</v>
      </c>
      <c r="BK137" s="246">
        <f>ROUND(I137*H137,2)</f>
        <v>0</v>
      </c>
      <c r="BL137" s="25" t="s">
        <v>430</v>
      </c>
      <c r="BM137" s="25" t="s">
        <v>877</v>
      </c>
    </row>
    <row r="138" s="1" customFormat="1" ht="25.5" customHeight="1">
      <c r="B138" s="47"/>
      <c r="C138" s="235" t="s">
        <v>567</v>
      </c>
      <c r="D138" s="235" t="s">
        <v>185</v>
      </c>
      <c r="E138" s="236" t="s">
        <v>2712</v>
      </c>
      <c r="F138" s="237" t="s">
        <v>2713</v>
      </c>
      <c r="G138" s="238" t="s">
        <v>1210</v>
      </c>
      <c r="H138" s="239">
        <v>1</v>
      </c>
      <c r="I138" s="240"/>
      <c r="J138" s="241">
        <f>ROUND(I138*H138,2)</f>
        <v>0</v>
      </c>
      <c r="K138" s="237" t="s">
        <v>21</v>
      </c>
      <c r="L138" s="73"/>
      <c r="M138" s="242" t="s">
        <v>21</v>
      </c>
      <c r="N138" s="243" t="s">
        <v>46</v>
      </c>
      <c r="O138" s="48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AR138" s="25" t="s">
        <v>430</v>
      </c>
      <c r="AT138" s="25" t="s">
        <v>185</v>
      </c>
      <c r="AU138" s="25" t="s">
        <v>83</v>
      </c>
      <c r="AY138" s="25" t="s">
        <v>182</v>
      </c>
      <c r="BE138" s="246">
        <f>IF(N138="základní",J138,0)</f>
        <v>0</v>
      </c>
      <c r="BF138" s="246">
        <f>IF(N138="snížená",J138,0)</f>
        <v>0</v>
      </c>
      <c r="BG138" s="246">
        <f>IF(N138="zákl. přenesená",J138,0)</f>
        <v>0</v>
      </c>
      <c r="BH138" s="246">
        <f>IF(N138="sníž. přenesená",J138,0)</f>
        <v>0</v>
      </c>
      <c r="BI138" s="246">
        <f>IF(N138="nulová",J138,0)</f>
        <v>0</v>
      </c>
      <c r="BJ138" s="25" t="s">
        <v>83</v>
      </c>
      <c r="BK138" s="246">
        <f>ROUND(I138*H138,2)</f>
        <v>0</v>
      </c>
      <c r="BL138" s="25" t="s">
        <v>430</v>
      </c>
      <c r="BM138" s="25" t="s">
        <v>889</v>
      </c>
    </row>
    <row r="139" s="1" customFormat="1" ht="38.25" customHeight="1">
      <c r="B139" s="47"/>
      <c r="C139" s="235" t="s">
        <v>571</v>
      </c>
      <c r="D139" s="235" t="s">
        <v>185</v>
      </c>
      <c r="E139" s="236" t="s">
        <v>2714</v>
      </c>
      <c r="F139" s="237" t="s">
        <v>2715</v>
      </c>
      <c r="G139" s="238" t="s">
        <v>1210</v>
      </c>
      <c r="H139" s="239">
        <v>1</v>
      </c>
      <c r="I139" s="240"/>
      <c r="J139" s="241">
        <f>ROUND(I139*H139,2)</f>
        <v>0</v>
      </c>
      <c r="K139" s="237" t="s">
        <v>21</v>
      </c>
      <c r="L139" s="73"/>
      <c r="M139" s="242" t="s">
        <v>21</v>
      </c>
      <c r="N139" s="243" t="s">
        <v>46</v>
      </c>
      <c r="O139" s="48"/>
      <c r="P139" s="244">
        <f>O139*H139</f>
        <v>0</v>
      </c>
      <c r="Q139" s="244">
        <v>0</v>
      </c>
      <c r="R139" s="244">
        <f>Q139*H139</f>
        <v>0</v>
      </c>
      <c r="S139" s="244">
        <v>0</v>
      </c>
      <c r="T139" s="245">
        <f>S139*H139</f>
        <v>0</v>
      </c>
      <c r="AR139" s="25" t="s">
        <v>430</v>
      </c>
      <c r="AT139" s="25" t="s">
        <v>185</v>
      </c>
      <c r="AU139" s="25" t="s">
        <v>83</v>
      </c>
      <c r="AY139" s="25" t="s">
        <v>182</v>
      </c>
      <c r="BE139" s="246">
        <f>IF(N139="základní",J139,0)</f>
        <v>0</v>
      </c>
      <c r="BF139" s="246">
        <f>IF(N139="snížená",J139,0)</f>
        <v>0</v>
      </c>
      <c r="BG139" s="246">
        <f>IF(N139="zákl. přenesená",J139,0)</f>
        <v>0</v>
      </c>
      <c r="BH139" s="246">
        <f>IF(N139="sníž. přenesená",J139,0)</f>
        <v>0</v>
      </c>
      <c r="BI139" s="246">
        <f>IF(N139="nulová",J139,0)</f>
        <v>0</v>
      </c>
      <c r="BJ139" s="25" t="s">
        <v>83</v>
      </c>
      <c r="BK139" s="246">
        <f>ROUND(I139*H139,2)</f>
        <v>0</v>
      </c>
      <c r="BL139" s="25" t="s">
        <v>430</v>
      </c>
      <c r="BM139" s="25" t="s">
        <v>898</v>
      </c>
    </row>
    <row r="140" s="1" customFormat="1" ht="25.5" customHeight="1">
      <c r="B140" s="47"/>
      <c r="C140" s="235" t="s">
        <v>575</v>
      </c>
      <c r="D140" s="235" t="s">
        <v>185</v>
      </c>
      <c r="E140" s="236" t="s">
        <v>2716</v>
      </c>
      <c r="F140" s="237" t="s">
        <v>2717</v>
      </c>
      <c r="G140" s="238" t="s">
        <v>1210</v>
      </c>
      <c r="H140" s="239">
        <v>1</v>
      </c>
      <c r="I140" s="240"/>
      <c r="J140" s="241">
        <f>ROUND(I140*H140,2)</f>
        <v>0</v>
      </c>
      <c r="K140" s="237" t="s">
        <v>21</v>
      </c>
      <c r="L140" s="73"/>
      <c r="M140" s="242" t="s">
        <v>21</v>
      </c>
      <c r="N140" s="243" t="s">
        <v>46</v>
      </c>
      <c r="O140" s="48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AR140" s="25" t="s">
        <v>430</v>
      </c>
      <c r="AT140" s="25" t="s">
        <v>185</v>
      </c>
      <c r="AU140" s="25" t="s">
        <v>83</v>
      </c>
      <c r="AY140" s="25" t="s">
        <v>182</v>
      </c>
      <c r="BE140" s="246">
        <f>IF(N140="základní",J140,0)</f>
        <v>0</v>
      </c>
      <c r="BF140" s="246">
        <f>IF(N140="snížená",J140,0)</f>
        <v>0</v>
      </c>
      <c r="BG140" s="246">
        <f>IF(N140="zákl. přenesená",J140,0)</f>
        <v>0</v>
      </c>
      <c r="BH140" s="246">
        <f>IF(N140="sníž. přenesená",J140,0)</f>
        <v>0</v>
      </c>
      <c r="BI140" s="246">
        <f>IF(N140="nulová",J140,0)</f>
        <v>0</v>
      </c>
      <c r="BJ140" s="25" t="s">
        <v>83</v>
      </c>
      <c r="BK140" s="246">
        <f>ROUND(I140*H140,2)</f>
        <v>0</v>
      </c>
      <c r="BL140" s="25" t="s">
        <v>430</v>
      </c>
      <c r="BM140" s="25" t="s">
        <v>917</v>
      </c>
    </row>
    <row r="141" s="1" customFormat="1" ht="38.25" customHeight="1">
      <c r="B141" s="47"/>
      <c r="C141" s="235" t="s">
        <v>581</v>
      </c>
      <c r="D141" s="235" t="s">
        <v>185</v>
      </c>
      <c r="E141" s="236" t="s">
        <v>2718</v>
      </c>
      <c r="F141" s="237" t="s">
        <v>2719</v>
      </c>
      <c r="G141" s="238" t="s">
        <v>1210</v>
      </c>
      <c r="H141" s="239">
        <v>1</v>
      </c>
      <c r="I141" s="240"/>
      <c r="J141" s="241">
        <f>ROUND(I141*H141,2)</f>
        <v>0</v>
      </c>
      <c r="K141" s="237" t="s">
        <v>21</v>
      </c>
      <c r="L141" s="73"/>
      <c r="M141" s="242" t="s">
        <v>21</v>
      </c>
      <c r="N141" s="243" t="s">
        <v>46</v>
      </c>
      <c r="O141" s="48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AR141" s="25" t="s">
        <v>430</v>
      </c>
      <c r="AT141" s="25" t="s">
        <v>185</v>
      </c>
      <c r="AU141" s="25" t="s">
        <v>83</v>
      </c>
      <c r="AY141" s="25" t="s">
        <v>182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5" t="s">
        <v>83</v>
      </c>
      <c r="BK141" s="246">
        <f>ROUND(I141*H141,2)</f>
        <v>0</v>
      </c>
      <c r="BL141" s="25" t="s">
        <v>430</v>
      </c>
      <c r="BM141" s="25" t="s">
        <v>929</v>
      </c>
    </row>
    <row r="142" s="1" customFormat="1" ht="38.25" customHeight="1">
      <c r="B142" s="47"/>
      <c r="C142" s="235" t="s">
        <v>588</v>
      </c>
      <c r="D142" s="235" t="s">
        <v>185</v>
      </c>
      <c r="E142" s="236" t="s">
        <v>2720</v>
      </c>
      <c r="F142" s="237" t="s">
        <v>2721</v>
      </c>
      <c r="G142" s="238" t="s">
        <v>1210</v>
      </c>
      <c r="H142" s="239">
        <v>1</v>
      </c>
      <c r="I142" s="240"/>
      <c r="J142" s="241">
        <f>ROUND(I142*H142,2)</f>
        <v>0</v>
      </c>
      <c r="K142" s="237" t="s">
        <v>21</v>
      </c>
      <c r="L142" s="73"/>
      <c r="M142" s="242" t="s">
        <v>21</v>
      </c>
      <c r="N142" s="243" t="s">
        <v>46</v>
      </c>
      <c r="O142" s="48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5" t="s">
        <v>430</v>
      </c>
      <c r="AT142" s="25" t="s">
        <v>185</v>
      </c>
      <c r="AU142" s="25" t="s">
        <v>83</v>
      </c>
      <c r="AY142" s="25" t="s">
        <v>182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5" t="s">
        <v>83</v>
      </c>
      <c r="BK142" s="246">
        <f>ROUND(I142*H142,2)</f>
        <v>0</v>
      </c>
      <c r="BL142" s="25" t="s">
        <v>430</v>
      </c>
      <c r="BM142" s="25" t="s">
        <v>941</v>
      </c>
    </row>
    <row r="143" s="1" customFormat="1" ht="16.5" customHeight="1">
      <c r="B143" s="47"/>
      <c r="C143" s="235" t="s">
        <v>595</v>
      </c>
      <c r="D143" s="235" t="s">
        <v>185</v>
      </c>
      <c r="E143" s="236" t="s">
        <v>2722</v>
      </c>
      <c r="F143" s="237" t="s">
        <v>2553</v>
      </c>
      <c r="G143" s="238" t="s">
        <v>1210</v>
      </c>
      <c r="H143" s="239">
        <v>2</v>
      </c>
      <c r="I143" s="240"/>
      <c r="J143" s="241">
        <f>ROUND(I143*H143,2)</f>
        <v>0</v>
      </c>
      <c r="K143" s="237" t="s">
        <v>21</v>
      </c>
      <c r="L143" s="73"/>
      <c r="M143" s="242" t="s">
        <v>21</v>
      </c>
      <c r="N143" s="243" t="s">
        <v>46</v>
      </c>
      <c r="O143" s="48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AR143" s="25" t="s">
        <v>430</v>
      </c>
      <c r="AT143" s="25" t="s">
        <v>185</v>
      </c>
      <c r="AU143" s="25" t="s">
        <v>83</v>
      </c>
      <c r="AY143" s="25" t="s">
        <v>182</v>
      </c>
      <c r="BE143" s="246">
        <f>IF(N143="základní",J143,0)</f>
        <v>0</v>
      </c>
      <c r="BF143" s="246">
        <f>IF(N143="snížená",J143,0)</f>
        <v>0</v>
      </c>
      <c r="BG143" s="246">
        <f>IF(N143="zákl. přenesená",J143,0)</f>
        <v>0</v>
      </c>
      <c r="BH143" s="246">
        <f>IF(N143="sníž. přenesená",J143,0)</f>
        <v>0</v>
      </c>
      <c r="BI143" s="246">
        <f>IF(N143="nulová",J143,0)</f>
        <v>0</v>
      </c>
      <c r="BJ143" s="25" t="s">
        <v>83</v>
      </c>
      <c r="BK143" s="246">
        <f>ROUND(I143*H143,2)</f>
        <v>0</v>
      </c>
      <c r="BL143" s="25" t="s">
        <v>430</v>
      </c>
      <c r="BM143" s="25" t="s">
        <v>954</v>
      </c>
    </row>
    <row r="144" s="1" customFormat="1" ht="25.5" customHeight="1">
      <c r="B144" s="47"/>
      <c r="C144" s="235" t="s">
        <v>603</v>
      </c>
      <c r="D144" s="235" t="s">
        <v>185</v>
      </c>
      <c r="E144" s="236" t="s">
        <v>2723</v>
      </c>
      <c r="F144" s="237" t="s">
        <v>2574</v>
      </c>
      <c r="G144" s="238" t="s">
        <v>1210</v>
      </c>
      <c r="H144" s="239">
        <v>2</v>
      </c>
      <c r="I144" s="240"/>
      <c r="J144" s="241">
        <f>ROUND(I144*H144,2)</f>
        <v>0</v>
      </c>
      <c r="K144" s="237" t="s">
        <v>21</v>
      </c>
      <c r="L144" s="73"/>
      <c r="M144" s="242" t="s">
        <v>21</v>
      </c>
      <c r="N144" s="243" t="s">
        <v>46</v>
      </c>
      <c r="O144" s="48"/>
      <c r="P144" s="244">
        <f>O144*H144</f>
        <v>0</v>
      </c>
      <c r="Q144" s="244">
        <v>0</v>
      </c>
      <c r="R144" s="244">
        <f>Q144*H144</f>
        <v>0</v>
      </c>
      <c r="S144" s="244">
        <v>0</v>
      </c>
      <c r="T144" s="245">
        <f>S144*H144</f>
        <v>0</v>
      </c>
      <c r="AR144" s="25" t="s">
        <v>430</v>
      </c>
      <c r="AT144" s="25" t="s">
        <v>185</v>
      </c>
      <c r="AU144" s="25" t="s">
        <v>83</v>
      </c>
      <c r="AY144" s="25" t="s">
        <v>182</v>
      </c>
      <c r="BE144" s="246">
        <f>IF(N144="základní",J144,0)</f>
        <v>0</v>
      </c>
      <c r="BF144" s="246">
        <f>IF(N144="snížená",J144,0)</f>
        <v>0</v>
      </c>
      <c r="BG144" s="246">
        <f>IF(N144="zákl. přenesená",J144,0)</f>
        <v>0</v>
      </c>
      <c r="BH144" s="246">
        <f>IF(N144="sníž. přenesená",J144,0)</f>
        <v>0</v>
      </c>
      <c r="BI144" s="246">
        <f>IF(N144="nulová",J144,0)</f>
        <v>0</v>
      </c>
      <c r="BJ144" s="25" t="s">
        <v>83</v>
      </c>
      <c r="BK144" s="246">
        <f>ROUND(I144*H144,2)</f>
        <v>0</v>
      </c>
      <c r="BL144" s="25" t="s">
        <v>430</v>
      </c>
      <c r="BM144" s="25" t="s">
        <v>965</v>
      </c>
    </row>
    <row r="145" s="1" customFormat="1" ht="38.25" customHeight="1">
      <c r="B145" s="47"/>
      <c r="C145" s="235" t="s">
        <v>610</v>
      </c>
      <c r="D145" s="235" t="s">
        <v>185</v>
      </c>
      <c r="E145" s="236" t="s">
        <v>2724</v>
      </c>
      <c r="F145" s="237" t="s">
        <v>2725</v>
      </c>
      <c r="G145" s="238" t="s">
        <v>1210</v>
      </c>
      <c r="H145" s="239">
        <v>1</v>
      </c>
      <c r="I145" s="240"/>
      <c r="J145" s="241">
        <f>ROUND(I145*H145,2)</f>
        <v>0</v>
      </c>
      <c r="K145" s="237" t="s">
        <v>21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430</v>
      </c>
      <c r="AT145" s="25" t="s">
        <v>185</v>
      </c>
      <c r="AU145" s="25" t="s">
        <v>83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430</v>
      </c>
      <c r="BM145" s="25" t="s">
        <v>973</v>
      </c>
    </row>
    <row r="146" s="1" customFormat="1" ht="38.25" customHeight="1">
      <c r="B146" s="47"/>
      <c r="C146" s="235" t="s">
        <v>616</v>
      </c>
      <c r="D146" s="235" t="s">
        <v>185</v>
      </c>
      <c r="E146" s="236" t="s">
        <v>2726</v>
      </c>
      <c r="F146" s="237" t="s">
        <v>2727</v>
      </c>
      <c r="G146" s="238" t="s">
        <v>1210</v>
      </c>
      <c r="H146" s="239">
        <v>1</v>
      </c>
      <c r="I146" s="240"/>
      <c r="J146" s="241">
        <f>ROUND(I146*H146,2)</f>
        <v>0</v>
      </c>
      <c r="K146" s="237" t="s">
        <v>21</v>
      </c>
      <c r="L146" s="73"/>
      <c r="M146" s="242" t="s">
        <v>21</v>
      </c>
      <c r="N146" s="243" t="s">
        <v>46</v>
      </c>
      <c r="O146" s="48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AR146" s="25" t="s">
        <v>430</v>
      </c>
      <c r="AT146" s="25" t="s">
        <v>185</v>
      </c>
      <c r="AU146" s="25" t="s">
        <v>83</v>
      </c>
      <c r="AY146" s="25" t="s">
        <v>182</v>
      </c>
      <c r="BE146" s="246">
        <f>IF(N146="základní",J146,0)</f>
        <v>0</v>
      </c>
      <c r="BF146" s="246">
        <f>IF(N146="snížená",J146,0)</f>
        <v>0</v>
      </c>
      <c r="BG146" s="246">
        <f>IF(N146="zákl. přenesená",J146,0)</f>
        <v>0</v>
      </c>
      <c r="BH146" s="246">
        <f>IF(N146="sníž. přenesená",J146,0)</f>
        <v>0</v>
      </c>
      <c r="BI146" s="246">
        <f>IF(N146="nulová",J146,0)</f>
        <v>0</v>
      </c>
      <c r="BJ146" s="25" t="s">
        <v>83</v>
      </c>
      <c r="BK146" s="246">
        <f>ROUND(I146*H146,2)</f>
        <v>0</v>
      </c>
      <c r="BL146" s="25" t="s">
        <v>430</v>
      </c>
      <c r="BM146" s="25" t="s">
        <v>981</v>
      </c>
    </row>
    <row r="147" s="1" customFormat="1" ht="38.25" customHeight="1">
      <c r="B147" s="47"/>
      <c r="C147" s="235" t="s">
        <v>621</v>
      </c>
      <c r="D147" s="235" t="s">
        <v>185</v>
      </c>
      <c r="E147" s="236" t="s">
        <v>2728</v>
      </c>
      <c r="F147" s="237" t="s">
        <v>2729</v>
      </c>
      <c r="G147" s="238" t="s">
        <v>1210</v>
      </c>
      <c r="H147" s="239">
        <v>1</v>
      </c>
      <c r="I147" s="240"/>
      <c r="J147" s="241">
        <f>ROUND(I147*H147,2)</f>
        <v>0</v>
      </c>
      <c r="K147" s="237" t="s">
        <v>21</v>
      </c>
      <c r="L147" s="73"/>
      <c r="M147" s="242" t="s">
        <v>21</v>
      </c>
      <c r="N147" s="243" t="s">
        <v>46</v>
      </c>
      <c r="O147" s="48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AR147" s="25" t="s">
        <v>430</v>
      </c>
      <c r="AT147" s="25" t="s">
        <v>185</v>
      </c>
      <c r="AU147" s="25" t="s">
        <v>83</v>
      </c>
      <c r="AY147" s="25" t="s">
        <v>182</v>
      </c>
      <c r="BE147" s="246">
        <f>IF(N147="základní",J147,0)</f>
        <v>0</v>
      </c>
      <c r="BF147" s="246">
        <f>IF(N147="snížená",J147,0)</f>
        <v>0</v>
      </c>
      <c r="BG147" s="246">
        <f>IF(N147="zákl. přenesená",J147,0)</f>
        <v>0</v>
      </c>
      <c r="BH147" s="246">
        <f>IF(N147="sníž. přenesená",J147,0)</f>
        <v>0</v>
      </c>
      <c r="BI147" s="246">
        <f>IF(N147="nulová",J147,0)</f>
        <v>0</v>
      </c>
      <c r="BJ147" s="25" t="s">
        <v>83</v>
      </c>
      <c r="BK147" s="246">
        <f>ROUND(I147*H147,2)</f>
        <v>0</v>
      </c>
      <c r="BL147" s="25" t="s">
        <v>430</v>
      </c>
      <c r="BM147" s="25" t="s">
        <v>987</v>
      </c>
    </row>
    <row r="148" s="1" customFormat="1" ht="38.25" customHeight="1">
      <c r="B148" s="47"/>
      <c r="C148" s="235" t="s">
        <v>627</v>
      </c>
      <c r="D148" s="235" t="s">
        <v>185</v>
      </c>
      <c r="E148" s="236" t="s">
        <v>2730</v>
      </c>
      <c r="F148" s="237" t="s">
        <v>2731</v>
      </c>
      <c r="G148" s="238" t="s">
        <v>1210</v>
      </c>
      <c r="H148" s="239">
        <v>4</v>
      </c>
      <c r="I148" s="240"/>
      <c r="J148" s="241">
        <f>ROUND(I148*H148,2)</f>
        <v>0</v>
      </c>
      <c r="K148" s="237" t="s">
        <v>21</v>
      </c>
      <c r="L148" s="73"/>
      <c r="M148" s="242" t="s">
        <v>21</v>
      </c>
      <c r="N148" s="243" t="s">
        <v>46</v>
      </c>
      <c r="O148" s="48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AR148" s="25" t="s">
        <v>430</v>
      </c>
      <c r="AT148" s="25" t="s">
        <v>185</v>
      </c>
      <c r="AU148" s="25" t="s">
        <v>83</v>
      </c>
      <c r="AY148" s="25" t="s">
        <v>182</v>
      </c>
      <c r="BE148" s="246">
        <f>IF(N148="základní",J148,0)</f>
        <v>0</v>
      </c>
      <c r="BF148" s="246">
        <f>IF(N148="snížená",J148,0)</f>
        <v>0</v>
      </c>
      <c r="BG148" s="246">
        <f>IF(N148="zákl. přenesená",J148,0)</f>
        <v>0</v>
      </c>
      <c r="BH148" s="246">
        <f>IF(N148="sníž. přenesená",J148,0)</f>
        <v>0</v>
      </c>
      <c r="BI148" s="246">
        <f>IF(N148="nulová",J148,0)</f>
        <v>0</v>
      </c>
      <c r="BJ148" s="25" t="s">
        <v>83</v>
      </c>
      <c r="BK148" s="246">
        <f>ROUND(I148*H148,2)</f>
        <v>0</v>
      </c>
      <c r="BL148" s="25" t="s">
        <v>430</v>
      </c>
      <c r="BM148" s="25" t="s">
        <v>998</v>
      </c>
    </row>
    <row r="149" s="1" customFormat="1" ht="38.25" customHeight="1">
      <c r="B149" s="47"/>
      <c r="C149" s="235" t="s">
        <v>633</v>
      </c>
      <c r="D149" s="235" t="s">
        <v>185</v>
      </c>
      <c r="E149" s="236" t="s">
        <v>2732</v>
      </c>
      <c r="F149" s="237" t="s">
        <v>2733</v>
      </c>
      <c r="G149" s="238" t="s">
        <v>1210</v>
      </c>
      <c r="H149" s="239">
        <v>16</v>
      </c>
      <c r="I149" s="240"/>
      <c r="J149" s="241">
        <f>ROUND(I149*H149,2)</f>
        <v>0</v>
      </c>
      <c r="K149" s="237" t="s">
        <v>21</v>
      </c>
      <c r="L149" s="73"/>
      <c r="M149" s="242" t="s">
        <v>21</v>
      </c>
      <c r="N149" s="243" t="s">
        <v>46</v>
      </c>
      <c r="O149" s="48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AR149" s="25" t="s">
        <v>430</v>
      </c>
      <c r="AT149" s="25" t="s">
        <v>185</v>
      </c>
      <c r="AU149" s="25" t="s">
        <v>83</v>
      </c>
      <c r="AY149" s="25" t="s">
        <v>182</v>
      </c>
      <c r="BE149" s="246">
        <f>IF(N149="základní",J149,0)</f>
        <v>0</v>
      </c>
      <c r="BF149" s="246">
        <f>IF(N149="snížená",J149,0)</f>
        <v>0</v>
      </c>
      <c r="BG149" s="246">
        <f>IF(N149="zákl. přenesená",J149,0)</f>
        <v>0</v>
      </c>
      <c r="BH149" s="246">
        <f>IF(N149="sníž. přenesená",J149,0)</f>
        <v>0</v>
      </c>
      <c r="BI149" s="246">
        <f>IF(N149="nulová",J149,0)</f>
        <v>0</v>
      </c>
      <c r="BJ149" s="25" t="s">
        <v>83</v>
      </c>
      <c r="BK149" s="246">
        <f>ROUND(I149*H149,2)</f>
        <v>0</v>
      </c>
      <c r="BL149" s="25" t="s">
        <v>430</v>
      </c>
      <c r="BM149" s="25" t="s">
        <v>1009</v>
      </c>
    </row>
    <row r="150" s="1" customFormat="1" ht="38.25" customHeight="1">
      <c r="B150" s="47"/>
      <c r="C150" s="235" t="s">
        <v>639</v>
      </c>
      <c r="D150" s="235" t="s">
        <v>185</v>
      </c>
      <c r="E150" s="236" t="s">
        <v>2734</v>
      </c>
      <c r="F150" s="237" t="s">
        <v>2735</v>
      </c>
      <c r="G150" s="238" t="s">
        <v>1210</v>
      </c>
      <c r="H150" s="239">
        <v>20</v>
      </c>
      <c r="I150" s="240"/>
      <c r="J150" s="241">
        <f>ROUND(I150*H150,2)</f>
        <v>0</v>
      </c>
      <c r="K150" s="237" t="s">
        <v>21</v>
      </c>
      <c r="L150" s="73"/>
      <c r="M150" s="242" t="s">
        <v>21</v>
      </c>
      <c r="N150" s="243" t="s">
        <v>46</v>
      </c>
      <c r="O150" s="48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AR150" s="25" t="s">
        <v>430</v>
      </c>
      <c r="AT150" s="25" t="s">
        <v>185</v>
      </c>
      <c r="AU150" s="25" t="s">
        <v>83</v>
      </c>
      <c r="AY150" s="25" t="s">
        <v>182</v>
      </c>
      <c r="BE150" s="246">
        <f>IF(N150="základní",J150,0)</f>
        <v>0</v>
      </c>
      <c r="BF150" s="246">
        <f>IF(N150="snížená",J150,0)</f>
        <v>0</v>
      </c>
      <c r="BG150" s="246">
        <f>IF(N150="zákl. přenesená",J150,0)</f>
        <v>0</v>
      </c>
      <c r="BH150" s="246">
        <f>IF(N150="sníž. přenesená",J150,0)</f>
        <v>0</v>
      </c>
      <c r="BI150" s="246">
        <f>IF(N150="nulová",J150,0)</f>
        <v>0</v>
      </c>
      <c r="BJ150" s="25" t="s">
        <v>83</v>
      </c>
      <c r="BK150" s="246">
        <f>ROUND(I150*H150,2)</f>
        <v>0</v>
      </c>
      <c r="BL150" s="25" t="s">
        <v>430</v>
      </c>
      <c r="BM150" s="25" t="s">
        <v>1020</v>
      </c>
    </row>
    <row r="151" s="1" customFormat="1" ht="25.5" customHeight="1">
      <c r="B151" s="47"/>
      <c r="C151" s="235" t="s">
        <v>644</v>
      </c>
      <c r="D151" s="235" t="s">
        <v>185</v>
      </c>
      <c r="E151" s="236" t="s">
        <v>2736</v>
      </c>
      <c r="F151" s="237" t="s">
        <v>2737</v>
      </c>
      <c r="G151" s="238" t="s">
        <v>1210</v>
      </c>
      <c r="H151" s="239">
        <v>4</v>
      </c>
      <c r="I151" s="240"/>
      <c r="J151" s="241">
        <f>ROUND(I151*H151,2)</f>
        <v>0</v>
      </c>
      <c r="K151" s="237" t="s">
        <v>21</v>
      </c>
      <c r="L151" s="73"/>
      <c r="M151" s="242" t="s">
        <v>21</v>
      </c>
      <c r="N151" s="243" t="s">
        <v>46</v>
      </c>
      <c r="O151" s="48"/>
      <c r="P151" s="244">
        <f>O151*H151</f>
        <v>0</v>
      </c>
      <c r="Q151" s="244">
        <v>0</v>
      </c>
      <c r="R151" s="244">
        <f>Q151*H151</f>
        <v>0</v>
      </c>
      <c r="S151" s="244">
        <v>0</v>
      </c>
      <c r="T151" s="245">
        <f>S151*H151</f>
        <v>0</v>
      </c>
      <c r="AR151" s="25" t="s">
        <v>430</v>
      </c>
      <c r="AT151" s="25" t="s">
        <v>185</v>
      </c>
      <c r="AU151" s="25" t="s">
        <v>83</v>
      </c>
      <c r="AY151" s="25" t="s">
        <v>182</v>
      </c>
      <c r="BE151" s="246">
        <f>IF(N151="základní",J151,0)</f>
        <v>0</v>
      </c>
      <c r="BF151" s="246">
        <f>IF(N151="snížená",J151,0)</f>
        <v>0</v>
      </c>
      <c r="BG151" s="246">
        <f>IF(N151="zákl. přenesená",J151,0)</f>
        <v>0</v>
      </c>
      <c r="BH151" s="246">
        <f>IF(N151="sníž. přenesená",J151,0)</f>
        <v>0</v>
      </c>
      <c r="BI151" s="246">
        <f>IF(N151="nulová",J151,0)</f>
        <v>0</v>
      </c>
      <c r="BJ151" s="25" t="s">
        <v>83</v>
      </c>
      <c r="BK151" s="246">
        <f>ROUND(I151*H151,2)</f>
        <v>0</v>
      </c>
      <c r="BL151" s="25" t="s">
        <v>430</v>
      </c>
      <c r="BM151" s="25" t="s">
        <v>1031</v>
      </c>
    </row>
    <row r="152" s="1" customFormat="1" ht="25.5" customHeight="1">
      <c r="B152" s="47"/>
      <c r="C152" s="235" t="s">
        <v>649</v>
      </c>
      <c r="D152" s="235" t="s">
        <v>185</v>
      </c>
      <c r="E152" s="236" t="s">
        <v>2738</v>
      </c>
      <c r="F152" s="237" t="s">
        <v>2739</v>
      </c>
      <c r="G152" s="238" t="s">
        <v>1210</v>
      </c>
      <c r="H152" s="239">
        <v>10</v>
      </c>
      <c r="I152" s="240"/>
      <c r="J152" s="241">
        <f>ROUND(I152*H152,2)</f>
        <v>0</v>
      </c>
      <c r="K152" s="237" t="s">
        <v>21</v>
      </c>
      <c r="L152" s="73"/>
      <c r="M152" s="242" t="s">
        <v>21</v>
      </c>
      <c r="N152" s="243" t="s">
        <v>46</v>
      </c>
      <c r="O152" s="48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AR152" s="25" t="s">
        <v>430</v>
      </c>
      <c r="AT152" s="25" t="s">
        <v>185</v>
      </c>
      <c r="AU152" s="25" t="s">
        <v>83</v>
      </c>
      <c r="AY152" s="25" t="s">
        <v>182</v>
      </c>
      <c r="BE152" s="246">
        <f>IF(N152="základní",J152,0)</f>
        <v>0</v>
      </c>
      <c r="BF152" s="246">
        <f>IF(N152="snížená",J152,0)</f>
        <v>0</v>
      </c>
      <c r="BG152" s="246">
        <f>IF(N152="zákl. přenesená",J152,0)</f>
        <v>0</v>
      </c>
      <c r="BH152" s="246">
        <f>IF(N152="sníž. přenesená",J152,0)</f>
        <v>0</v>
      </c>
      <c r="BI152" s="246">
        <f>IF(N152="nulová",J152,0)</f>
        <v>0</v>
      </c>
      <c r="BJ152" s="25" t="s">
        <v>83</v>
      </c>
      <c r="BK152" s="246">
        <f>ROUND(I152*H152,2)</f>
        <v>0</v>
      </c>
      <c r="BL152" s="25" t="s">
        <v>430</v>
      </c>
      <c r="BM152" s="25" t="s">
        <v>1040</v>
      </c>
    </row>
    <row r="153" s="1" customFormat="1" ht="25.5" customHeight="1">
      <c r="B153" s="47"/>
      <c r="C153" s="235" t="s">
        <v>653</v>
      </c>
      <c r="D153" s="235" t="s">
        <v>185</v>
      </c>
      <c r="E153" s="236" t="s">
        <v>2740</v>
      </c>
      <c r="F153" s="237" t="s">
        <v>2741</v>
      </c>
      <c r="G153" s="238" t="s">
        <v>1210</v>
      </c>
      <c r="H153" s="239">
        <v>9</v>
      </c>
      <c r="I153" s="240"/>
      <c r="J153" s="241">
        <f>ROUND(I153*H153,2)</f>
        <v>0</v>
      </c>
      <c r="K153" s="237" t="s">
        <v>21</v>
      </c>
      <c r="L153" s="73"/>
      <c r="M153" s="242" t="s">
        <v>21</v>
      </c>
      <c r="N153" s="243" t="s">
        <v>46</v>
      </c>
      <c r="O153" s="48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AR153" s="25" t="s">
        <v>430</v>
      </c>
      <c r="AT153" s="25" t="s">
        <v>185</v>
      </c>
      <c r="AU153" s="25" t="s">
        <v>83</v>
      </c>
      <c r="AY153" s="25" t="s">
        <v>182</v>
      </c>
      <c r="BE153" s="246">
        <f>IF(N153="základní",J153,0)</f>
        <v>0</v>
      </c>
      <c r="BF153" s="246">
        <f>IF(N153="snížená",J153,0)</f>
        <v>0</v>
      </c>
      <c r="BG153" s="246">
        <f>IF(N153="zákl. přenesená",J153,0)</f>
        <v>0</v>
      </c>
      <c r="BH153" s="246">
        <f>IF(N153="sníž. přenesená",J153,0)</f>
        <v>0</v>
      </c>
      <c r="BI153" s="246">
        <f>IF(N153="nulová",J153,0)</f>
        <v>0</v>
      </c>
      <c r="BJ153" s="25" t="s">
        <v>83</v>
      </c>
      <c r="BK153" s="246">
        <f>ROUND(I153*H153,2)</f>
        <v>0</v>
      </c>
      <c r="BL153" s="25" t="s">
        <v>430</v>
      </c>
      <c r="BM153" s="25" t="s">
        <v>1049</v>
      </c>
    </row>
    <row r="154" s="1" customFormat="1" ht="25.5" customHeight="1">
      <c r="B154" s="47"/>
      <c r="C154" s="235" t="s">
        <v>657</v>
      </c>
      <c r="D154" s="235" t="s">
        <v>185</v>
      </c>
      <c r="E154" s="236" t="s">
        <v>2742</v>
      </c>
      <c r="F154" s="237" t="s">
        <v>2743</v>
      </c>
      <c r="G154" s="238" t="s">
        <v>1210</v>
      </c>
      <c r="H154" s="239">
        <v>3</v>
      </c>
      <c r="I154" s="240"/>
      <c r="J154" s="241">
        <f>ROUND(I154*H154,2)</f>
        <v>0</v>
      </c>
      <c r="K154" s="237" t="s">
        <v>21</v>
      </c>
      <c r="L154" s="73"/>
      <c r="M154" s="242" t="s">
        <v>21</v>
      </c>
      <c r="N154" s="243" t="s">
        <v>46</v>
      </c>
      <c r="O154" s="48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AR154" s="25" t="s">
        <v>430</v>
      </c>
      <c r="AT154" s="25" t="s">
        <v>185</v>
      </c>
      <c r="AU154" s="25" t="s">
        <v>83</v>
      </c>
      <c r="AY154" s="25" t="s">
        <v>182</v>
      </c>
      <c r="BE154" s="246">
        <f>IF(N154="základní",J154,0)</f>
        <v>0</v>
      </c>
      <c r="BF154" s="246">
        <f>IF(N154="snížená",J154,0)</f>
        <v>0</v>
      </c>
      <c r="BG154" s="246">
        <f>IF(N154="zákl. přenesená",J154,0)</f>
        <v>0</v>
      </c>
      <c r="BH154" s="246">
        <f>IF(N154="sníž. přenesená",J154,0)</f>
        <v>0</v>
      </c>
      <c r="BI154" s="246">
        <f>IF(N154="nulová",J154,0)</f>
        <v>0</v>
      </c>
      <c r="BJ154" s="25" t="s">
        <v>83</v>
      </c>
      <c r="BK154" s="246">
        <f>ROUND(I154*H154,2)</f>
        <v>0</v>
      </c>
      <c r="BL154" s="25" t="s">
        <v>430</v>
      </c>
      <c r="BM154" s="25" t="s">
        <v>1057</v>
      </c>
    </row>
    <row r="155" s="1" customFormat="1" ht="25.5" customHeight="1">
      <c r="B155" s="47"/>
      <c r="C155" s="235" t="s">
        <v>661</v>
      </c>
      <c r="D155" s="235" t="s">
        <v>185</v>
      </c>
      <c r="E155" s="236" t="s">
        <v>2744</v>
      </c>
      <c r="F155" s="237" t="s">
        <v>2745</v>
      </c>
      <c r="G155" s="238" t="s">
        <v>1210</v>
      </c>
      <c r="H155" s="239">
        <v>1</v>
      </c>
      <c r="I155" s="240"/>
      <c r="J155" s="241">
        <f>ROUND(I155*H155,2)</f>
        <v>0</v>
      </c>
      <c r="K155" s="237" t="s">
        <v>21</v>
      </c>
      <c r="L155" s="73"/>
      <c r="M155" s="242" t="s">
        <v>21</v>
      </c>
      <c r="N155" s="243" t="s">
        <v>46</v>
      </c>
      <c r="O155" s="48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AR155" s="25" t="s">
        <v>430</v>
      </c>
      <c r="AT155" s="25" t="s">
        <v>185</v>
      </c>
      <c r="AU155" s="25" t="s">
        <v>83</v>
      </c>
      <c r="AY155" s="25" t="s">
        <v>182</v>
      </c>
      <c r="BE155" s="246">
        <f>IF(N155="základní",J155,0)</f>
        <v>0</v>
      </c>
      <c r="BF155" s="246">
        <f>IF(N155="snížená",J155,0)</f>
        <v>0</v>
      </c>
      <c r="BG155" s="246">
        <f>IF(N155="zákl. přenesená",J155,0)</f>
        <v>0</v>
      </c>
      <c r="BH155" s="246">
        <f>IF(N155="sníž. přenesená",J155,0)</f>
        <v>0</v>
      </c>
      <c r="BI155" s="246">
        <f>IF(N155="nulová",J155,0)</f>
        <v>0</v>
      </c>
      <c r="BJ155" s="25" t="s">
        <v>83</v>
      </c>
      <c r="BK155" s="246">
        <f>ROUND(I155*H155,2)</f>
        <v>0</v>
      </c>
      <c r="BL155" s="25" t="s">
        <v>430</v>
      </c>
      <c r="BM155" s="25" t="s">
        <v>1065</v>
      </c>
    </row>
    <row r="156" s="1" customFormat="1" ht="16.5" customHeight="1">
      <c r="B156" s="47"/>
      <c r="C156" s="235" t="s">
        <v>665</v>
      </c>
      <c r="D156" s="235" t="s">
        <v>185</v>
      </c>
      <c r="E156" s="236" t="s">
        <v>2746</v>
      </c>
      <c r="F156" s="237" t="s">
        <v>2747</v>
      </c>
      <c r="G156" s="238" t="s">
        <v>1210</v>
      </c>
      <c r="H156" s="239">
        <v>15</v>
      </c>
      <c r="I156" s="240"/>
      <c r="J156" s="241">
        <f>ROUND(I156*H156,2)</f>
        <v>0</v>
      </c>
      <c r="K156" s="237" t="s">
        <v>21</v>
      </c>
      <c r="L156" s="73"/>
      <c r="M156" s="242" t="s">
        <v>21</v>
      </c>
      <c r="N156" s="243" t="s">
        <v>46</v>
      </c>
      <c r="O156" s="48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AR156" s="25" t="s">
        <v>430</v>
      </c>
      <c r="AT156" s="25" t="s">
        <v>185</v>
      </c>
      <c r="AU156" s="25" t="s">
        <v>83</v>
      </c>
      <c r="AY156" s="25" t="s">
        <v>182</v>
      </c>
      <c r="BE156" s="246">
        <f>IF(N156="základní",J156,0)</f>
        <v>0</v>
      </c>
      <c r="BF156" s="246">
        <f>IF(N156="snížená",J156,0)</f>
        <v>0</v>
      </c>
      <c r="BG156" s="246">
        <f>IF(N156="zákl. přenesená",J156,0)</f>
        <v>0</v>
      </c>
      <c r="BH156" s="246">
        <f>IF(N156="sníž. přenesená",J156,0)</f>
        <v>0</v>
      </c>
      <c r="BI156" s="246">
        <f>IF(N156="nulová",J156,0)</f>
        <v>0</v>
      </c>
      <c r="BJ156" s="25" t="s">
        <v>83</v>
      </c>
      <c r="BK156" s="246">
        <f>ROUND(I156*H156,2)</f>
        <v>0</v>
      </c>
      <c r="BL156" s="25" t="s">
        <v>430</v>
      </c>
      <c r="BM156" s="25" t="s">
        <v>1074</v>
      </c>
    </row>
    <row r="157" s="1" customFormat="1" ht="16.5" customHeight="1">
      <c r="B157" s="47"/>
      <c r="C157" s="235" t="s">
        <v>669</v>
      </c>
      <c r="D157" s="235" t="s">
        <v>185</v>
      </c>
      <c r="E157" s="236" t="s">
        <v>2748</v>
      </c>
      <c r="F157" s="237" t="s">
        <v>2747</v>
      </c>
      <c r="G157" s="238" t="s">
        <v>1210</v>
      </c>
      <c r="H157" s="239">
        <v>1</v>
      </c>
      <c r="I157" s="240"/>
      <c r="J157" s="241">
        <f>ROUND(I157*H157,2)</f>
        <v>0</v>
      </c>
      <c r="K157" s="237" t="s">
        <v>21</v>
      </c>
      <c r="L157" s="73"/>
      <c r="M157" s="242" t="s">
        <v>21</v>
      </c>
      <c r="N157" s="243" t="s">
        <v>46</v>
      </c>
      <c r="O157" s="48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AR157" s="25" t="s">
        <v>430</v>
      </c>
      <c r="AT157" s="25" t="s">
        <v>185</v>
      </c>
      <c r="AU157" s="25" t="s">
        <v>83</v>
      </c>
      <c r="AY157" s="25" t="s">
        <v>182</v>
      </c>
      <c r="BE157" s="246">
        <f>IF(N157="základní",J157,0)</f>
        <v>0</v>
      </c>
      <c r="BF157" s="246">
        <f>IF(N157="snížená",J157,0)</f>
        <v>0</v>
      </c>
      <c r="BG157" s="246">
        <f>IF(N157="zákl. přenesená",J157,0)</f>
        <v>0</v>
      </c>
      <c r="BH157" s="246">
        <f>IF(N157="sníž. přenesená",J157,0)</f>
        <v>0</v>
      </c>
      <c r="BI157" s="246">
        <f>IF(N157="nulová",J157,0)</f>
        <v>0</v>
      </c>
      <c r="BJ157" s="25" t="s">
        <v>83</v>
      </c>
      <c r="BK157" s="246">
        <f>ROUND(I157*H157,2)</f>
        <v>0</v>
      </c>
      <c r="BL157" s="25" t="s">
        <v>430</v>
      </c>
      <c r="BM157" s="25" t="s">
        <v>1102</v>
      </c>
    </row>
    <row r="158" s="1" customFormat="1" ht="16.5" customHeight="1">
      <c r="B158" s="47"/>
      <c r="C158" s="235" t="s">
        <v>673</v>
      </c>
      <c r="D158" s="235" t="s">
        <v>185</v>
      </c>
      <c r="E158" s="236" t="s">
        <v>2749</v>
      </c>
      <c r="F158" s="237" t="s">
        <v>2750</v>
      </c>
      <c r="G158" s="238" t="s">
        <v>1210</v>
      </c>
      <c r="H158" s="239">
        <v>1</v>
      </c>
      <c r="I158" s="240"/>
      <c r="J158" s="241">
        <f>ROUND(I158*H158,2)</f>
        <v>0</v>
      </c>
      <c r="K158" s="237" t="s">
        <v>21</v>
      </c>
      <c r="L158" s="73"/>
      <c r="M158" s="242" t="s">
        <v>21</v>
      </c>
      <c r="N158" s="243" t="s">
        <v>46</v>
      </c>
      <c r="O158" s="48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AR158" s="25" t="s">
        <v>430</v>
      </c>
      <c r="AT158" s="25" t="s">
        <v>185</v>
      </c>
      <c r="AU158" s="25" t="s">
        <v>83</v>
      </c>
      <c r="AY158" s="25" t="s">
        <v>182</v>
      </c>
      <c r="BE158" s="246">
        <f>IF(N158="základní",J158,0)</f>
        <v>0</v>
      </c>
      <c r="BF158" s="246">
        <f>IF(N158="snížená",J158,0)</f>
        <v>0</v>
      </c>
      <c r="BG158" s="246">
        <f>IF(N158="zákl. přenesená",J158,0)</f>
        <v>0</v>
      </c>
      <c r="BH158" s="246">
        <f>IF(N158="sníž. přenesená",J158,0)</f>
        <v>0</v>
      </c>
      <c r="BI158" s="246">
        <f>IF(N158="nulová",J158,0)</f>
        <v>0</v>
      </c>
      <c r="BJ158" s="25" t="s">
        <v>83</v>
      </c>
      <c r="BK158" s="246">
        <f>ROUND(I158*H158,2)</f>
        <v>0</v>
      </c>
      <c r="BL158" s="25" t="s">
        <v>430</v>
      </c>
      <c r="BM158" s="25" t="s">
        <v>1118</v>
      </c>
    </row>
    <row r="159" s="1" customFormat="1" ht="16.5" customHeight="1">
      <c r="B159" s="47"/>
      <c r="C159" s="235" t="s">
        <v>679</v>
      </c>
      <c r="D159" s="235" t="s">
        <v>185</v>
      </c>
      <c r="E159" s="236" t="s">
        <v>2751</v>
      </c>
      <c r="F159" s="237" t="s">
        <v>2752</v>
      </c>
      <c r="G159" s="238" t="s">
        <v>1210</v>
      </c>
      <c r="H159" s="239">
        <v>9</v>
      </c>
      <c r="I159" s="240"/>
      <c r="J159" s="241">
        <f>ROUND(I159*H159,2)</f>
        <v>0</v>
      </c>
      <c r="K159" s="237" t="s">
        <v>21</v>
      </c>
      <c r="L159" s="73"/>
      <c r="M159" s="242" t="s">
        <v>21</v>
      </c>
      <c r="N159" s="243" t="s">
        <v>46</v>
      </c>
      <c r="O159" s="48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AR159" s="25" t="s">
        <v>430</v>
      </c>
      <c r="AT159" s="25" t="s">
        <v>185</v>
      </c>
      <c r="AU159" s="25" t="s">
        <v>83</v>
      </c>
      <c r="AY159" s="25" t="s">
        <v>182</v>
      </c>
      <c r="BE159" s="246">
        <f>IF(N159="základní",J159,0)</f>
        <v>0</v>
      </c>
      <c r="BF159" s="246">
        <f>IF(N159="snížená",J159,0)</f>
        <v>0</v>
      </c>
      <c r="BG159" s="246">
        <f>IF(N159="zákl. přenesená",J159,0)</f>
        <v>0</v>
      </c>
      <c r="BH159" s="246">
        <f>IF(N159="sníž. přenesená",J159,0)</f>
        <v>0</v>
      </c>
      <c r="BI159" s="246">
        <f>IF(N159="nulová",J159,0)</f>
        <v>0</v>
      </c>
      <c r="BJ159" s="25" t="s">
        <v>83</v>
      </c>
      <c r="BK159" s="246">
        <f>ROUND(I159*H159,2)</f>
        <v>0</v>
      </c>
      <c r="BL159" s="25" t="s">
        <v>430</v>
      </c>
      <c r="BM159" s="25" t="s">
        <v>1130</v>
      </c>
    </row>
    <row r="160" s="1" customFormat="1" ht="25.5" customHeight="1">
      <c r="B160" s="47"/>
      <c r="C160" s="235" t="s">
        <v>684</v>
      </c>
      <c r="D160" s="235" t="s">
        <v>185</v>
      </c>
      <c r="E160" s="236" t="s">
        <v>2753</v>
      </c>
      <c r="F160" s="237" t="s">
        <v>2754</v>
      </c>
      <c r="G160" s="238" t="s">
        <v>1210</v>
      </c>
      <c r="H160" s="239">
        <v>1</v>
      </c>
      <c r="I160" s="240"/>
      <c r="J160" s="241">
        <f>ROUND(I160*H160,2)</f>
        <v>0</v>
      </c>
      <c r="K160" s="237" t="s">
        <v>21</v>
      </c>
      <c r="L160" s="73"/>
      <c r="M160" s="242" t="s">
        <v>21</v>
      </c>
      <c r="N160" s="243" t="s">
        <v>46</v>
      </c>
      <c r="O160" s="48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AR160" s="25" t="s">
        <v>430</v>
      </c>
      <c r="AT160" s="25" t="s">
        <v>185</v>
      </c>
      <c r="AU160" s="25" t="s">
        <v>83</v>
      </c>
      <c r="AY160" s="25" t="s">
        <v>182</v>
      </c>
      <c r="BE160" s="246">
        <f>IF(N160="základní",J160,0)</f>
        <v>0</v>
      </c>
      <c r="BF160" s="246">
        <f>IF(N160="snížená",J160,0)</f>
        <v>0</v>
      </c>
      <c r="BG160" s="246">
        <f>IF(N160="zákl. přenesená",J160,0)</f>
        <v>0</v>
      </c>
      <c r="BH160" s="246">
        <f>IF(N160="sníž. přenesená",J160,0)</f>
        <v>0</v>
      </c>
      <c r="BI160" s="246">
        <f>IF(N160="nulová",J160,0)</f>
        <v>0</v>
      </c>
      <c r="BJ160" s="25" t="s">
        <v>83</v>
      </c>
      <c r="BK160" s="246">
        <f>ROUND(I160*H160,2)</f>
        <v>0</v>
      </c>
      <c r="BL160" s="25" t="s">
        <v>430</v>
      </c>
      <c r="BM160" s="25" t="s">
        <v>1144</v>
      </c>
    </row>
    <row r="161" s="1" customFormat="1" ht="16.5" customHeight="1">
      <c r="B161" s="47"/>
      <c r="C161" s="235" t="s">
        <v>688</v>
      </c>
      <c r="D161" s="235" t="s">
        <v>185</v>
      </c>
      <c r="E161" s="236" t="s">
        <v>2755</v>
      </c>
      <c r="F161" s="237" t="s">
        <v>2756</v>
      </c>
      <c r="G161" s="238" t="s">
        <v>1210</v>
      </c>
      <c r="H161" s="239">
        <v>1</v>
      </c>
      <c r="I161" s="240"/>
      <c r="J161" s="241">
        <f>ROUND(I161*H161,2)</f>
        <v>0</v>
      </c>
      <c r="K161" s="237" t="s">
        <v>21</v>
      </c>
      <c r="L161" s="73"/>
      <c r="M161" s="242" t="s">
        <v>21</v>
      </c>
      <c r="N161" s="243" t="s">
        <v>46</v>
      </c>
      <c r="O161" s="48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AR161" s="25" t="s">
        <v>430</v>
      </c>
      <c r="AT161" s="25" t="s">
        <v>185</v>
      </c>
      <c r="AU161" s="25" t="s">
        <v>83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430</v>
      </c>
      <c r="BM161" s="25" t="s">
        <v>1156</v>
      </c>
    </row>
    <row r="162" s="1" customFormat="1" ht="16.5" customHeight="1">
      <c r="B162" s="47"/>
      <c r="C162" s="235" t="s">
        <v>695</v>
      </c>
      <c r="D162" s="235" t="s">
        <v>185</v>
      </c>
      <c r="E162" s="236" t="s">
        <v>2757</v>
      </c>
      <c r="F162" s="237" t="s">
        <v>2758</v>
      </c>
      <c r="G162" s="238" t="s">
        <v>1210</v>
      </c>
      <c r="H162" s="239">
        <v>2</v>
      </c>
      <c r="I162" s="240"/>
      <c r="J162" s="241">
        <f>ROUND(I162*H162,2)</f>
        <v>0</v>
      </c>
      <c r="K162" s="237" t="s">
        <v>21</v>
      </c>
      <c r="L162" s="73"/>
      <c r="M162" s="242" t="s">
        <v>21</v>
      </c>
      <c r="N162" s="243" t="s">
        <v>46</v>
      </c>
      <c r="O162" s="48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AR162" s="25" t="s">
        <v>430</v>
      </c>
      <c r="AT162" s="25" t="s">
        <v>185</v>
      </c>
      <c r="AU162" s="25" t="s">
        <v>83</v>
      </c>
      <c r="AY162" s="25" t="s">
        <v>182</v>
      </c>
      <c r="BE162" s="246">
        <f>IF(N162="základní",J162,0)</f>
        <v>0</v>
      </c>
      <c r="BF162" s="246">
        <f>IF(N162="snížená",J162,0)</f>
        <v>0</v>
      </c>
      <c r="BG162" s="246">
        <f>IF(N162="zákl. přenesená",J162,0)</f>
        <v>0</v>
      </c>
      <c r="BH162" s="246">
        <f>IF(N162="sníž. přenesená",J162,0)</f>
        <v>0</v>
      </c>
      <c r="BI162" s="246">
        <f>IF(N162="nulová",J162,0)</f>
        <v>0</v>
      </c>
      <c r="BJ162" s="25" t="s">
        <v>83</v>
      </c>
      <c r="BK162" s="246">
        <f>ROUND(I162*H162,2)</f>
        <v>0</v>
      </c>
      <c r="BL162" s="25" t="s">
        <v>430</v>
      </c>
      <c r="BM162" s="25" t="s">
        <v>1163</v>
      </c>
    </row>
    <row r="163" s="1" customFormat="1" ht="16.5" customHeight="1">
      <c r="B163" s="47"/>
      <c r="C163" s="235" t="s">
        <v>700</v>
      </c>
      <c r="D163" s="235" t="s">
        <v>185</v>
      </c>
      <c r="E163" s="236" t="s">
        <v>2759</v>
      </c>
      <c r="F163" s="237" t="s">
        <v>2760</v>
      </c>
      <c r="G163" s="238" t="s">
        <v>1210</v>
      </c>
      <c r="H163" s="239">
        <v>4</v>
      </c>
      <c r="I163" s="240"/>
      <c r="J163" s="241">
        <f>ROUND(I163*H163,2)</f>
        <v>0</v>
      </c>
      <c r="K163" s="237" t="s">
        <v>21</v>
      </c>
      <c r="L163" s="73"/>
      <c r="M163" s="242" t="s">
        <v>21</v>
      </c>
      <c r="N163" s="243" t="s">
        <v>46</v>
      </c>
      <c r="O163" s="48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AR163" s="25" t="s">
        <v>430</v>
      </c>
      <c r="AT163" s="25" t="s">
        <v>185</v>
      </c>
      <c r="AU163" s="25" t="s">
        <v>83</v>
      </c>
      <c r="AY163" s="25" t="s">
        <v>182</v>
      </c>
      <c r="BE163" s="246">
        <f>IF(N163="základní",J163,0)</f>
        <v>0</v>
      </c>
      <c r="BF163" s="246">
        <f>IF(N163="snížená",J163,0)</f>
        <v>0</v>
      </c>
      <c r="BG163" s="246">
        <f>IF(N163="zákl. přenesená",J163,0)</f>
        <v>0</v>
      </c>
      <c r="BH163" s="246">
        <f>IF(N163="sníž. přenesená",J163,0)</f>
        <v>0</v>
      </c>
      <c r="BI163" s="246">
        <f>IF(N163="nulová",J163,0)</f>
        <v>0</v>
      </c>
      <c r="BJ163" s="25" t="s">
        <v>83</v>
      </c>
      <c r="BK163" s="246">
        <f>ROUND(I163*H163,2)</f>
        <v>0</v>
      </c>
      <c r="BL163" s="25" t="s">
        <v>430</v>
      </c>
      <c r="BM163" s="25" t="s">
        <v>1175</v>
      </c>
    </row>
    <row r="164" s="1" customFormat="1" ht="25.5" customHeight="1">
      <c r="B164" s="47"/>
      <c r="C164" s="235" t="s">
        <v>764</v>
      </c>
      <c r="D164" s="235" t="s">
        <v>185</v>
      </c>
      <c r="E164" s="236" t="s">
        <v>2761</v>
      </c>
      <c r="F164" s="237" t="s">
        <v>2762</v>
      </c>
      <c r="G164" s="238" t="s">
        <v>1210</v>
      </c>
      <c r="H164" s="239">
        <v>2</v>
      </c>
      <c r="I164" s="240"/>
      <c r="J164" s="241">
        <f>ROUND(I164*H164,2)</f>
        <v>0</v>
      </c>
      <c r="K164" s="237" t="s">
        <v>21</v>
      </c>
      <c r="L164" s="73"/>
      <c r="M164" s="242" t="s">
        <v>21</v>
      </c>
      <c r="N164" s="243" t="s">
        <v>46</v>
      </c>
      <c r="O164" s="48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AR164" s="25" t="s">
        <v>430</v>
      </c>
      <c r="AT164" s="25" t="s">
        <v>185</v>
      </c>
      <c r="AU164" s="25" t="s">
        <v>83</v>
      </c>
      <c r="AY164" s="25" t="s">
        <v>182</v>
      </c>
      <c r="BE164" s="246">
        <f>IF(N164="základní",J164,0)</f>
        <v>0</v>
      </c>
      <c r="BF164" s="246">
        <f>IF(N164="snížená",J164,0)</f>
        <v>0</v>
      </c>
      <c r="BG164" s="246">
        <f>IF(N164="zákl. přenesená",J164,0)</f>
        <v>0</v>
      </c>
      <c r="BH164" s="246">
        <f>IF(N164="sníž. přenesená",J164,0)</f>
        <v>0</v>
      </c>
      <c r="BI164" s="246">
        <f>IF(N164="nulová",J164,0)</f>
        <v>0</v>
      </c>
      <c r="BJ164" s="25" t="s">
        <v>83</v>
      </c>
      <c r="BK164" s="246">
        <f>ROUND(I164*H164,2)</f>
        <v>0</v>
      </c>
      <c r="BL164" s="25" t="s">
        <v>430</v>
      </c>
      <c r="BM164" s="25" t="s">
        <v>1187</v>
      </c>
    </row>
    <row r="165" s="1" customFormat="1" ht="25.5" customHeight="1">
      <c r="B165" s="47"/>
      <c r="C165" s="235" t="s">
        <v>768</v>
      </c>
      <c r="D165" s="235" t="s">
        <v>185</v>
      </c>
      <c r="E165" s="236" t="s">
        <v>2763</v>
      </c>
      <c r="F165" s="237" t="s">
        <v>2764</v>
      </c>
      <c r="G165" s="238" t="s">
        <v>1210</v>
      </c>
      <c r="H165" s="239">
        <v>1</v>
      </c>
      <c r="I165" s="240"/>
      <c r="J165" s="241">
        <f>ROUND(I165*H165,2)</f>
        <v>0</v>
      </c>
      <c r="K165" s="237" t="s">
        <v>21</v>
      </c>
      <c r="L165" s="73"/>
      <c r="M165" s="242" t="s">
        <v>21</v>
      </c>
      <c r="N165" s="243" t="s">
        <v>46</v>
      </c>
      <c r="O165" s="48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AR165" s="25" t="s">
        <v>430</v>
      </c>
      <c r="AT165" s="25" t="s">
        <v>185</v>
      </c>
      <c r="AU165" s="25" t="s">
        <v>83</v>
      </c>
      <c r="AY165" s="25" t="s">
        <v>182</v>
      </c>
      <c r="BE165" s="246">
        <f>IF(N165="základní",J165,0)</f>
        <v>0</v>
      </c>
      <c r="BF165" s="246">
        <f>IF(N165="snížená",J165,0)</f>
        <v>0</v>
      </c>
      <c r="BG165" s="246">
        <f>IF(N165="zákl. přenesená",J165,0)</f>
        <v>0</v>
      </c>
      <c r="BH165" s="246">
        <f>IF(N165="sníž. přenesená",J165,0)</f>
        <v>0</v>
      </c>
      <c r="BI165" s="246">
        <f>IF(N165="nulová",J165,0)</f>
        <v>0</v>
      </c>
      <c r="BJ165" s="25" t="s">
        <v>83</v>
      </c>
      <c r="BK165" s="246">
        <f>ROUND(I165*H165,2)</f>
        <v>0</v>
      </c>
      <c r="BL165" s="25" t="s">
        <v>430</v>
      </c>
      <c r="BM165" s="25" t="s">
        <v>1196</v>
      </c>
    </row>
    <row r="166" s="1" customFormat="1" ht="25.5" customHeight="1">
      <c r="B166" s="47"/>
      <c r="C166" s="235" t="s">
        <v>774</v>
      </c>
      <c r="D166" s="235" t="s">
        <v>185</v>
      </c>
      <c r="E166" s="236" t="s">
        <v>2765</v>
      </c>
      <c r="F166" s="237" t="s">
        <v>2766</v>
      </c>
      <c r="G166" s="238" t="s">
        <v>1210</v>
      </c>
      <c r="H166" s="239">
        <v>2</v>
      </c>
      <c r="I166" s="240"/>
      <c r="J166" s="241">
        <f>ROUND(I166*H166,2)</f>
        <v>0</v>
      </c>
      <c r="K166" s="237" t="s">
        <v>21</v>
      </c>
      <c r="L166" s="73"/>
      <c r="M166" s="242" t="s">
        <v>21</v>
      </c>
      <c r="N166" s="243" t="s">
        <v>46</v>
      </c>
      <c r="O166" s="48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AR166" s="25" t="s">
        <v>430</v>
      </c>
      <c r="AT166" s="25" t="s">
        <v>185</v>
      </c>
      <c r="AU166" s="25" t="s">
        <v>83</v>
      </c>
      <c r="AY166" s="25" t="s">
        <v>182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5" t="s">
        <v>83</v>
      </c>
      <c r="BK166" s="246">
        <f>ROUND(I166*H166,2)</f>
        <v>0</v>
      </c>
      <c r="BL166" s="25" t="s">
        <v>430</v>
      </c>
      <c r="BM166" s="25" t="s">
        <v>1207</v>
      </c>
    </row>
    <row r="167" s="11" customFormat="1" ht="37.44" customHeight="1">
      <c r="B167" s="219"/>
      <c r="C167" s="220"/>
      <c r="D167" s="221" t="s">
        <v>74</v>
      </c>
      <c r="E167" s="222" t="s">
        <v>2767</v>
      </c>
      <c r="F167" s="222" t="s">
        <v>2768</v>
      </c>
      <c r="G167" s="220"/>
      <c r="H167" s="220"/>
      <c r="I167" s="223"/>
      <c r="J167" s="224">
        <f>BK167</f>
        <v>0</v>
      </c>
      <c r="K167" s="220"/>
      <c r="L167" s="225"/>
      <c r="M167" s="226"/>
      <c r="N167" s="227"/>
      <c r="O167" s="227"/>
      <c r="P167" s="228">
        <f>SUM(P168:P187)</f>
        <v>0</v>
      </c>
      <c r="Q167" s="227"/>
      <c r="R167" s="228">
        <f>SUM(R168:R187)</f>
        <v>0</v>
      </c>
      <c r="S167" s="227"/>
      <c r="T167" s="229">
        <f>SUM(T168:T187)</f>
        <v>0</v>
      </c>
      <c r="AR167" s="230" t="s">
        <v>85</v>
      </c>
      <c r="AT167" s="231" t="s">
        <v>74</v>
      </c>
      <c r="AU167" s="231" t="s">
        <v>75</v>
      </c>
      <c r="AY167" s="230" t="s">
        <v>182</v>
      </c>
      <c r="BK167" s="232">
        <f>SUM(BK168:BK187)</f>
        <v>0</v>
      </c>
    </row>
    <row r="168" s="1" customFormat="1" ht="38.25" customHeight="1">
      <c r="B168" s="47"/>
      <c r="C168" s="235" t="s">
        <v>780</v>
      </c>
      <c r="D168" s="235" t="s">
        <v>185</v>
      </c>
      <c r="E168" s="236" t="s">
        <v>2769</v>
      </c>
      <c r="F168" s="237" t="s">
        <v>2770</v>
      </c>
      <c r="G168" s="238" t="s">
        <v>613</v>
      </c>
      <c r="H168" s="239">
        <v>10</v>
      </c>
      <c r="I168" s="240"/>
      <c r="J168" s="241">
        <f>ROUND(I168*H168,2)</f>
        <v>0</v>
      </c>
      <c r="K168" s="237" t="s">
        <v>21</v>
      </c>
      <c r="L168" s="73"/>
      <c r="M168" s="242" t="s">
        <v>21</v>
      </c>
      <c r="N168" s="243" t="s">
        <v>46</v>
      </c>
      <c r="O168" s="48"/>
      <c r="P168" s="244">
        <f>O168*H168</f>
        <v>0</v>
      </c>
      <c r="Q168" s="244">
        <v>0</v>
      </c>
      <c r="R168" s="244">
        <f>Q168*H168</f>
        <v>0</v>
      </c>
      <c r="S168" s="244">
        <v>0</v>
      </c>
      <c r="T168" s="245">
        <f>S168*H168</f>
        <v>0</v>
      </c>
      <c r="AR168" s="25" t="s">
        <v>430</v>
      </c>
      <c r="AT168" s="25" t="s">
        <v>185</v>
      </c>
      <c r="AU168" s="25" t="s">
        <v>83</v>
      </c>
      <c r="AY168" s="25" t="s">
        <v>182</v>
      </c>
      <c r="BE168" s="246">
        <f>IF(N168="základní",J168,0)</f>
        <v>0</v>
      </c>
      <c r="BF168" s="246">
        <f>IF(N168="snížená",J168,0)</f>
        <v>0</v>
      </c>
      <c r="BG168" s="246">
        <f>IF(N168="zákl. přenesená",J168,0)</f>
        <v>0</v>
      </c>
      <c r="BH168" s="246">
        <f>IF(N168="sníž. přenesená",J168,0)</f>
        <v>0</v>
      </c>
      <c r="BI168" s="246">
        <f>IF(N168="nulová",J168,0)</f>
        <v>0</v>
      </c>
      <c r="BJ168" s="25" t="s">
        <v>83</v>
      </c>
      <c r="BK168" s="246">
        <f>ROUND(I168*H168,2)</f>
        <v>0</v>
      </c>
      <c r="BL168" s="25" t="s">
        <v>430</v>
      </c>
      <c r="BM168" s="25" t="s">
        <v>1217</v>
      </c>
    </row>
    <row r="169" s="1" customFormat="1" ht="38.25" customHeight="1">
      <c r="B169" s="47"/>
      <c r="C169" s="235" t="s">
        <v>788</v>
      </c>
      <c r="D169" s="235" t="s">
        <v>185</v>
      </c>
      <c r="E169" s="236" t="s">
        <v>2771</v>
      </c>
      <c r="F169" s="237" t="s">
        <v>2772</v>
      </c>
      <c r="G169" s="238" t="s">
        <v>613</v>
      </c>
      <c r="H169" s="239">
        <v>5</v>
      </c>
      <c r="I169" s="240"/>
      <c r="J169" s="241">
        <f>ROUND(I169*H169,2)</f>
        <v>0</v>
      </c>
      <c r="K169" s="237" t="s">
        <v>21</v>
      </c>
      <c r="L169" s="73"/>
      <c r="M169" s="242" t="s">
        <v>21</v>
      </c>
      <c r="N169" s="243" t="s">
        <v>46</v>
      </c>
      <c r="O169" s="48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AR169" s="25" t="s">
        <v>430</v>
      </c>
      <c r="AT169" s="25" t="s">
        <v>185</v>
      </c>
      <c r="AU169" s="25" t="s">
        <v>83</v>
      </c>
      <c r="AY169" s="25" t="s">
        <v>182</v>
      </c>
      <c r="BE169" s="246">
        <f>IF(N169="základní",J169,0)</f>
        <v>0</v>
      </c>
      <c r="BF169" s="246">
        <f>IF(N169="snížená",J169,0)</f>
        <v>0</v>
      </c>
      <c r="BG169" s="246">
        <f>IF(N169="zákl. přenesená",J169,0)</f>
        <v>0</v>
      </c>
      <c r="BH169" s="246">
        <f>IF(N169="sníž. přenesená",J169,0)</f>
        <v>0</v>
      </c>
      <c r="BI169" s="246">
        <f>IF(N169="nulová",J169,0)</f>
        <v>0</v>
      </c>
      <c r="BJ169" s="25" t="s">
        <v>83</v>
      </c>
      <c r="BK169" s="246">
        <f>ROUND(I169*H169,2)</f>
        <v>0</v>
      </c>
      <c r="BL169" s="25" t="s">
        <v>430</v>
      </c>
      <c r="BM169" s="25" t="s">
        <v>1237</v>
      </c>
    </row>
    <row r="170" s="1" customFormat="1" ht="38.25" customHeight="1">
      <c r="B170" s="47"/>
      <c r="C170" s="235" t="s">
        <v>830</v>
      </c>
      <c r="D170" s="235" t="s">
        <v>185</v>
      </c>
      <c r="E170" s="236" t="s">
        <v>2773</v>
      </c>
      <c r="F170" s="237" t="s">
        <v>2774</v>
      </c>
      <c r="G170" s="238" t="s">
        <v>613</v>
      </c>
      <c r="H170" s="239">
        <v>5</v>
      </c>
      <c r="I170" s="240"/>
      <c r="J170" s="241">
        <f>ROUND(I170*H170,2)</f>
        <v>0</v>
      </c>
      <c r="K170" s="237" t="s">
        <v>21</v>
      </c>
      <c r="L170" s="73"/>
      <c r="M170" s="242" t="s">
        <v>21</v>
      </c>
      <c r="N170" s="243" t="s">
        <v>46</v>
      </c>
      <c r="O170" s="48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AR170" s="25" t="s">
        <v>430</v>
      </c>
      <c r="AT170" s="25" t="s">
        <v>185</v>
      </c>
      <c r="AU170" s="25" t="s">
        <v>83</v>
      </c>
      <c r="AY170" s="25" t="s">
        <v>182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5" t="s">
        <v>83</v>
      </c>
      <c r="BK170" s="246">
        <f>ROUND(I170*H170,2)</f>
        <v>0</v>
      </c>
      <c r="BL170" s="25" t="s">
        <v>430</v>
      </c>
      <c r="BM170" s="25" t="s">
        <v>1246</v>
      </c>
    </row>
    <row r="171" s="1" customFormat="1" ht="38.25" customHeight="1">
      <c r="B171" s="47"/>
      <c r="C171" s="235" t="s">
        <v>836</v>
      </c>
      <c r="D171" s="235" t="s">
        <v>185</v>
      </c>
      <c r="E171" s="236" t="s">
        <v>2775</v>
      </c>
      <c r="F171" s="237" t="s">
        <v>2776</v>
      </c>
      <c r="G171" s="238" t="s">
        <v>613</v>
      </c>
      <c r="H171" s="239">
        <v>2</v>
      </c>
      <c r="I171" s="240"/>
      <c r="J171" s="241">
        <f>ROUND(I171*H171,2)</f>
        <v>0</v>
      </c>
      <c r="K171" s="237" t="s">
        <v>21</v>
      </c>
      <c r="L171" s="73"/>
      <c r="M171" s="242" t="s">
        <v>21</v>
      </c>
      <c r="N171" s="243" t="s">
        <v>46</v>
      </c>
      <c r="O171" s="48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AR171" s="25" t="s">
        <v>430</v>
      </c>
      <c r="AT171" s="25" t="s">
        <v>185</v>
      </c>
      <c r="AU171" s="25" t="s">
        <v>83</v>
      </c>
      <c r="AY171" s="25" t="s">
        <v>182</v>
      </c>
      <c r="BE171" s="246">
        <f>IF(N171="základní",J171,0)</f>
        <v>0</v>
      </c>
      <c r="BF171" s="246">
        <f>IF(N171="snížená",J171,0)</f>
        <v>0</v>
      </c>
      <c r="BG171" s="246">
        <f>IF(N171="zákl. přenesená",J171,0)</f>
        <v>0</v>
      </c>
      <c r="BH171" s="246">
        <f>IF(N171="sníž. přenesená",J171,0)</f>
        <v>0</v>
      </c>
      <c r="BI171" s="246">
        <f>IF(N171="nulová",J171,0)</f>
        <v>0</v>
      </c>
      <c r="BJ171" s="25" t="s">
        <v>83</v>
      </c>
      <c r="BK171" s="246">
        <f>ROUND(I171*H171,2)</f>
        <v>0</v>
      </c>
      <c r="BL171" s="25" t="s">
        <v>430</v>
      </c>
      <c r="BM171" s="25" t="s">
        <v>1254</v>
      </c>
    </row>
    <row r="172" s="1" customFormat="1" ht="38.25" customHeight="1">
      <c r="B172" s="47"/>
      <c r="C172" s="235" t="s">
        <v>844</v>
      </c>
      <c r="D172" s="235" t="s">
        <v>185</v>
      </c>
      <c r="E172" s="236" t="s">
        <v>2777</v>
      </c>
      <c r="F172" s="237" t="s">
        <v>2778</v>
      </c>
      <c r="G172" s="238" t="s">
        <v>613</v>
      </c>
      <c r="H172" s="239">
        <v>13</v>
      </c>
      <c r="I172" s="240"/>
      <c r="J172" s="241">
        <f>ROUND(I172*H172,2)</f>
        <v>0</v>
      </c>
      <c r="K172" s="237" t="s">
        <v>21</v>
      </c>
      <c r="L172" s="73"/>
      <c r="M172" s="242" t="s">
        <v>21</v>
      </c>
      <c r="N172" s="243" t="s">
        <v>46</v>
      </c>
      <c r="O172" s="48"/>
      <c r="P172" s="244">
        <f>O172*H172</f>
        <v>0</v>
      </c>
      <c r="Q172" s="244">
        <v>0</v>
      </c>
      <c r="R172" s="244">
        <f>Q172*H172</f>
        <v>0</v>
      </c>
      <c r="S172" s="244">
        <v>0</v>
      </c>
      <c r="T172" s="245">
        <f>S172*H172</f>
        <v>0</v>
      </c>
      <c r="AR172" s="25" t="s">
        <v>430</v>
      </c>
      <c r="AT172" s="25" t="s">
        <v>185</v>
      </c>
      <c r="AU172" s="25" t="s">
        <v>83</v>
      </c>
      <c r="AY172" s="25" t="s">
        <v>182</v>
      </c>
      <c r="BE172" s="246">
        <f>IF(N172="základní",J172,0)</f>
        <v>0</v>
      </c>
      <c r="BF172" s="246">
        <f>IF(N172="snížená",J172,0)</f>
        <v>0</v>
      </c>
      <c r="BG172" s="246">
        <f>IF(N172="zákl. přenesená",J172,0)</f>
        <v>0</v>
      </c>
      <c r="BH172" s="246">
        <f>IF(N172="sníž. přenesená",J172,0)</f>
        <v>0</v>
      </c>
      <c r="BI172" s="246">
        <f>IF(N172="nulová",J172,0)</f>
        <v>0</v>
      </c>
      <c r="BJ172" s="25" t="s">
        <v>83</v>
      </c>
      <c r="BK172" s="246">
        <f>ROUND(I172*H172,2)</f>
        <v>0</v>
      </c>
      <c r="BL172" s="25" t="s">
        <v>430</v>
      </c>
      <c r="BM172" s="25" t="s">
        <v>1263</v>
      </c>
    </row>
    <row r="173" s="1" customFormat="1" ht="38.25" customHeight="1">
      <c r="B173" s="47"/>
      <c r="C173" s="235" t="s">
        <v>849</v>
      </c>
      <c r="D173" s="235" t="s">
        <v>185</v>
      </c>
      <c r="E173" s="236" t="s">
        <v>2779</v>
      </c>
      <c r="F173" s="237" t="s">
        <v>2780</v>
      </c>
      <c r="G173" s="238" t="s">
        <v>613</v>
      </c>
      <c r="H173" s="239">
        <v>25</v>
      </c>
      <c r="I173" s="240"/>
      <c r="J173" s="241">
        <f>ROUND(I173*H173,2)</f>
        <v>0</v>
      </c>
      <c r="K173" s="237" t="s">
        <v>21</v>
      </c>
      <c r="L173" s="73"/>
      <c r="M173" s="242" t="s">
        <v>21</v>
      </c>
      <c r="N173" s="243" t="s">
        <v>46</v>
      </c>
      <c r="O173" s="48"/>
      <c r="P173" s="244">
        <f>O173*H173</f>
        <v>0</v>
      </c>
      <c r="Q173" s="244">
        <v>0</v>
      </c>
      <c r="R173" s="244">
        <f>Q173*H173</f>
        <v>0</v>
      </c>
      <c r="S173" s="244">
        <v>0</v>
      </c>
      <c r="T173" s="245">
        <f>S173*H173</f>
        <v>0</v>
      </c>
      <c r="AR173" s="25" t="s">
        <v>430</v>
      </c>
      <c r="AT173" s="25" t="s">
        <v>185</v>
      </c>
      <c r="AU173" s="25" t="s">
        <v>83</v>
      </c>
      <c r="AY173" s="25" t="s">
        <v>182</v>
      </c>
      <c r="BE173" s="246">
        <f>IF(N173="základní",J173,0)</f>
        <v>0</v>
      </c>
      <c r="BF173" s="246">
        <f>IF(N173="snížená",J173,0)</f>
        <v>0</v>
      </c>
      <c r="BG173" s="246">
        <f>IF(N173="zákl. přenesená",J173,0)</f>
        <v>0</v>
      </c>
      <c r="BH173" s="246">
        <f>IF(N173="sníž. přenesená",J173,0)</f>
        <v>0</v>
      </c>
      <c r="BI173" s="246">
        <f>IF(N173="nulová",J173,0)</f>
        <v>0</v>
      </c>
      <c r="BJ173" s="25" t="s">
        <v>83</v>
      </c>
      <c r="BK173" s="246">
        <f>ROUND(I173*H173,2)</f>
        <v>0</v>
      </c>
      <c r="BL173" s="25" t="s">
        <v>430</v>
      </c>
      <c r="BM173" s="25" t="s">
        <v>1273</v>
      </c>
    </row>
    <row r="174" s="1" customFormat="1" ht="38.25" customHeight="1">
      <c r="B174" s="47"/>
      <c r="C174" s="235" t="s">
        <v>860</v>
      </c>
      <c r="D174" s="235" t="s">
        <v>185</v>
      </c>
      <c r="E174" s="236" t="s">
        <v>2781</v>
      </c>
      <c r="F174" s="237" t="s">
        <v>2782</v>
      </c>
      <c r="G174" s="238" t="s">
        <v>613</v>
      </c>
      <c r="H174" s="239">
        <v>11</v>
      </c>
      <c r="I174" s="240"/>
      <c r="J174" s="241">
        <f>ROUND(I174*H174,2)</f>
        <v>0</v>
      </c>
      <c r="K174" s="237" t="s">
        <v>21</v>
      </c>
      <c r="L174" s="73"/>
      <c r="M174" s="242" t="s">
        <v>21</v>
      </c>
      <c r="N174" s="243" t="s">
        <v>46</v>
      </c>
      <c r="O174" s="48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AR174" s="25" t="s">
        <v>430</v>
      </c>
      <c r="AT174" s="25" t="s">
        <v>185</v>
      </c>
      <c r="AU174" s="25" t="s">
        <v>83</v>
      </c>
      <c r="AY174" s="25" t="s">
        <v>182</v>
      </c>
      <c r="BE174" s="246">
        <f>IF(N174="základní",J174,0)</f>
        <v>0</v>
      </c>
      <c r="BF174" s="246">
        <f>IF(N174="snížená",J174,0)</f>
        <v>0</v>
      </c>
      <c r="BG174" s="246">
        <f>IF(N174="zákl. přenesená",J174,0)</f>
        <v>0</v>
      </c>
      <c r="BH174" s="246">
        <f>IF(N174="sníž. přenesená",J174,0)</f>
        <v>0</v>
      </c>
      <c r="BI174" s="246">
        <f>IF(N174="nulová",J174,0)</f>
        <v>0</v>
      </c>
      <c r="BJ174" s="25" t="s">
        <v>83</v>
      </c>
      <c r="BK174" s="246">
        <f>ROUND(I174*H174,2)</f>
        <v>0</v>
      </c>
      <c r="BL174" s="25" t="s">
        <v>430</v>
      </c>
      <c r="BM174" s="25" t="s">
        <v>1285</v>
      </c>
    </row>
    <row r="175" s="1" customFormat="1" ht="38.25" customHeight="1">
      <c r="B175" s="47"/>
      <c r="C175" s="235" t="s">
        <v>865</v>
      </c>
      <c r="D175" s="235" t="s">
        <v>185</v>
      </c>
      <c r="E175" s="236" t="s">
        <v>2783</v>
      </c>
      <c r="F175" s="237" t="s">
        <v>2784</v>
      </c>
      <c r="G175" s="238" t="s">
        <v>613</v>
      </c>
      <c r="H175" s="239">
        <v>7</v>
      </c>
      <c r="I175" s="240"/>
      <c r="J175" s="241">
        <f>ROUND(I175*H175,2)</f>
        <v>0</v>
      </c>
      <c r="K175" s="237" t="s">
        <v>21</v>
      </c>
      <c r="L175" s="73"/>
      <c r="M175" s="242" t="s">
        <v>21</v>
      </c>
      <c r="N175" s="243" t="s">
        <v>46</v>
      </c>
      <c r="O175" s="48"/>
      <c r="P175" s="244">
        <f>O175*H175</f>
        <v>0</v>
      </c>
      <c r="Q175" s="244">
        <v>0</v>
      </c>
      <c r="R175" s="244">
        <f>Q175*H175</f>
        <v>0</v>
      </c>
      <c r="S175" s="244">
        <v>0</v>
      </c>
      <c r="T175" s="245">
        <f>S175*H175</f>
        <v>0</v>
      </c>
      <c r="AR175" s="25" t="s">
        <v>430</v>
      </c>
      <c r="AT175" s="25" t="s">
        <v>185</v>
      </c>
      <c r="AU175" s="25" t="s">
        <v>83</v>
      </c>
      <c r="AY175" s="25" t="s">
        <v>182</v>
      </c>
      <c r="BE175" s="246">
        <f>IF(N175="základní",J175,0)</f>
        <v>0</v>
      </c>
      <c r="BF175" s="246">
        <f>IF(N175="snížená",J175,0)</f>
        <v>0</v>
      </c>
      <c r="BG175" s="246">
        <f>IF(N175="zákl. přenesená",J175,0)</f>
        <v>0</v>
      </c>
      <c r="BH175" s="246">
        <f>IF(N175="sníž. přenesená",J175,0)</f>
        <v>0</v>
      </c>
      <c r="BI175" s="246">
        <f>IF(N175="nulová",J175,0)</f>
        <v>0</v>
      </c>
      <c r="BJ175" s="25" t="s">
        <v>83</v>
      </c>
      <c r="BK175" s="246">
        <f>ROUND(I175*H175,2)</f>
        <v>0</v>
      </c>
      <c r="BL175" s="25" t="s">
        <v>430</v>
      </c>
      <c r="BM175" s="25" t="s">
        <v>1295</v>
      </c>
    </row>
    <row r="176" s="1" customFormat="1" ht="38.25" customHeight="1">
      <c r="B176" s="47"/>
      <c r="C176" s="235" t="s">
        <v>871</v>
      </c>
      <c r="D176" s="235" t="s">
        <v>185</v>
      </c>
      <c r="E176" s="236" t="s">
        <v>2785</v>
      </c>
      <c r="F176" s="237" t="s">
        <v>2786</v>
      </c>
      <c r="G176" s="238" t="s">
        <v>613</v>
      </c>
      <c r="H176" s="239">
        <v>95</v>
      </c>
      <c r="I176" s="240"/>
      <c r="J176" s="241">
        <f>ROUND(I176*H176,2)</f>
        <v>0</v>
      </c>
      <c r="K176" s="237" t="s">
        <v>21</v>
      </c>
      <c r="L176" s="73"/>
      <c r="M176" s="242" t="s">
        <v>21</v>
      </c>
      <c r="N176" s="243" t="s">
        <v>46</v>
      </c>
      <c r="O176" s="48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AR176" s="25" t="s">
        <v>430</v>
      </c>
      <c r="AT176" s="25" t="s">
        <v>185</v>
      </c>
      <c r="AU176" s="25" t="s">
        <v>83</v>
      </c>
      <c r="AY176" s="25" t="s">
        <v>182</v>
      </c>
      <c r="BE176" s="246">
        <f>IF(N176="základní",J176,0)</f>
        <v>0</v>
      </c>
      <c r="BF176" s="246">
        <f>IF(N176="snížená",J176,0)</f>
        <v>0</v>
      </c>
      <c r="BG176" s="246">
        <f>IF(N176="zákl. přenesená",J176,0)</f>
        <v>0</v>
      </c>
      <c r="BH176" s="246">
        <f>IF(N176="sníž. přenesená",J176,0)</f>
        <v>0</v>
      </c>
      <c r="BI176" s="246">
        <f>IF(N176="nulová",J176,0)</f>
        <v>0</v>
      </c>
      <c r="BJ176" s="25" t="s">
        <v>83</v>
      </c>
      <c r="BK176" s="246">
        <f>ROUND(I176*H176,2)</f>
        <v>0</v>
      </c>
      <c r="BL176" s="25" t="s">
        <v>430</v>
      </c>
      <c r="BM176" s="25" t="s">
        <v>1307</v>
      </c>
    </row>
    <row r="177" s="1" customFormat="1" ht="38.25" customHeight="1">
      <c r="B177" s="47"/>
      <c r="C177" s="235" t="s">
        <v>877</v>
      </c>
      <c r="D177" s="235" t="s">
        <v>185</v>
      </c>
      <c r="E177" s="236" t="s">
        <v>2787</v>
      </c>
      <c r="F177" s="237" t="s">
        <v>2788</v>
      </c>
      <c r="G177" s="238" t="s">
        <v>613</v>
      </c>
      <c r="H177" s="239">
        <v>16</v>
      </c>
      <c r="I177" s="240"/>
      <c r="J177" s="241">
        <f>ROUND(I177*H177,2)</f>
        <v>0</v>
      </c>
      <c r="K177" s="237" t="s">
        <v>21</v>
      </c>
      <c r="L177" s="73"/>
      <c r="M177" s="242" t="s">
        <v>21</v>
      </c>
      <c r="N177" s="243" t="s">
        <v>46</v>
      </c>
      <c r="O177" s="48"/>
      <c r="P177" s="244">
        <f>O177*H177</f>
        <v>0</v>
      </c>
      <c r="Q177" s="244">
        <v>0</v>
      </c>
      <c r="R177" s="244">
        <f>Q177*H177</f>
        <v>0</v>
      </c>
      <c r="S177" s="244">
        <v>0</v>
      </c>
      <c r="T177" s="245">
        <f>S177*H177</f>
        <v>0</v>
      </c>
      <c r="AR177" s="25" t="s">
        <v>430</v>
      </c>
      <c r="AT177" s="25" t="s">
        <v>185</v>
      </c>
      <c r="AU177" s="25" t="s">
        <v>83</v>
      </c>
      <c r="AY177" s="25" t="s">
        <v>182</v>
      </c>
      <c r="BE177" s="246">
        <f>IF(N177="základní",J177,0)</f>
        <v>0</v>
      </c>
      <c r="BF177" s="246">
        <f>IF(N177="snížená",J177,0)</f>
        <v>0</v>
      </c>
      <c r="BG177" s="246">
        <f>IF(N177="zákl. přenesená",J177,0)</f>
        <v>0</v>
      </c>
      <c r="BH177" s="246">
        <f>IF(N177="sníž. přenesená",J177,0)</f>
        <v>0</v>
      </c>
      <c r="BI177" s="246">
        <f>IF(N177="nulová",J177,0)</f>
        <v>0</v>
      </c>
      <c r="BJ177" s="25" t="s">
        <v>83</v>
      </c>
      <c r="BK177" s="246">
        <f>ROUND(I177*H177,2)</f>
        <v>0</v>
      </c>
      <c r="BL177" s="25" t="s">
        <v>430</v>
      </c>
      <c r="BM177" s="25" t="s">
        <v>1318</v>
      </c>
    </row>
    <row r="178" s="1" customFormat="1" ht="38.25" customHeight="1">
      <c r="B178" s="47"/>
      <c r="C178" s="235" t="s">
        <v>883</v>
      </c>
      <c r="D178" s="235" t="s">
        <v>185</v>
      </c>
      <c r="E178" s="236" t="s">
        <v>2789</v>
      </c>
      <c r="F178" s="237" t="s">
        <v>2790</v>
      </c>
      <c r="G178" s="238" t="s">
        <v>613</v>
      </c>
      <c r="H178" s="239">
        <v>26</v>
      </c>
      <c r="I178" s="240"/>
      <c r="J178" s="241">
        <f>ROUND(I178*H178,2)</f>
        <v>0</v>
      </c>
      <c r="K178" s="237" t="s">
        <v>21</v>
      </c>
      <c r="L178" s="73"/>
      <c r="M178" s="242" t="s">
        <v>21</v>
      </c>
      <c r="N178" s="243" t="s">
        <v>46</v>
      </c>
      <c r="O178" s="48"/>
      <c r="P178" s="244">
        <f>O178*H178</f>
        <v>0</v>
      </c>
      <c r="Q178" s="244">
        <v>0</v>
      </c>
      <c r="R178" s="244">
        <f>Q178*H178</f>
        <v>0</v>
      </c>
      <c r="S178" s="244">
        <v>0</v>
      </c>
      <c r="T178" s="245">
        <f>S178*H178</f>
        <v>0</v>
      </c>
      <c r="AR178" s="25" t="s">
        <v>430</v>
      </c>
      <c r="AT178" s="25" t="s">
        <v>185</v>
      </c>
      <c r="AU178" s="25" t="s">
        <v>83</v>
      </c>
      <c r="AY178" s="25" t="s">
        <v>182</v>
      </c>
      <c r="BE178" s="246">
        <f>IF(N178="základní",J178,0)</f>
        <v>0</v>
      </c>
      <c r="BF178" s="246">
        <f>IF(N178="snížená",J178,0)</f>
        <v>0</v>
      </c>
      <c r="BG178" s="246">
        <f>IF(N178="zákl. přenesená",J178,0)</f>
        <v>0</v>
      </c>
      <c r="BH178" s="246">
        <f>IF(N178="sníž. přenesená",J178,0)</f>
        <v>0</v>
      </c>
      <c r="BI178" s="246">
        <f>IF(N178="nulová",J178,0)</f>
        <v>0</v>
      </c>
      <c r="BJ178" s="25" t="s">
        <v>83</v>
      </c>
      <c r="BK178" s="246">
        <f>ROUND(I178*H178,2)</f>
        <v>0</v>
      </c>
      <c r="BL178" s="25" t="s">
        <v>430</v>
      </c>
      <c r="BM178" s="25" t="s">
        <v>1332</v>
      </c>
    </row>
    <row r="179" s="1" customFormat="1" ht="38.25" customHeight="1">
      <c r="B179" s="47"/>
      <c r="C179" s="235" t="s">
        <v>889</v>
      </c>
      <c r="D179" s="235" t="s">
        <v>185</v>
      </c>
      <c r="E179" s="236" t="s">
        <v>2791</v>
      </c>
      <c r="F179" s="237" t="s">
        <v>2792</v>
      </c>
      <c r="G179" s="238" t="s">
        <v>613</v>
      </c>
      <c r="H179" s="239">
        <v>15</v>
      </c>
      <c r="I179" s="240"/>
      <c r="J179" s="241">
        <f>ROUND(I179*H179,2)</f>
        <v>0</v>
      </c>
      <c r="K179" s="237" t="s">
        <v>21</v>
      </c>
      <c r="L179" s="73"/>
      <c r="M179" s="242" t="s">
        <v>21</v>
      </c>
      <c r="N179" s="243" t="s">
        <v>46</v>
      </c>
      <c r="O179" s="48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5" t="s">
        <v>430</v>
      </c>
      <c r="AT179" s="25" t="s">
        <v>185</v>
      </c>
      <c r="AU179" s="25" t="s">
        <v>83</v>
      </c>
      <c r="AY179" s="25" t="s">
        <v>182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5" t="s">
        <v>83</v>
      </c>
      <c r="BK179" s="246">
        <f>ROUND(I179*H179,2)</f>
        <v>0</v>
      </c>
      <c r="BL179" s="25" t="s">
        <v>430</v>
      </c>
      <c r="BM179" s="25" t="s">
        <v>1342</v>
      </c>
    </row>
    <row r="180" s="1" customFormat="1" ht="38.25" customHeight="1">
      <c r="B180" s="47"/>
      <c r="C180" s="235" t="s">
        <v>894</v>
      </c>
      <c r="D180" s="235" t="s">
        <v>185</v>
      </c>
      <c r="E180" s="236" t="s">
        <v>2793</v>
      </c>
      <c r="F180" s="237" t="s">
        <v>2794</v>
      </c>
      <c r="G180" s="238" t="s">
        <v>613</v>
      </c>
      <c r="H180" s="239">
        <v>48</v>
      </c>
      <c r="I180" s="240"/>
      <c r="J180" s="241">
        <f>ROUND(I180*H180,2)</f>
        <v>0</v>
      </c>
      <c r="K180" s="237" t="s">
        <v>21</v>
      </c>
      <c r="L180" s="73"/>
      <c r="M180" s="242" t="s">
        <v>21</v>
      </c>
      <c r="N180" s="243" t="s">
        <v>46</v>
      </c>
      <c r="O180" s="48"/>
      <c r="P180" s="244">
        <f>O180*H180</f>
        <v>0</v>
      </c>
      <c r="Q180" s="244">
        <v>0</v>
      </c>
      <c r="R180" s="244">
        <f>Q180*H180</f>
        <v>0</v>
      </c>
      <c r="S180" s="244">
        <v>0</v>
      </c>
      <c r="T180" s="245">
        <f>S180*H180</f>
        <v>0</v>
      </c>
      <c r="AR180" s="25" t="s">
        <v>430</v>
      </c>
      <c r="AT180" s="25" t="s">
        <v>185</v>
      </c>
      <c r="AU180" s="25" t="s">
        <v>83</v>
      </c>
      <c r="AY180" s="25" t="s">
        <v>182</v>
      </c>
      <c r="BE180" s="246">
        <f>IF(N180="základní",J180,0)</f>
        <v>0</v>
      </c>
      <c r="BF180" s="246">
        <f>IF(N180="snížená",J180,0)</f>
        <v>0</v>
      </c>
      <c r="BG180" s="246">
        <f>IF(N180="zákl. přenesená",J180,0)</f>
        <v>0</v>
      </c>
      <c r="BH180" s="246">
        <f>IF(N180="sníž. přenesená",J180,0)</f>
        <v>0</v>
      </c>
      <c r="BI180" s="246">
        <f>IF(N180="nulová",J180,0)</f>
        <v>0</v>
      </c>
      <c r="BJ180" s="25" t="s">
        <v>83</v>
      </c>
      <c r="BK180" s="246">
        <f>ROUND(I180*H180,2)</f>
        <v>0</v>
      </c>
      <c r="BL180" s="25" t="s">
        <v>430</v>
      </c>
      <c r="BM180" s="25" t="s">
        <v>1356</v>
      </c>
    </row>
    <row r="181" s="1" customFormat="1" ht="38.25" customHeight="1">
      <c r="B181" s="47"/>
      <c r="C181" s="235" t="s">
        <v>898</v>
      </c>
      <c r="D181" s="235" t="s">
        <v>185</v>
      </c>
      <c r="E181" s="236" t="s">
        <v>2795</v>
      </c>
      <c r="F181" s="237" t="s">
        <v>2796</v>
      </c>
      <c r="G181" s="238" t="s">
        <v>613</v>
      </c>
      <c r="H181" s="239">
        <v>98</v>
      </c>
      <c r="I181" s="240"/>
      <c r="J181" s="241">
        <f>ROUND(I181*H181,2)</f>
        <v>0</v>
      </c>
      <c r="K181" s="237" t="s">
        <v>21</v>
      </c>
      <c r="L181" s="73"/>
      <c r="M181" s="242" t="s">
        <v>21</v>
      </c>
      <c r="N181" s="243" t="s">
        <v>46</v>
      </c>
      <c r="O181" s="48"/>
      <c r="P181" s="244">
        <f>O181*H181</f>
        <v>0</v>
      </c>
      <c r="Q181" s="244">
        <v>0</v>
      </c>
      <c r="R181" s="244">
        <f>Q181*H181</f>
        <v>0</v>
      </c>
      <c r="S181" s="244">
        <v>0</v>
      </c>
      <c r="T181" s="245">
        <f>S181*H181</f>
        <v>0</v>
      </c>
      <c r="AR181" s="25" t="s">
        <v>430</v>
      </c>
      <c r="AT181" s="25" t="s">
        <v>185</v>
      </c>
      <c r="AU181" s="25" t="s">
        <v>83</v>
      </c>
      <c r="AY181" s="25" t="s">
        <v>182</v>
      </c>
      <c r="BE181" s="246">
        <f>IF(N181="základní",J181,0)</f>
        <v>0</v>
      </c>
      <c r="BF181" s="246">
        <f>IF(N181="snížená",J181,0)</f>
        <v>0</v>
      </c>
      <c r="BG181" s="246">
        <f>IF(N181="zákl. přenesená",J181,0)</f>
        <v>0</v>
      </c>
      <c r="BH181" s="246">
        <f>IF(N181="sníž. přenesená",J181,0)</f>
        <v>0</v>
      </c>
      <c r="BI181" s="246">
        <f>IF(N181="nulová",J181,0)</f>
        <v>0</v>
      </c>
      <c r="BJ181" s="25" t="s">
        <v>83</v>
      </c>
      <c r="BK181" s="246">
        <f>ROUND(I181*H181,2)</f>
        <v>0</v>
      </c>
      <c r="BL181" s="25" t="s">
        <v>430</v>
      </c>
      <c r="BM181" s="25" t="s">
        <v>1369</v>
      </c>
    </row>
    <row r="182" s="1" customFormat="1" ht="16.5" customHeight="1">
      <c r="B182" s="47"/>
      <c r="C182" s="235" t="s">
        <v>912</v>
      </c>
      <c r="D182" s="235" t="s">
        <v>185</v>
      </c>
      <c r="E182" s="236" t="s">
        <v>2797</v>
      </c>
      <c r="F182" s="237" t="s">
        <v>2798</v>
      </c>
      <c r="G182" s="238" t="s">
        <v>1210</v>
      </c>
      <c r="H182" s="239">
        <v>56</v>
      </c>
      <c r="I182" s="240"/>
      <c r="J182" s="241">
        <f>ROUND(I182*H182,2)</f>
        <v>0</v>
      </c>
      <c r="K182" s="237" t="s">
        <v>21</v>
      </c>
      <c r="L182" s="73"/>
      <c r="M182" s="242" t="s">
        <v>21</v>
      </c>
      <c r="N182" s="243" t="s">
        <v>46</v>
      </c>
      <c r="O182" s="48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AR182" s="25" t="s">
        <v>430</v>
      </c>
      <c r="AT182" s="25" t="s">
        <v>185</v>
      </c>
      <c r="AU182" s="25" t="s">
        <v>83</v>
      </c>
      <c r="AY182" s="25" t="s">
        <v>182</v>
      </c>
      <c r="BE182" s="246">
        <f>IF(N182="základní",J182,0)</f>
        <v>0</v>
      </c>
      <c r="BF182" s="246">
        <f>IF(N182="snížená",J182,0)</f>
        <v>0</v>
      </c>
      <c r="BG182" s="246">
        <f>IF(N182="zákl. přenesená",J182,0)</f>
        <v>0</v>
      </c>
      <c r="BH182" s="246">
        <f>IF(N182="sníž. přenesená",J182,0)</f>
        <v>0</v>
      </c>
      <c r="BI182" s="246">
        <f>IF(N182="nulová",J182,0)</f>
        <v>0</v>
      </c>
      <c r="BJ182" s="25" t="s">
        <v>83</v>
      </c>
      <c r="BK182" s="246">
        <f>ROUND(I182*H182,2)</f>
        <v>0</v>
      </c>
      <c r="BL182" s="25" t="s">
        <v>430</v>
      </c>
      <c r="BM182" s="25" t="s">
        <v>1380</v>
      </c>
    </row>
    <row r="183" s="1" customFormat="1" ht="25.5" customHeight="1">
      <c r="B183" s="47"/>
      <c r="C183" s="235" t="s">
        <v>917</v>
      </c>
      <c r="D183" s="235" t="s">
        <v>185</v>
      </c>
      <c r="E183" s="236" t="s">
        <v>2799</v>
      </c>
      <c r="F183" s="237" t="s">
        <v>2800</v>
      </c>
      <c r="G183" s="238" t="s">
        <v>250</v>
      </c>
      <c r="H183" s="239">
        <v>10</v>
      </c>
      <c r="I183" s="240"/>
      <c r="J183" s="241">
        <f>ROUND(I183*H183,2)</f>
        <v>0</v>
      </c>
      <c r="K183" s="237" t="s">
        <v>21</v>
      </c>
      <c r="L183" s="73"/>
      <c r="M183" s="242" t="s">
        <v>21</v>
      </c>
      <c r="N183" s="243" t="s">
        <v>46</v>
      </c>
      <c r="O183" s="48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AR183" s="25" t="s">
        <v>430</v>
      </c>
      <c r="AT183" s="25" t="s">
        <v>185</v>
      </c>
      <c r="AU183" s="25" t="s">
        <v>83</v>
      </c>
      <c r="AY183" s="25" t="s">
        <v>182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5" t="s">
        <v>83</v>
      </c>
      <c r="BK183" s="246">
        <f>ROUND(I183*H183,2)</f>
        <v>0</v>
      </c>
      <c r="BL183" s="25" t="s">
        <v>430</v>
      </c>
      <c r="BM183" s="25" t="s">
        <v>1388</v>
      </c>
    </row>
    <row r="184" s="1" customFormat="1" ht="25.5" customHeight="1">
      <c r="B184" s="47"/>
      <c r="C184" s="235" t="s">
        <v>923</v>
      </c>
      <c r="D184" s="235" t="s">
        <v>185</v>
      </c>
      <c r="E184" s="236" t="s">
        <v>2801</v>
      </c>
      <c r="F184" s="237" t="s">
        <v>2802</v>
      </c>
      <c r="G184" s="238" t="s">
        <v>613</v>
      </c>
      <c r="H184" s="239">
        <v>11</v>
      </c>
      <c r="I184" s="240"/>
      <c r="J184" s="241">
        <f>ROUND(I184*H184,2)</f>
        <v>0</v>
      </c>
      <c r="K184" s="237" t="s">
        <v>21</v>
      </c>
      <c r="L184" s="73"/>
      <c r="M184" s="242" t="s">
        <v>21</v>
      </c>
      <c r="N184" s="243" t="s">
        <v>46</v>
      </c>
      <c r="O184" s="48"/>
      <c r="P184" s="244">
        <f>O184*H184</f>
        <v>0</v>
      </c>
      <c r="Q184" s="244">
        <v>0</v>
      </c>
      <c r="R184" s="244">
        <f>Q184*H184</f>
        <v>0</v>
      </c>
      <c r="S184" s="244">
        <v>0</v>
      </c>
      <c r="T184" s="245">
        <f>S184*H184</f>
        <v>0</v>
      </c>
      <c r="AR184" s="25" t="s">
        <v>430</v>
      </c>
      <c r="AT184" s="25" t="s">
        <v>185</v>
      </c>
      <c r="AU184" s="25" t="s">
        <v>83</v>
      </c>
      <c r="AY184" s="25" t="s">
        <v>182</v>
      </c>
      <c r="BE184" s="246">
        <f>IF(N184="základní",J184,0)</f>
        <v>0</v>
      </c>
      <c r="BF184" s="246">
        <f>IF(N184="snížená",J184,0)</f>
        <v>0</v>
      </c>
      <c r="BG184" s="246">
        <f>IF(N184="zákl. přenesená",J184,0)</f>
        <v>0</v>
      </c>
      <c r="BH184" s="246">
        <f>IF(N184="sníž. přenesená",J184,0)</f>
        <v>0</v>
      </c>
      <c r="BI184" s="246">
        <f>IF(N184="nulová",J184,0)</f>
        <v>0</v>
      </c>
      <c r="BJ184" s="25" t="s">
        <v>83</v>
      </c>
      <c r="BK184" s="246">
        <f>ROUND(I184*H184,2)</f>
        <v>0</v>
      </c>
      <c r="BL184" s="25" t="s">
        <v>430</v>
      </c>
      <c r="BM184" s="25" t="s">
        <v>1400</v>
      </c>
    </row>
    <row r="185" s="1" customFormat="1" ht="25.5" customHeight="1">
      <c r="B185" s="47"/>
      <c r="C185" s="235" t="s">
        <v>929</v>
      </c>
      <c r="D185" s="235" t="s">
        <v>185</v>
      </c>
      <c r="E185" s="236" t="s">
        <v>2803</v>
      </c>
      <c r="F185" s="237" t="s">
        <v>2804</v>
      </c>
      <c r="G185" s="238" t="s">
        <v>1210</v>
      </c>
      <c r="H185" s="239">
        <v>3</v>
      </c>
      <c r="I185" s="240"/>
      <c r="J185" s="241">
        <f>ROUND(I185*H185,2)</f>
        <v>0</v>
      </c>
      <c r="K185" s="237" t="s">
        <v>21</v>
      </c>
      <c r="L185" s="73"/>
      <c r="M185" s="242" t="s">
        <v>21</v>
      </c>
      <c r="N185" s="243" t="s">
        <v>46</v>
      </c>
      <c r="O185" s="48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AR185" s="25" t="s">
        <v>430</v>
      </c>
      <c r="AT185" s="25" t="s">
        <v>185</v>
      </c>
      <c r="AU185" s="25" t="s">
        <v>83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430</v>
      </c>
      <c r="BM185" s="25" t="s">
        <v>1410</v>
      </c>
    </row>
    <row r="186" s="1" customFormat="1" ht="16.5" customHeight="1">
      <c r="B186" s="47"/>
      <c r="C186" s="235" t="s">
        <v>937</v>
      </c>
      <c r="D186" s="235" t="s">
        <v>185</v>
      </c>
      <c r="E186" s="236" t="s">
        <v>2805</v>
      </c>
      <c r="F186" s="237" t="s">
        <v>2806</v>
      </c>
      <c r="G186" s="238" t="s">
        <v>1210</v>
      </c>
      <c r="H186" s="239">
        <v>54</v>
      </c>
      <c r="I186" s="240"/>
      <c r="J186" s="241">
        <f>ROUND(I186*H186,2)</f>
        <v>0</v>
      </c>
      <c r="K186" s="237" t="s">
        <v>21</v>
      </c>
      <c r="L186" s="73"/>
      <c r="M186" s="242" t="s">
        <v>21</v>
      </c>
      <c r="N186" s="243" t="s">
        <v>46</v>
      </c>
      <c r="O186" s="48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AR186" s="25" t="s">
        <v>430</v>
      </c>
      <c r="AT186" s="25" t="s">
        <v>185</v>
      </c>
      <c r="AU186" s="25" t="s">
        <v>83</v>
      </c>
      <c r="AY186" s="25" t="s">
        <v>182</v>
      </c>
      <c r="BE186" s="246">
        <f>IF(N186="základní",J186,0)</f>
        <v>0</v>
      </c>
      <c r="BF186" s="246">
        <f>IF(N186="snížená",J186,0)</f>
        <v>0</v>
      </c>
      <c r="BG186" s="246">
        <f>IF(N186="zákl. přenesená",J186,0)</f>
        <v>0</v>
      </c>
      <c r="BH186" s="246">
        <f>IF(N186="sníž. přenesená",J186,0)</f>
        <v>0</v>
      </c>
      <c r="BI186" s="246">
        <f>IF(N186="nulová",J186,0)</f>
        <v>0</v>
      </c>
      <c r="BJ186" s="25" t="s">
        <v>83</v>
      </c>
      <c r="BK186" s="246">
        <f>ROUND(I186*H186,2)</f>
        <v>0</v>
      </c>
      <c r="BL186" s="25" t="s">
        <v>430</v>
      </c>
      <c r="BM186" s="25" t="s">
        <v>1423</v>
      </c>
    </row>
    <row r="187" s="1" customFormat="1" ht="25.5" customHeight="1">
      <c r="B187" s="47"/>
      <c r="C187" s="235" t="s">
        <v>941</v>
      </c>
      <c r="D187" s="235" t="s">
        <v>185</v>
      </c>
      <c r="E187" s="236" t="s">
        <v>2807</v>
      </c>
      <c r="F187" s="237" t="s">
        <v>2808</v>
      </c>
      <c r="G187" s="238" t="s">
        <v>1210</v>
      </c>
      <c r="H187" s="239">
        <v>1</v>
      </c>
      <c r="I187" s="240"/>
      <c r="J187" s="241">
        <f>ROUND(I187*H187,2)</f>
        <v>0</v>
      </c>
      <c r="K187" s="237" t="s">
        <v>21</v>
      </c>
      <c r="L187" s="73"/>
      <c r="M187" s="242" t="s">
        <v>21</v>
      </c>
      <c r="N187" s="243" t="s">
        <v>46</v>
      </c>
      <c r="O187" s="48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AR187" s="25" t="s">
        <v>430</v>
      </c>
      <c r="AT187" s="25" t="s">
        <v>185</v>
      </c>
      <c r="AU187" s="25" t="s">
        <v>83</v>
      </c>
      <c r="AY187" s="25" t="s">
        <v>182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5" t="s">
        <v>83</v>
      </c>
      <c r="BK187" s="246">
        <f>ROUND(I187*H187,2)</f>
        <v>0</v>
      </c>
      <c r="BL187" s="25" t="s">
        <v>430</v>
      </c>
      <c r="BM187" s="25" t="s">
        <v>1434</v>
      </c>
    </row>
    <row r="188" s="11" customFormat="1" ht="37.44" customHeight="1">
      <c r="B188" s="219"/>
      <c r="C188" s="220"/>
      <c r="D188" s="221" t="s">
        <v>74</v>
      </c>
      <c r="E188" s="222" t="s">
        <v>2544</v>
      </c>
      <c r="F188" s="222" t="s">
        <v>2545</v>
      </c>
      <c r="G188" s="220"/>
      <c r="H188" s="220"/>
      <c r="I188" s="223"/>
      <c r="J188" s="224">
        <f>BK188</f>
        <v>0</v>
      </c>
      <c r="K188" s="220"/>
      <c r="L188" s="225"/>
      <c r="M188" s="226"/>
      <c r="N188" s="227"/>
      <c r="O188" s="227"/>
      <c r="P188" s="228">
        <f>SUM(P189:P209)</f>
        <v>0</v>
      </c>
      <c r="Q188" s="227"/>
      <c r="R188" s="228">
        <f>SUM(R189:R209)</f>
        <v>0</v>
      </c>
      <c r="S188" s="227"/>
      <c r="T188" s="229">
        <f>SUM(T189:T209)</f>
        <v>0</v>
      </c>
      <c r="AR188" s="230" t="s">
        <v>83</v>
      </c>
      <c r="AT188" s="231" t="s">
        <v>74</v>
      </c>
      <c r="AU188" s="231" t="s">
        <v>75</v>
      </c>
      <c r="AY188" s="230" t="s">
        <v>182</v>
      </c>
      <c r="BK188" s="232">
        <f>SUM(BK189:BK209)</f>
        <v>0</v>
      </c>
    </row>
    <row r="189" s="1" customFormat="1" ht="16.5" customHeight="1">
      <c r="B189" s="47"/>
      <c r="C189" s="235" t="s">
        <v>945</v>
      </c>
      <c r="D189" s="235" t="s">
        <v>185</v>
      </c>
      <c r="E189" s="236" t="s">
        <v>2809</v>
      </c>
      <c r="F189" s="237" t="s">
        <v>2810</v>
      </c>
      <c r="G189" s="238" t="s">
        <v>1210</v>
      </c>
      <c r="H189" s="239">
        <v>3</v>
      </c>
      <c r="I189" s="240"/>
      <c r="J189" s="241">
        <f>ROUND(I189*H189,2)</f>
        <v>0</v>
      </c>
      <c r="K189" s="237" t="s">
        <v>21</v>
      </c>
      <c r="L189" s="73"/>
      <c r="M189" s="242" t="s">
        <v>21</v>
      </c>
      <c r="N189" s="243" t="s">
        <v>46</v>
      </c>
      <c r="O189" s="48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AR189" s="25" t="s">
        <v>198</v>
      </c>
      <c r="AT189" s="25" t="s">
        <v>185</v>
      </c>
      <c r="AU189" s="25" t="s">
        <v>83</v>
      </c>
      <c r="AY189" s="25" t="s">
        <v>182</v>
      </c>
      <c r="BE189" s="246">
        <f>IF(N189="základní",J189,0)</f>
        <v>0</v>
      </c>
      <c r="BF189" s="246">
        <f>IF(N189="snížená",J189,0)</f>
        <v>0</v>
      </c>
      <c r="BG189" s="246">
        <f>IF(N189="zákl. přenesená",J189,0)</f>
        <v>0</v>
      </c>
      <c r="BH189" s="246">
        <f>IF(N189="sníž. přenesená",J189,0)</f>
        <v>0</v>
      </c>
      <c r="BI189" s="246">
        <f>IF(N189="nulová",J189,0)</f>
        <v>0</v>
      </c>
      <c r="BJ189" s="25" t="s">
        <v>83</v>
      </c>
      <c r="BK189" s="246">
        <f>ROUND(I189*H189,2)</f>
        <v>0</v>
      </c>
      <c r="BL189" s="25" t="s">
        <v>198</v>
      </c>
      <c r="BM189" s="25" t="s">
        <v>1444</v>
      </c>
    </row>
    <row r="190" s="1" customFormat="1" ht="16.5" customHeight="1">
      <c r="B190" s="47"/>
      <c r="C190" s="235" t="s">
        <v>954</v>
      </c>
      <c r="D190" s="235" t="s">
        <v>185</v>
      </c>
      <c r="E190" s="236" t="s">
        <v>2811</v>
      </c>
      <c r="F190" s="237" t="s">
        <v>2812</v>
      </c>
      <c r="G190" s="238" t="s">
        <v>1210</v>
      </c>
      <c r="H190" s="239">
        <v>1</v>
      </c>
      <c r="I190" s="240"/>
      <c r="J190" s="241">
        <f>ROUND(I190*H190,2)</f>
        <v>0</v>
      </c>
      <c r="K190" s="237" t="s">
        <v>21</v>
      </c>
      <c r="L190" s="73"/>
      <c r="M190" s="242" t="s">
        <v>21</v>
      </c>
      <c r="N190" s="243" t="s">
        <v>46</v>
      </c>
      <c r="O190" s="48"/>
      <c r="P190" s="244">
        <f>O190*H190</f>
        <v>0</v>
      </c>
      <c r="Q190" s="244">
        <v>0</v>
      </c>
      <c r="R190" s="244">
        <f>Q190*H190</f>
        <v>0</v>
      </c>
      <c r="S190" s="244">
        <v>0</v>
      </c>
      <c r="T190" s="245">
        <f>S190*H190</f>
        <v>0</v>
      </c>
      <c r="AR190" s="25" t="s">
        <v>198</v>
      </c>
      <c r="AT190" s="25" t="s">
        <v>185</v>
      </c>
      <c r="AU190" s="25" t="s">
        <v>83</v>
      </c>
      <c r="AY190" s="25" t="s">
        <v>182</v>
      </c>
      <c r="BE190" s="246">
        <f>IF(N190="základní",J190,0)</f>
        <v>0</v>
      </c>
      <c r="BF190" s="246">
        <f>IF(N190="snížená",J190,0)</f>
        <v>0</v>
      </c>
      <c r="BG190" s="246">
        <f>IF(N190="zákl. přenesená",J190,0)</f>
        <v>0</v>
      </c>
      <c r="BH190" s="246">
        <f>IF(N190="sníž. přenesená",J190,0)</f>
        <v>0</v>
      </c>
      <c r="BI190" s="246">
        <f>IF(N190="nulová",J190,0)</f>
        <v>0</v>
      </c>
      <c r="BJ190" s="25" t="s">
        <v>83</v>
      </c>
      <c r="BK190" s="246">
        <f>ROUND(I190*H190,2)</f>
        <v>0</v>
      </c>
      <c r="BL190" s="25" t="s">
        <v>198</v>
      </c>
      <c r="BM190" s="25" t="s">
        <v>1454</v>
      </c>
    </row>
    <row r="191" s="1" customFormat="1" ht="25.5" customHeight="1">
      <c r="B191" s="47"/>
      <c r="C191" s="235" t="s">
        <v>961</v>
      </c>
      <c r="D191" s="235" t="s">
        <v>185</v>
      </c>
      <c r="E191" s="236" t="s">
        <v>2813</v>
      </c>
      <c r="F191" s="237" t="s">
        <v>2814</v>
      </c>
      <c r="G191" s="238" t="s">
        <v>1210</v>
      </c>
      <c r="H191" s="239">
        <v>1</v>
      </c>
      <c r="I191" s="240"/>
      <c r="J191" s="241">
        <f>ROUND(I191*H191,2)</f>
        <v>0</v>
      </c>
      <c r="K191" s="237" t="s">
        <v>21</v>
      </c>
      <c r="L191" s="73"/>
      <c r="M191" s="242" t="s">
        <v>21</v>
      </c>
      <c r="N191" s="243" t="s">
        <v>46</v>
      </c>
      <c r="O191" s="48"/>
      <c r="P191" s="244">
        <f>O191*H191</f>
        <v>0</v>
      </c>
      <c r="Q191" s="244">
        <v>0</v>
      </c>
      <c r="R191" s="244">
        <f>Q191*H191</f>
        <v>0</v>
      </c>
      <c r="S191" s="244">
        <v>0</v>
      </c>
      <c r="T191" s="245">
        <f>S191*H191</f>
        <v>0</v>
      </c>
      <c r="AR191" s="25" t="s">
        <v>198</v>
      </c>
      <c r="AT191" s="25" t="s">
        <v>185</v>
      </c>
      <c r="AU191" s="25" t="s">
        <v>83</v>
      </c>
      <c r="AY191" s="25" t="s">
        <v>182</v>
      </c>
      <c r="BE191" s="246">
        <f>IF(N191="základní",J191,0)</f>
        <v>0</v>
      </c>
      <c r="BF191" s="246">
        <f>IF(N191="snížená",J191,0)</f>
        <v>0</v>
      </c>
      <c r="BG191" s="246">
        <f>IF(N191="zákl. přenesená",J191,0)</f>
        <v>0</v>
      </c>
      <c r="BH191" s="246">
        <f>IF(N191="sníž. přenesená",J191,0)</f>
        <v>0</v>
      </c>
      <c r="BI191" s="246">
        <f>IF(N191="nulová",J191,0)</f>
        <v>0</v>
      </c>
      <c r="BJ191" s="25" t="s">
        <v>83</v>
      </c>
      <c r="BK191" s="246">
        <f>ROUND(I191*H191,2)</f>
        <v>0</v>
      </c>
      <c r="BL191" s="25" t="s">
        <v>198</v>
      </c>
      <c r="BM191" s="25" t="s">
        <v>1462</v>
      </c>
    </row>
    <row r="192" s="1" customFormat="1" ht="25.5" customHeight="1">
      <c r="B192" s="47"/>
      <c r="C192" s="235" t="s">
        <v>965</v>
      </c>
      <c r="D192" s="235" t="s">
        <v>185</v>
      </c>
      <c r="E192" s="236" t="s">
        <v>2815</v>
      </c>
      <c r="F192" s="237" t="s">
        <v>2816</v>
      </c>
      <c r="G192" s="238" t="s">
        <v>1210</v>
      </c>
      <c r="H192" s="239">
        <v>1</v>
      </c>
      <c r="I192" s="240"/>
      <c r="J192" s="241">
        <f>ROUND(I192*H192,2)</f>
        <v>0</v>
      </c>
      <c r="K192" s="237" t="s">
        <v>21</v>
      </c>
      <c r="L192" s="73"/>
      <c r="M192" s="242" t="s">
        <v>21</v>
      </c>
      <c r="N192" s="243" t="s">
        <v>46</v>
      </c>
      <c r="O192" s="48"/>
      <c r="P192" s="244">
        <f>O192*H192</f>
        <v>0</v>
      </c>
      <c r="Q192" s="244">
        <v>0</v>
      </c>
      <c r="R192" s="244">
        <f>Q192*H192</f>
        <v>0</v>
      </c>
      <c r="S192" s="244">
        <v>0</v>
      </c>
      <c r="T192" s="245">
        <f>S192*H192</f>
        <v>0</v>
      </c>
      <c r="AR192" s="25" t="s">
        <v>198</v>
      </c>
      <c r="AT192" s="25" t="s">
        <v>185</v>
      </c>
      <c r="AU192" s="25" t="s">
        <v>83</v>
      </c>
      <c r="AY192" s="25" t="s">
        <v>182</v>
      </c>
      <c r="BE192" s="246">
        <f>IF(N192="základní",J192,0)</f>
        <v>0</v>
      </c>
      <c r="BF192" s="246">
        <f>IF(N192="snížená",J192,0)</f>
        <v>0</v>
      </c>
      <c r="BG192" s="246">
        <f>IF(N192="zákl. přenesená",J192,0)</f>
        <v>0</v>
      </c>
      <c r="BH192" s="246">
        <f>IF(N192="sníž. přenesená",J192,0)</f>
        <v>0</v>
      </c>
      <c r="BI192" s="246">
        <f>IF(N192="nulová",J192,0)</f>
        <v>0</v>
      </c>
      <c r="BJ192" s="25" t="s">
        <v>83</v>
      </c>
      <c r="BK192" s="246">
        <f>ROUND(I192*H192,2)</f>
        <v>0</v>
      </c>
      <c r="BL192" s="25" t="s">
        <v>198</v>
      </c>
      <c r="BM192" s="25" t="s">
        <v>1470</v>
      </c>
    </row>
    <row r="193" s="1" customFormat="1" ht="16.5" customHeight="1">
      <c r="B193" s="47"/>
      <c r="C193" s="235" t="s">
        <v>969</v>
      </c>
      <c r="D193" s="235" t="s">
        <v>185</v>
      </c>
      <c r="E193" s="236" t="s">
        <v>2817</v>
      </c>
      <c r="F193" s="237" t="s">
        <v>2818</v>
      </c>
      <c r="G193" s="238" t="s">
        <v>1210</v>
      </c>
      <c r="H193" s="239">
        <v>1</v>
      </c>
      <c r="I193" s="240"/>
      <c r="J193" s="241">
        <f>ROUND(I193*H193,2)</f>
        <v>0</v>
      </c>
      <c r="K193" s="237" t="s">
        <v>21</v>
      </c>
      <c r="L193" s="73"/>
      <c r="M193" s="242" t="s">
        <v>21</v>
      </c>
      <c r="N193" s="243" t="s">
        <v>46</v>
      </c>
      <c r="O193" s="48"/>
      <c r="P193" s="244">
        <f>O193*H193</f>
        <v>0</v>
      </c>
      <c r="Q193" s="244">
        <v>0</v>
      </c>
      <c r="R193" s="244">
        <f>Q193*H193</f>
        <v>0</v>
      </c>
      <c r="S193" s="244">
        <v>0</v>
      </c>
      <c r="T193" s="245">
        <f>S193*H193</f>
        <v>0</v>
      </c>
      <c r="AR193" s="25" t="s">
        <v>198</v>
      </c>
      <c r="AT193" s="25" t="s">
        <v>185</v>
      </c>
      <c r="AU193" s="25" t="s">
        <v>83</v>
      </c>
      <c r="AY193" s="25" t="s">
        <v>182</v>
      </c>
      <c r="BE193" s="246">
        <f>IF(N193="základní",J193,0)</f>
        <v>0</v>
      </c>
      <c r="BF193" s="246">
        <f>IF(N193="snížená",J193,0)</f>
        <v>0</v>
      </c>
      <c r="BG193" s="246">
        <f>IF(N193="zákl. přenesená",J193,0)</f>
        <v>0</v>
      </c>
      <c r="BH193" s="246">
        <f>IF(N193="sníž. přenesená",J193,0)</f>
        <v>0</v>
      </c>
      <c r="BI193" s="246">
        <f>IF(N193="nulová",J193,0)</f>
        <v>0</v>
      </c>
      <c r="BJ193" s="25" t="s">
        <v>83</v>
      </c>
      <c r="BK193" s="246">
        <f>ROUND(I193*H193,2)</f>
        <v>0</v>
      </c>
      <c r="BL193" s="25" t="s">
        <v>198</v>
      </c>
      <c r="BM193" s="25" t="s">
        <v>1478</v>
      </c>
    </row>
    <row r="194" s="1" customFormat="1" ht="16.5" customHeight="1">
      <c r="B194" s="47"/>
      <c r="C194" s="235" t="s">
        <v>973</v>
      </c>
      <c r="D194" s="235" t="s">
        <v>185</v>
      </c>
      <c r="E194" s="236" t="s">
        <v>2819</v>
      </c>
      <c r="F194" s="237" t="s">
        <v>2820</v>
      </c>
      <c r="G194" s="238" t="s">
        <v>2578</v>
      </c>
      <c r="H194" s="239">
        <v>72</v>
      </c>
      <c r="I194" s="240"/>
      <c r="J194" s="241">
        <f>ROUND(I194*H194,2)</f>
        <v>0</v>
      </c>
      <c r="K194" s="237" t="s">
        <v>21</v>
      </c>
      <c r="L194" s="73"/>
      <c r="M194" s="242" t="s">
        <v>21</v>
      </c>
      <c r="N194" s="243" t="s">
        <v>46</v>
      </c>
      <c r="O194" s="48"/>
      <c r="P194" s="244">
        <f>O194*H194</f>
        <v>0</v>
      </c>
      <c r="Q194" s="244">
        <v>0</v>
      </c>
      <c r="R194" s="244">
        <f>Q194*H194</f>
        <v>0</v>
      </c>
      <c r="S194" s="244">
        <v>0</v>
      </c>
      <c r="T194" s="245">
        <f>S194*H194</f>
        <v>0</v>
      </c>
      <c r="AR194" s="25" t="s">
        <v>198</v>
      </c>
      <c r="AT194" s="25" t="s">
        <v>185</v>
      </c>
      <c r="AU194" s="25" t="s">
        <v>83</v>
      </c>
      <c r="AY194" s="25" t="s">
        <v>182</v>
      </c>
      <c r="BE194" s="246">
        <f>IF(N194="základní",J194,0)</f>
        <v>0</v>
      </c>
      <c r="BF194" s="246">
        <f>IF(N194="snížená",J194,0)</f>
        <v>0</v>
      </c>
      <c r="BG194" s="246">
        <f>IF(N194="zákl. přenesená",J194,0)</f>
        <v>0</v>
      </c>
      <c r="BH194" s="246">
        <f>IF(N194="sníž. přenesená",J194,0)</f>
        <v>0</v>
      </c>
      <c r="BI194" s="246">
        <f>IF(N194="nulová",J194,0)</f>
        <v>0</v>
      </c>
      <c r="BJ194" s="25" t="s">
        <v>83</v>
      </c>
      <c r="BK194" s="246">
        <f>ROUND(I194*H194,2)</f>
        <v>0</v>
      </c>
      <c r="BL194" s="25" t="s">
        <v>198</v>
      </c>
      <c r="BM194" s="25" t="s">
        <v>1486</v>
      </c>
    </row>
    <row r="195" s="1" customFormat="1" ht="16.5" customHeight="1">
      <c r="B195" s="47"/>
      <c r="C195" s="235" t="s">
        <v>977</v>
      </c>
      <c r="D195" s="235" t="s">
        <v>185</v>
      </c>
      <c r="E195" s="236" t="s">
        <v>2821</v>
      </c>
      <c r="F195" s="237" t="s">
        <v>2822</v>
      </c>
      <c r="G195" s="238" t="s">
        <v>1210</v>
      </c>
      <c r="H195" s="239">
        <v>1</v>
      </c>
      <c r="I195" s="240"/>
      <c r="J195" s="241">
        <f>ROUND(I195*H195,2)</f>
        <v>0</v>
      </c>
      <c r="K195" s="237" t="s">
        <v>21</v>
      </c>
      <c r="L195" s="73"/>
      <c r="M195" s="242" t="s">
        <v>21</v>
      </c>
      <c r="N195" s="243" t="s">
        <v>46</v>
      </c>
      <c r="O195" s="48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AR195" s="25" t="s">
        <v>198</v>
      </c>
      <c r="AT195" s="25" t="s">
        <v>185</v>
      </c>
      <c r="AU195" s="25" t="s">
        <v>83</v>
      </c>
      <c r="AY195" s="25" t="s">
        <v>182</v>
      </c>
      <c r="BE195" s="246">
        <f>IF(N195="základní",J195,0)</f>
        <v>0</v>
      </c>
      <c r="BF195" s="246">
        <f>IF(N195="snížená",J195,0)</f>
        <v>0</v>
      </c>
      <c r="BG195" s="246">
        <f>IF(N195="zákl. přenesená",J195,0)</f>
        <v>0</v>
      </c>
      <c r="BH195" s="246">
        <f>IF(N195="sníž. přenesená",J195,0)</f>
        <v>0</v>
      </c>
      <c r="BI195" s="246">
        <f>IF(N195="nulová",J195,0)</f>
        <v>0</v>
      </c>
      <c r="BJ195" s="25" t="s">
        <v>83</v>
      </c>
      <c r="BK195" s="246">
        <f>ROUND(I195*H195,2)</f>
        <v>0</v>
      </c>
      <c r="BL195" s="25" t="s">
        <v>198</v>
      </c>
      <c r="BM195" s="25" t="s">
        <v>1494</v>
      </c>
    </row>
    <row r="196" s="1" customFormat="1" ht="16.5" customHeight="1">
      <c r="B196" s="47"/>
      <c r="C196" s="235" t="s">
        <v>981</v>
      </c>
      <c r="D196" s="235" t="s">
        <v>185</v>
      </c>
      <c r="E196" s="236" t="s">
        <v>2823</v>
      </c>
      <c r="F196" s="237" t="s">
        <v>2571</v>
      </c>
      <c r="G196" s="238" t="s">
        <v>1210</v>
      </c>
      <c r="H196" s="239">
        <v>1</v>
      </c>
      <c r="I196" s="240"/>
      <c r="J196" s="241">
        <f>ROUND(I196*H196,2)</f>
        <v>0</v>
      </c>
      <c r="K196" s="237" t="s">
        <v>21</v>
      </c>
      <c r="L196" s="73"/>
      <c r="M196" s="242" t="s">
        <v>21</v>
      </c>
      <c r="N196" s="243" t="s">
        <v>46</v>
      </c>
      <c r="O196" s="48"/>
      <c r="P196" s="244">
        <f>O196*H196</f>
        <v>0</v>
      </c>
      <c r="Q196" s="244">
        <v>0</v>
      </c>
      <c r="R196" s="244">
        <f>Q196*H196</f>
        <v>0</v>
      </c>
      <c r="S196" s="244">
        <v>0</v>
      </c>
      <c r="T196" s="245">
        <f>S196*H196</f>
        <v>0</v>
      </c>
      <c r="AR196" s="25" t="s">
        <v>198</v>
      </c>
      <c r="AT196" s="25" t="s">
        <v>185</v>
      </c>
      <c r="AU196" s="25" t="s">
        <v>83</v>
      </c>
      <c r="AY196" s="25" t="s">
        <v>182</v>
      </c>
      <c r="BE196" s="246">
        <f>IF(N196="základní",J196,0)</f>
        <v>0</v>
      </c>
      <c r="BF196" s="246">
        <f>IF(N196="snížená",J196,0)</f>
        <v>0</v>
      </c>
      <c r="BG196" s="246">
        <f>IF(N196="zákl. přenesená",J196,0)</f>
        <v>0</v>
      </c>
      <c r="BH196" s="246">
        <f>IF(N196="sníž. přenesená",J196,0)</f>
        <v>0</v>
      </c>
      <c r="BI196" s="246">
        <f>IF(N196="nulová",J196,0)</f>
        <v>0</v>
      </c>
      <c r="BJ196" s="25" t="s">
        <v>83</v>
      </c>
      <c r="BK196" s="246">
        <f>ROUND(I196*H196,2)</f>
        <v>0</v>
      </c>
      <c r="BL196" s="25" t="s">
        <v>198</v>
      </c>
      <c r="BM196" s="25" t="s">
        <v>1502</v>
      </c>
    </row>
    <row r="197" s="1" customFormat="1" ht="16.5" customHeight="1">
      <c r="B197" s="47"/>
      <c r="C197" s="235" t="s">
        <v>983</v>
      </c>
      <c r="D197" s="235" t="s">
        <v>185</v>
      </c>
      <c r="E197" s="236" t="s">
        <v>2824</v>
      </c>
      <c r="F197" s="237" t="s">
        <v>2825</v>
      </c>
      <c r="G197" s="238" t="s">
        <v>1210</v>
      </c>
      <c r="H197" s="239">
        <v>1</v>
      </c>
      <c r="I197" s="240"/>
      <c r="J197" s="241">
        <f>ROUND(I197*H197,2)</f>
        <v>0</v>
      </c>
      <c r="K197" s="237" t="s">
        <v>21</v>
      </c>
      <c r="L197" s="73"/>
      <c r="M197" s="242" t="s">
        <v>21</v>
      </c>
      <c r="N197" s="243" t="s">
        <v>46</v>
      </c>
      <c r="O197" s="48"/>
      <c r="P197" s="244">
        <f>O197*H197</f>
        <v>0</v>
      </c>
      <c r="Q197" s="244">
        <v>0</v>
      </c>
      <c r="R197" s="244">
        <f>Q197*H197</f>
        <v>0</v>
      </c>
      <c r="S197" s="244">
        <v>0</v>
      </c>
      <c r="T197" s="245">
        <f>S197*H197</f>
        <v>0</v>
      </c>
      <c r="AR197" s="25" t="s">
        <v>198</v>
      </c>
      <c r="AT197" s="25" t="s">
        <v>185</v>
      </c>
      <c r="AU197" s="25" t="s">
        <v>83</v>
      </c>
      <c r="AY197" s="25" t="s">
        <v>182</v>
      </c>
      <c r="BE197" s="246">
        <f>IF(N197="základní",J197,0)</f>
        <v>0</v>
      </c>
      <c r="BF197" s="246">
        <f>IF(N197="snížená",J197,0)</f>
        <v>0</v>
      </c>
      <c r="BG197" s="246">
        <f>IF(N197="zákl. přenesená",J197,0)</f>
        <v>0</v>
      </c>
      <c r="BH197" s="246">
        <f>IF(N197="sníž. přenesená",J197,0)</f>
        <v>0</v>
      </c>
      <c r="BI197" s="246">
        <f>IF(N197="nulová",J197,0)</f>
        <v>0</v>
      </c>
      <c r="BJ197" s="25" t="s">
        <v>83</v>
      </c>
      <c r="BK197" s="246">
        <f>ROUND(I197*H197,2)</f>
        <v>0</v>
      </c>
      <c r="BL197" s="25" t="s">
        <v>198</v>
      </c>
      <c r="BM197" s="25" t="s">
        <v>1510</v>
      </c>
    </row>
    <row r="198" s="1" customFormat="1" ht="16.5" customHeight="1">
      <c r="B198" s="47"/>
      <c r="C198" s="235" t="s">
        <v>987</v>
      </c>
      <c r="D198" s="235" t="s">
        <v>185</v>
      </c>
      <c r="E198" s="236" t="s">
        <v>2826</v>
      </c>
      <c r="F198" s="237" t="s">
        <v>2593</v>
      </c>
      <c r="G198" s="238" t="s">
        <v>2578</v>
      </c>
      <c r="H198" s="239">
        <v>8</v>
      </c>
      <c r="I198" s="240"/>
      <c r="J198" s="241">
        <f>ROUND(I198*H198,2)</f>
        <v>0</v>
      </c>
      <c r="K198" s="237" t="s">
        <v>21</v>
      </c>
      <c r="L198" s="73"/>
      <c r="M198" s="242" t="s">
        <v>21</v>
      </c>
      <c r="N198" s="243" t="s">
        <v>46</v>
      </c>
      <c r="O198" s="48"/>
      <c r="P198" s="244">
        <f>O198*H198</f>
        <v>0</v>
      </c>
      <c r="Q198" s="244">
        <v>0</v>
      </c>
      <c r="R198" s="244">
        <f>Q198*H198</f>
        <v>0</v>
      </c>
      <c r="S198" s="244">
        <v>0</v>
      </c>
      <c r="T198" s="245">
        <f>S198*H198</f>
        <v>0</v>
      </c>
      <c r="AR198" s="25" t="s">
        <v>198</v>
      </c>
      <c r="AT198" s="25" t="s">
        <v>185</v>
      </c>
      <c r="AU198" s="25" t="s">
        <v>83</v>
      </c>
      <c r="AY198" s="25" t="s">
        <v>182</v>
      </c>
      <c r="BE198" s="246">
        <f>IF(N198="základní",J198,0)</f>
        <v>0</v>
      </c>
      <c r="BF198" s="246">
        <f>IF(N198="snížená",J198,0)</f>
        <v>0</v>
      </c>
      <c r="BG198" s="246">
        <f>IF(N198="zákl. přenesená",J198,0)</f>
        <v>0</v>
      </c>
      <c r="BH198" s="246">
        <f>IF(N198="sníž. přenesená",J198,0)</f>
        <v>0</v>
      </c>
      <c r="BI198" s="246">
        <f>IF(N198="nulová",J198,0)</f>
        <v>0</v>
      </c>
      <c r="BJ198" s="25" t="s">
        <v>83</v>
      </c>
      <c r="BK198" s="246">
        <f>ROUND(I198*H198,2)</f>
        <v>0</v>
      </c>
      <c r="BL198" s="25" t="s">
        <v>198</v>
      </c>
      <c r="BM198" s="25" t="s">
        <v>1518</v>
      </c>
    </row>
    <row r="199" s="1" customFormat="1" ht="16.5" customHeight="1">
      <c r="B199" s="47"/>
      <c r="C199" s="235" t="s">
        <v>992</v>
      </c>
      <c r="D199" s="235" t="s">
        <v>185</v>
      </c>
      <c r="E199" s="236" t="s">
        <v>2827</v>
      </c>
      <c r="F199" s="237" t="s">
        <v>2828</v>
      </c>
      <c r="G199" s="238" t="s">
        <v>1210</v>
      </c>
      <c r="H199" s="239">
        <v>1</v>
      </c>
      <c r="I199" s="240"/>
      <c r="J199" s="241">
        <f>ROUND(I199*H199,2)</f>
        <v>0</v>
      </c>
      <c r="K199" s="237" t="s">
        <v>21</v>
      </c>
      <c r="L199" s="73"/>
      <c r="M199" s="242" t="s">
        <v>21</v>
      </c>
      <c r="N199" s="243" t="s">
        <v>46</v>
      </c>
      <c r="O199" s="48"/>
      <c r="P199" s="244">
        <f>O199*H199</f>
        <v>0</v>
      </c>
      <c r="Q199" s="244">
        <v>0</v>
      </c>
      <c r="R199" s="244">
        <f>Q199*H199</f>
        <v>0</v>
      </c>
      <c r="S199" s="244">
        <v>0</v>
      </c>
      <c r="T199" s="245">
        <f>S199*H199</f>
        <v>0</v>
      </c>
      <c r="AR199" s="25" t="s">
        <v>198</v>
      </c>
      <c r="AT199" s="25" t="s">
        <v>185</v>
      </c>
      <c r="AU199" s="25" t="s">
        <v>83</v>
      </c>
      <c r="AY199" s="25" t="s">
        <v>182</v>
      </c>
      <c r="BE199" s="246">
        <f>IF(N199="základní",J199,0)</f>
        <v>0</v>
      </c>
      <c r="BF199" s="246">
        <f>IF(N199="snížená",J199,0)</f>
        <v>0</v>
      </c>
      <c r="BG199" s="246">
        <f>IF(N199="zákl. přenesená",J199,0)</f>
        <v>0</v>
      </c>
      <c r="BH199" s="246">
        <f>IF(N199="sníž. přenesená",J199,0)</f>
        <v>0</v>
      </c>
      <c r="BI199" s="246">
        <f>IF(N199="nulová",J199,0)</f>
        <v>0</v>
      </c>
      <c r="BJ199" s="25" t="s">
        <v>83</v>
      </c>
      <c r="BK199" s="246">
        <f>ROUND(I199*H199,2)</f>
        <v>0</v>
      </c>
      <c r="BL199" s="25" t="s">
        <v>198</v>
      </c>
      <c r="BM199" s="25" t="s">
        <v>1526</v>
      </c>
    </row>
    <row r="200" s="1" customFormat="1" ht="16.5" customHeight="1">
      <c r="B200" s="47"/>
      <c r="C200" s="235" t="s">
        <v>998</v>
      </c>
      <c r="D200" s="235" t="s">
        <v>185</v>
      </c>
      <c r="E200" s="236" t="s">
        <v>2829</v>
      </c>
      <c r="F200" s="237" t="s">
        <v>2830</v>
      </c>
      <c r="G200" s="238" t="s">
        <v>1210</v>
      </c>
      <c r="H200" s="239">
        <v>1</v>
      </c>
      <c r="I200" s="240"/>
      <c r="J200" s="241">
        <f>ROUND(I200*H200,2)</f>
        <v>0</v>
      </c>
      <c r="K200" s="237" t="s">
        <v>21</v>
      </c>
      <c r="L200" s="73"/>
      <c r="M200" s="242" t="s">
        <v>21</v>
      </c>
      <c r="N200" s="243" t="s">
        <v>46</v>
      </c>
      <c r="O200" s="48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AR200" s="25" t="s">
        <v>198</v>
      </c>
      <c r="AT200" s="25" t="s">
        <v>185</v>
      </c>
      <c r="AU200" s="25" t="s">
        <v>83</v>
      </c>
      <c r="AY200" s="25" t="s">
        <v>182</v>
      </c>
      <c r="BE200" s="246">
        <f>IF(N200="základní",J200,0)</f>
        <v>0</v>
      </c>
      <c r="BF200" s="246">
        <f>IF(N200="snížená",J200,0)</f>
        <v>0</v>
      </c>
      <c r="BG200" s="246">
        <f>IF(N200="zákl. přenesená",J200,0)</f>
        <v>0</v>
      </c>
      <c r="BH200" s="246">
        <f>IF(N200="sníž. přenesená",J200,0)</f>
        <v>0</v>
      </c>
      <c r="BI200" s="246">
        <f>IF(N200="nulová",J200,0)</f>
        <v>0</v>
      </c>
      <c r="BJ200" s="25" t="s">
        <v>83</v>
      </c>
      <c r="BK200" s="246">
        <f>ROUND(I200*H200,2)</f>
        <v>0</v>
      </c>
      <c r="BL200" s="25" t="s">
        <v>198</v>
      </c>
      <c r="BM200" s="25" t="s">
        <v>1534</v>
      </c>
    </row>
    <row r="201" s="1" customFormat="1" ht="16.5" customHeight="1">
      <c r="B201" s="47"/>
      <c r="C201" s="235" t="s">
        <v>1003</v>
      </c>
      <c r="D201" s="235" t="s">
        <v>185</v>
      </c>
      <c r="E201" s="236" t="s">
        <v>2831</v>
      </c>
      <c r="F201" s="237" t="s">
        <v>2832</v>
      </c>
      <c r="G201" s="238" t="s">
        <v>1210</v>
      </c>
      <c r="H201" s="239">
        <v>1</v>
      </c>
      <c r="I201" s="240"/>
      <c r="J201" s="241">
        <f>ROUND(I201*H201,2)</f>
        <v>0</v>
      </c>
      <c r="K201" s="237" t="s">
        <v>21</v>
      </c>
      <c r="L201" s="73"/>
      <c r="M201" s="242" t="s">
        <v>21</v>
      </c>
      <c r="N201" s="243" t="s">
        <v>46</v>
      </c>
      <c r="O201" s="48"/>
      <c r="P201" s="244">
        <f>O201*H201</f>
        <v>0</v>
      </c>
      <c r="Q201" s="244">
        <v>0</v>
      </c>
      <c r="R201" s="244">
        <f>Q201*H201</f>
        <v>0</v>
      </c>
      <c r="S201" s="244">
        <v>0</v>
      </c>
      <c r="T201" s="245">
        <f>S201*H201</f>
        <v>0</v>
      </c>
      <c r="AR201" s="25" t="s">
        <v>198</v>
      </c>
      <c r="AT201" s="25" t="s">
        <v>185</v>
      </c>
      <c r="AU201" s="25" t="s">
        <v>83</v>
      </c>
      <c r="AY201" s="25" t="s">
        <v>182</v>
      </c>
      <c r="BE201" s="246">
        <f>IF(N201="základní",J201,0)</f>
        <v>0</v>
      </c>
      <c r="BF201" s="246">
        <f>IF(N201="snížená",J201,0)</f>
        <v>0</v>
      </c>
      <c r="BG201" s="246">
        <f>IF(N201="zákl. přenesená",J201,0)</f>
        <v>0</v>
      </c>
      <c r="BH201" s="246">
        <f>IF(N201="sníž. přenesená",J201,0)</f>
        <v>0</v>
      </c>
      <c r="BI201" s="246">
        <f>IF(N201="nulová",J201,0)</f>
        <v>0</v>
      </c>
      <c r="BJ201" s="25" t="s">
        <v>83</v>
      </c>
      <c r="BK201" s="246">
        <f>ROUND(I201*H201,2)</f>
        <v>0</v>
      </c>
      <c r="BL201" s="25" t="s">
        <v>198</v>
      </c>
      <c r="BM201" s="25" t="s">
        <v>1542</v>
      </c>
    </row>
    <row r="202" s="1" customFormat="1" ht="16.5" customHeight="1">
      <c r="B202" s="47"/>
      <c r="C202" s="235" t="s">
        <v>1009</v>
      </c>
      <c r="D202" s="235" t="s">
        <v>185</v>
      </c>
      <c r="E202" s="236" t="s">
        <v>2595</v>
      </c>
      <c r="F202" s="237" t="s">
        <v>2596</v>
      </c>
      <c r="G202" s="238" t="s">
        <v>2597</v>
      </c>
      <c r="H202" s="239">
        <v>1</v>
      </c>
      <c r="I202" s="240"/>
      <c r="J202" s="241">
        <f>ROUND(I202*H202,2)</f>
        <v>0</v>
      </c>
      <c r="K202" s="237" t="s">
        <v>21</v>
      </c>
      <c r="L202" s="73"/>
      <c r="M202" s="242" t="s">
        <v>21</v>
      </c>
      <c r="N202" s="243" t="s">
        <v>46</v>
      </c>
      <c r="O202" s="48"/>
      <c r="P202" s="244">
        <f>O202*H202</f>
        <v>0</v>
      </c>
      <c r="Q202" s="244">
        <v>0</v>
      </c>
      <c r="R202" s="244">
        <f>Q202*H202</f>
        <v>0</v>
      </c>
      <c r="S202" s="244">
        <v>0</v>
      </c>
      <c r="T202" s="245">
        <f>S202*H202</f>
        <v>0</v>
      </c>
      <c r="AR202" s="25" t="s">
        <v>198</v>
      </c>
      <c r="AT202" s="25" t="s">
        <v>185</v>
      </c>
      <c r="AU202" s="25" t="s">
        <v>83</v>
      </c>
      <c r="AY202" s="25" t="s">
        <v>182</v>
      </c>
      <c r="BE202" s="246">
        <f>IF(N202="základní",J202,0)</f>
        <v>0</v>
      </c>
      <c r="BF202" s="246">
        <f>IF(N202="snížená",J202,0)</f>
        <v>0</v>
      </c>
      <c r="BG202" s="246">
        <f>IF(N202="zákl. přenesená",J202,0)</f>
        <v>0</v>
      </c>
      <c r="BH202" s="246">
        <f>IF(N202="sníž. přenesená",J202,0)</f>
        <v>0</v>
      </c>
      <c r="BI202" s="246">
        <f>IF(N202="nulová",J202,0)</f>
        <v>0</v>
      </c>
      <c r="BJ202" s="25" t="s">
        <v>83</v>
      </c>
      <c r="BK202" s="246">
        <f>ROUND(I202*H202,2)</f>
        <v>0</v>
      </c>
      <c r="BL202" s="25" t="s">
        <v>198</v>
      </c>
      <c r="BM202" s="25" t="s">
        <v>1553</v>
      </c>
    </row>
    <row r="203" s="1" customFormat="1" ht="25.5" customHeight="1">
      <c r="B203" s="47"/>
      <c r="C203" s="235" t="s">
        <v>1015</v>
      </c>
      <c r="D203" s="235" t="s">
        <v>185</v>
      </c>
      <c r="E203" s="236" t="s">
        <v>2599</v>
      </c>
      <c r="F203" s="237" t="s">
        <v>2600</v>
      </c>
      <c r="G203" s="238" t="s">
        <v>2601</v>
      </c>
      <c r="H203" s="239">
        <v>1</v>
      </c>
      <c r="I203" s="240"/>
      <c r="J203" s="241">
        <f>ROUND(I203*H203,2)</f>
        <v>0</v>
      </c>
      <c r="K203" s="237" t="s">
        <v>21</v>
      </c>
      <c r="L203" s="73"/>
      <c r="M203" s="242" t="s">
        <v>21</v>
      </c>
      <c r="N203" s="243" t="s">
        <v>46</v>
      </c>
      <c r="O203" s="48"/>
      <c r="P203" s="244">
        <f>O203*H203</f>
        <v>0</v>
      </c>
      <c r="Q203" s="244">
        <v>0</v>
      </c>
      <c r="R203" s="244">
        <f>Q203*H203</f>
        <v>0</v>
      </c>
      <c r="S203" s="244">
        <v>0</v>
      </c>
      <c r="T203" s="245">
        <f>S203*H203</f>
        <v>0</v>
      </c>
      <c r="AR203" s="25" t="s">
        <v>198</v>
      </c>
      <c r="AT203" s="25" t="s">
        <v>185</v>
      </c>
      <c r="AU203" s="25" t="s">
        <v>83</v>
      </c>
      <c r="AY203" s="25" t="s">
        <v>182</v>
      </c>
      <c r="BE203" s="246">
        <f>IF(N203="základní",J203,0)</f>
        <v>0</v>
      </c>
      <c r="BF203" s="246">
        <f>IF(N203="snížená",J203,0)</f>
        <v>0</v>
      </c>
      <c r="BG203" s="246">
        <f>IF(N203="zákl. přenesená",J203,0)</f>
        <v>0</v>
      </c>
      <c r="BH203" s="246">
        <f>IF(N203="sníž. přenesená",J203,0)</f>
        <v>0</v>
      </c>
      <c r="BI203" s="246">
        <f>IF(N203="nulová",J203,0)</f>
        <v>0</v>
      </c>
      <c r="BJ203" s="25" t="s">
        <v>83</v>
      </c>
      <c r="BK203" s="246">
        <f>ROUND(I203*H203,2)</f>
        <v>0</v>
      </c>
      <c r="BL203" s="25" t="s">
        <v>198</v>
      </c>
      <c r="BM203" s="25" t="s">
        <v>1563</v>
      </c>
    </row>
    <row r="204" s="1" customFormat="1" ht="16.5" customHeight="1">
      <c r="B204" s="47"/>
      <c r="C204" s="235" t="s">
        <v>1020</v>
      </c>
      <c r="D204" s="235" t="s">
        <v>185</v>
      </c>
      <c r="E204" s="236" t="s">
        <v>2603</v>
      </c>
      <c r="F204" s="237" t="s">
        <v>2604</v>
      </c>
      <c r="G204" s="238" t="s">
        <v>2601</v>
      </c>
      <c r="H204" s="239">
        <v>1</v>
      </c>
      <c r="I204" s="240"/>
      <c r="J204" s="241">
        <f>ROUND(I204*H204,2)</f>
        <v>0</v>
      </c>
      <c r="K204" s="237" t="s">
        <v>21</v>
      </c>
      <c r="L204" s="73"/>
      <c r="M204" s="242" t="s">
        <v>21</v>
      </c>
      <c r="N204" s="243" t="s">
        <v>46</v>
      </c>
      <c r="O204" s="48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AR204" s="25" t="s">
        <v>198</v>
      </c>
      <c r="AT204" s="25" t="s">
        <v>185</v>
      </c>
      <c r="AU204" s="25" t="s">
        <v>83</v>
      </c>
      <c r="AY204" s="25" t="s">
        <v>182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5" t="s">
        <v>83</v>
      </c>
      <c r="BK204" s="246">
        <f>ROUND(I204*H204,2)</f>
        <v>0</v>
      </c>
      <c r="BL204" s="25" t="s">
        <v>198</v>
      </c>
      <c r="BM204" s="25" t="s">
        <v>1571</v>
      </c>
    </row>
    <row r="205" s="1" customFormat="1" ht="25.5" customHeight="1">
      <c r="B205" s="47"/>
      <c r="C205" s="235" t="s">
        <v>1025</v>
      </c>
      <c r="D205" s="235" t="s">
        <v>185</v>
      </c>
      <c r="E205" s="236" t="s">
        <v>2606</v>
      </c>
      <c r="F205" s="237" t="s">
        <v>2607</v>
      </c>
      <c r="G205" s="238" t="s">
        <v>2601</v>
      </c>
      <c r="H205" s="239">
        <v>1</v>
      </c>
      <c r="I205" s="240"/>
      <c r="J205" s="241">
        <f>ROUND(I205*H205,2)</f>
        <v>0</v>
      </c>
      <c r="K205" s="237" t="s">
        <v>21</v>
      </c>
      <c r="L205" s="73"/>
      <c r="M205" s="242" t="s">
        <v>21</v>
      </c>
      <c r="N205" s="243" t="s">
        <v>46</v>
      </c>
      <c r="O205" s="48"/>
      <c r="P205" s="244">
        <f>O205*H205</f>
        <v>0</v>
      </c>
      <c r="Q205" s="244">
        <v>0</v>
      </c>
      <c r="R205" s="244">
        <f>Q205*H205</f>
        <v>0</v>
      </c>
      <c r="S205" s="244">
        <v>0</v>
      </c>
      <c r="T205" s="245">
        <f>S205*H205</f>
        <v>0</v>
      </c>
      <c r="AR205" s="25" t="s">
        <v>198</v>
      </c>
      <c r="AT205" s="25" t="s">
        <v>185</v>
      </c>
      <c r="AU205" s="25" t="s">
        <v>83</v>
      </c>
      <c r="AY205" s="25" t="s">
        <v>182</v>
      </c>
      <c r="BE205" s="246">
        <f>IF(N205="základní",J205,0)</f>
        <v>0</v>
      </c>
      <c r="BF205" s="246">
        <f>IF(N205="snížená",J205,0)</f>
        <v>0</v>
      </c>
      <c r="BG205" s="246">
        <f>IF(N205="zákl. přenesená",J205,0)</f>
        <v>0</v>
      </c>
      <c r="BH205" s="246">
        <f>IF(N205="sníž. přenesená",J205,0)</f>
        <v>0</v>
      </c>
      <c r="BI205" s="246">
        <f>IF(N205="nulová",J205,0)</f>
        <v>0</v>
      </c>
      <c r="BJ205" s="25" t="s">
        <v>83</v>
      </c>
      <c r="BK205" s="246">
        <f>ROUND(I205*H205,2)</f>
        <v>0</v>
      </c>
      <c r="BL205" s="25" t="s">
        <v>198</v>
      </c>
      <c r="BM205" s="25" t="s">
        <v>1579</v>
      </c>
    </row>
    <row r="206" s="1" customFormat="1" ht="25.5" customHeight="1">
      <c r="B206" s="47"/>
      <c r="C206" s="235" t="s">
        <v>1031</v>
      </c>
      <c r="D206" s="235" t="s">
        <v>185</v>
      </c>
      <c r="E206" s="236" t="s">
        <v>2609</v>
      </c>
      <c r="F206" s="237" t="s">
        <v>2610</v>
      </c>
      <c r="G206" s="238" t="s">
        <v>2601</v>
      </c>
      <c r="H206" s="239">
        <v>1</v>
      </c>
      <c r="I206" s="240"/>
      <c r="J206" s="241">
        <f>ROUND(I206*H206,2)</f>
        <v>0</v>
      </c>
      <c r="K206" s="237" t="s">
        <v>21</v>
      </c>
      <c r="L206" s="73"/>
      <c r="M206" s="242" t="s">
        <v>21</v>
      </c>
      <c r="N206" s="243" t="s">
        <v>46</v>
      </c>
      <c r="O206" s="48"/>
      <c r="P206" s="244">
        <f>O206*H206</f>
        <v>0</v>
      </c>
      <c r="Q206" s="244">
        <v>0</v>
      </c>
      <c r="R206" s="244">
        <f>Q206*H206</f>
        <v>0</v>
      </c>
      <c r="S206" s="244">
        <v>0</v>
      </c>
      <c r="T206" s="245">
        <f>S206*H206</f>
        <v>0</v>
      </c>
      <c r="AR206" s="25" t="s">
        <v>198</v>
      </c>
      <c r="AT206" s="25" t="s">
        <v>185</v>
      </c>
      <c r="AU206" s="25" t="s">
        <v>83</v>
      </c>
      <c r="AY206" s="25" t="s">
        <v>182</v>
      </c>
      <c r="BE206" s="246">
        <f>IF(N206="základní",J206,0)</f>
        <v>0</v>
      </c>
      <c r="BF206" s="246">
        <f>IF(N206="snížená",J206,0)</f>
        <v>0</v>
      </c>
      <c r="BG206" s="246">
        <f>IF(N206="zákl. přenesená",J206,0)</f>
        <v>0</v>
      </c>
      <c r="BH206" s="246">
        <f>IF(N206="sníž. přenesená",J206,0)</f>
        <v>0</v>
      </c>
      <c r="BI206" s="246">
        <f>IF(N206="nulová",J206,0)</f>
        <v>0</v>
      </c>
      <c r="BJ206" s="25" t="s">
        <v>83</v>
      </c>
      <c r="BK206" s="246">
        <f>ROUND(I206*H206,2)</f>
        <v>0</v>
      </c>
      <c r="BL206" s="25" t="s">
        <v>198</v>
      </c>
      <c r="BM206" s="25" t="s">
        <v>1591</v>
      </c>
    </row>
    <row r="207" s="1" customFormat="1" ht="16.5" customHeight="1">
      <c r="B207" s="47"/>
      <c r="C207" s="235" t="s">
        <v>1036</v>
      </c>
      <c r="D207" s="235" t="s">
        <v>185</v>
      </c>
      <c r="E207" s="236" t="s">
        <v>2612</v>
      </c>
      <c r="F207" s="237" t="s">
        <v>2613</v>
      </c>
      <c r="G207" s="238" t="s">
        <v>2601</v>
      </c>
      <c r="H207" s="239">
        <v>1</v>
      </c>
      <c r="I207" s="240"/>
      <c r="J207" s="241">
        <f>ROUND(I207*H207,2)</f>
        <v>0</v>
      </c>
      <c r="K207" s="237" t="s">
        <v>21</v>
      </c>
      <c r="L207" s="73"/>
      <c r="M207" s="242" t="s">
        <v>21</v>
      </c>
      <c r="N207" s="243" t="s">
        <v>46</v>
      </c>
      <c r="O207" s="48"/>
      <c r="P207" s="244">
        <f>O207*H207</f>
        <v>0</v>
      </c>
      <c r="Q207" s="244">
        <v>0</v>
      </c>
      <c r="R207" s="244">
        <f>Q207*H207</f>
        <v>0</v>
      </c>
      <c r="S207" s="244">
        <v>0</v>
      </c>
      <c r="T207" s="245">
        <f>S207*H207</f>
        <v>0</v>
      </c>
      <c r="AR207" s="25" t="s">
        <v>198</v>
      </c>
      <c r="AT207" s="25" t="s">
        <v>185</v>
      </c>
      <c r="AU207" s="25" t="s">
        <v>83</v>
      </c>
      <c r="AY207" s="25" t="s">
        <v>182</v>
      </c>
      <c r="BE207" s="246">
        <f>IF(N207="základní",J207,0)</f>
        <v>0</v>
      </c>
      <c r="BF207" s="246">
        <f>IF(N207="snížená",J207,0)</f>
        <v>0</v>
      </c>
      <c r="BG207" s="246">
        <f>IF(N207="zákl. přenesená",J207,0)</f>
        <v>0</v>
      </c>
      <c r="BH207" s="246">
        <f>IF(N207="sníž. přenesená",J207,0)</f>
        <v>0</v>
      </c>
      <c r="BI207" s="246">
        <f>IF(N207="nulová",J207,0)</f>
        <v>0</v>
      </c>
      <c r="BJ207" s="25" t="s">
        <v>83</v>
      </c>
      <c r="BK207" s="246">
        <f>ROUND(I207*H207,2)</f>
        <v>0</v>
      </c>
      <c r="BL207" s="25" t="s">
        <v>198</v>
      </c>
      <c r="BM207" s="25" t="s">
        <v>1599</v>
      </c>
    </row>
    <row r="208" s="1" customFormat="1" ht="16.5" customHeight="1">
      <c r="B208" s="47"/>
      <c r="C208" s="235" t="s">
        <v>1040</v>
      </c>
      <c r="D208" s="235" t="s">
        <v>185</v>
      </c>
      <c r="E208" s="236" t="s">
        <v>2615</v>
      </c>
      <c r="F208" s="237" t="s">
        <v>2616</v>
      </c>
      <c r="G208" s="238" t="s">
        <v>2597</v>
      </c>
      <c r="H208" s="239">
        <v>1</v>
      </c>
      <c r="I208" s="240"/>
      <c r="J208" s="241">
        <f>ROUND(I208*H208,2)</f>
        <v>0</v>
      </c>
      <c r="K208" s="237" t="s">
        <v>21</v>
      </c>
      <c r="L208" s="73"/>
      <c r="M208" s="242" t="s">
        <v>21</v>
      </c>
      <c r="N208" s="243" t="s">
        <v>46</v>
      </c>
      <c r="O208" s="48"/>
      <c r="P208" s="244">
        <f>O208*H208</f>
        <v>0</v>
      </c>
      <c r="Q208" s="244">
        <v>0</v>
      </c>
      <c r="R208" s="244">
        <f>Q208*H208</f>
        <v>0</v>
      </c>
      <c r="S208" s="244">
        <v>0</v>
      </c>
      <c r="T208" s="245">
        <f>S208*H208</f>
        <v>0</v>
      </c>
      <c r="AR208" s="25" t="s">
        <v>198</v>
      </c>
      <c r="AT208" s="25" t="s">
        <v>185</v>
      </c>
      <c r="AU208" s="25" t="s">
        <v>83</v>
      </c>
      <c r="AY208" s="25" t="s">
        <v>182</v>
      </c>
      <c r="BE208" s="246">
        <f>IF(N208="základní",J208,0)</f>
        <v>0</v>
      </c>
      <c r="BF208" s="246">
        <f>IF(N208="snížená",J208,0)</f>
        <v>0</v>
      </c>
      <c r="BG208" s="246">
        <f>IF(N208="zákl. přenesená",J208,0)</f>
        <v>0</v>
      </c>
      <c r="BH208" s="246">
        <f>IF(N208="sníž. přenesená",J208,0)</f>
        <v>0</v>
      </c>
      <c r="BI208" s="246">
        <f>IF(N208="nulová",J208,0)</f>
        <v>0</v>
      </c>
      <c r="BJ208" s="25" t="s">
        <v>83</v>
      </c>
      <c r="BK208" s="246">
        <f>ROUND(I208*H208,2)</f>
        <v>0</v>
      </c>
      <c r="BL208" s="25" t="s">
        <v>198</v>
      </c>
      <c r="BM208" s="25" t="s">
        <v>1607</v>
      </c>
    </row>
    <row r="209" s="1" customFormat="1" ht="16.5" customHeight="1">
      <c r="B209" s="47"/>
      <c r="C209" s="235" t="s">
        <v>1044</v>
      </c>
      <c r="D209" s="235" t="s">
        <v>185</v>
      </c>
      <c r="E209" s="236" t="s">
        <v>2618</v>
      </c>
      <c r="F209" s="237" t="s">
        <v>2619</v>
      </c>
      <c r="G209" s="238" t="s">
        <v>2597</v>
      </c>
      <c r="H209" s="239">
        <v>1</v>
      </c>
      <c r="I209" s="240"/>
      <c r="J209" s="241">
        <f>ROUND(I209*H209,2)</f>
        <v>0</v>
      </c>
      <c r="K209" s="237" t="s">
        <v>21</v>
      </c>
      <c r="L209" s="73"/>
      <c r="M209" s="242" t="s">
        <v>21</v>
      </c>
      <c r="N209" s="247" t="s">
        <v>46</v>
      </c>
      <c r="O209" s="248"/>
      <c r="P209" s="249">
        <f>O209*H209</f>
        <v>0</v>
      </c>
      <c r="Q209" s="249">
        <v>0</v>
      </c>
      <c r="R209" s="249">
        <f>Q209*H209</f>
        <v>0</v>
      </c>
      <c r="S209" s="249">
        <v>0</v>
      </c>
      <c r="T209" s="250">
        <f>S209*H209</f>
        <v>0</v>
      </c>
      <c r="AR209" s="25" t="s">
        <v>198</v>
      </c>
      <c r="AT209" s="25" t="s">
        <v>185</v>
      </c>
      <c r="AU209" s="25" t="s">
        <v>83</v>
      </c>
      <c r="AY209" s="25" t="s">
        <v>182</v>
      </c>
      <c r="BE209" s="246">
        <f>IF(N209="základní",J209,0)</f>
        <v>0</v>
      </c>
      <c r="BF209" s="246">
        <f>IF(N209="snížená",J209,0)</f>
        <v>0</v>
      </c>
      <c r="BG209" s="246">
        <f>IF(N209="zákl. přenesená",J209,0)</f>
        <v>0</v>
      </c>
      <c r="BH209" s="246">
        <f>IF(N209="sníž. přenesená",J209,0)</f>
        <v>0</v>
      </c>
      <c r="BI209" s="246">
        <f>IF(N209="nulová",J209,0)</f>
        <v>0</v>
      </c>
      <c r="BJ209" s="25" t="s">
        <v>83</v>
      </c>
      <c r="BK209" s="246">
        <f>ROUND(I209*H209,2)</f>
        <v>0</v>
      </c>
      <c r="BL209" s="25" t="s">
        <v>198</v>
      </c>
      <c r="BM209" s="25" t="s">
        <v>1615</v>
      </c>
    </row>
    <row r="210" s="1" customFormat="1" ht="6.96" customHeight="1">
      <c r="B210" s="68"/>
      <c r="C210" s="69"/>
      <c r="D210" s="69"/>
      <c r="E210" s="69"/>
      <c r="F210" s="69"/>
      <c r="G210" s="69"/>
      <c r="H210" s="69"/>
      <c r="I210" s="180"/>
      <c r="J210" s="69"/>
      <c r="K210" s="69"/>
      <c r="L210" s="73"/>
    </row>
  </sheetData>
  <sheetProtection sheet="1" autoFilter="0" formatColumns="0" formatRows="0" objects="1" scenarios="1" spinCount="100000" saltValue="h9zJkpGkmN4TePJ1/8WPCrEl86T/sU95l+rTBk4M/PHWGmInjW1VwntaeTpj7TxfNKyaH1omcPv4R1FlTzLanA==" hashValue="oOje9vKFwnQrjF0625yoFzbakb1UtLEUiScpvxmeqFNXLsN3NeFpeGx5ZfUpCYPwc8bFI2EX3I5sjUjbGaVG3w==" algorithmName="SHA-512" password="CC35"/>
  <autoFilter ref="C93:K209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0:H80"/>
    <mergeCell ref="E84:H84"/>
    <mergeCell ref="E82:H82"/>
    <mergeCell ref="E86:H86"/>
    <mergeCell ref="G1:H1"/>
    <mergeCell ref="L2:V2"/>
  </mergeCells>
  <hyperlinks>
    <hyperlink ref="F1:G1" location="C2" display="1) Krycí list soupisu"/>
    <hyperlink ref="G1:H1" location="C62" display="2) Rekapitulace"/>
    <hyperlink ref="J1" location="C9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111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ht="16.5" customHeight="1">
      <c r="B9" s="29"/>
      <c r="C9" s="30"/>
      <c r="D9" s="30"/>
      <c r="E9" s="157" t="s">
        <v>318</v>
      </c>
      <c r="F9" s="30"/>
      <c r="G9" s="30"/>
      <c r="H9" s="30"/>
      <c r="I9" s="156"/>
      <c r="J9" s="30"/>
      <c r="K9" s="32"/>
    </row>
    <row r="10">
      <c r="B10" s="29"/>
      <c r="C10" s="30"/>
      <c r="D10" s="41" t="s">
        <v>319</v>
      </c>
      <c r="E10" s="30"/>
      <c r="F10" s="30"/>
      <c r="G10" s="30"/>
      <c r="H10" s="30"/>
      <c r="I10" s="156"/>
      <c r="J10" s="30"/>
      <c r="K10" s="32"/>
    </row>
    <row r="11" s="1" customFormat="1" ht="16.5" customHeight="1">
      <c r="B11" s="47"/>
      <c r="C11" s="48"/>
      <c r="D11" s="48"/>
      <c r="E11" s="56" t="s">
        <v>2089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1" t="s">
        <v>2090</v>
      </c>
      <c r="E12" s="48"/>
      <c r="F12" s="48"/>
      <c r="G12" s="48"/>
      <c r="H12" s="48"/>
      <c r="I12" s="158"/>
      <c r="J12" s="48"/>
      <c r="K12" s="52"/>
    </row>
    <row r="13" s="1" customFormat="1" ht="36.96" customHeight="1">
      <c r="B13" s="47"/>
      <c r="C13" s="48"/>
      <c r="D13" s="48"/>
      <c r="E13" s="159" t="s">
        <v>2833</v>
      </c>
      <c r="F13" s="48"/>
      <c r="G13" s="48"/>
      <c r="H13" s="48"/>
      <c r="I13" s="158"/>
      <c r="J13" s="48"/>
      <c r="K13" s="52"/>
    </row>
    <row r="14" s="1" customFormat="1">
      <c r="B14" s="47"/>
      <c r="C14" s="48"/>
      <c r="D14" s="48"/>
      <c r="E14" s="48"/>
      <c r="F14" s="48"/>
      <c r="G14" s="48"/>
      <c r="H14" s="48"/>
      <c r="I14" s="158"/>
      <c r="J14" s="48"/>
      <c r="K14" s="52"/>
    </row>
    <row r="15" s="1" customFormat="1" ht="14.4" customHeight="1">
      <c r="B15" s="47"/>
      <c r="C15" s="48"/>
      <c r="D15" s="41" t="s">
        <v>20</v>
      </c>
      <c r="E15" s="48"/>
      <c r="F15" s="36" t="s">
        <v>21</v>
      </c>
      <c r="G15" s="48"/>
      <c r="H15" s="48"/>
      <c r="I15" s="160" t="s">
        <v>22</v>
      </c>
      <c r="J15" s="36" t="s">
        <v>21</v>
      </c>
      <c r="K15" s="52"/>
    </row>
    <row r="16" s="1" customFormat="1" ht="14.4" customHeight="1">
      <c r="B16" s="47"/>
      <c r="C16" s="48"/>
      <c r="D16" s="41" t="s">
        <v>23</v>
      </c>
      <c r="E16" s="48"/>
      <c r="F16" s="36" t="s">
        <v>24</v>
      </c>
      <c r="G16" s="48"/>
      <c r="H16" s="48"/>
      <c r="I16" s="160" t="s">
        <v>25</v>
      </c>
      <c r="J16" s="161" t="str">
        <f>'Rekapitulace stavby'!AN8</f>
        <v>4. 9. 2018</v>
      </c>
      <c r="K16" s="52"/>
    </row>
    <row r="17" s="1" customFormat="1" ht="10.8" customHeight="1">
      <c r="B17" s="47"/>
      <c r="C17" s="48"/>
      <c r="D17" s="48"/>
      <c r="E17" s="48"/>
      <c r="F17" s="48"/>
      <c r="G17" s="48"/>
      <c r="H17" s="48"/>
      <c r="I17" s="158"/>
      <c r="J17" s="48"/>
      <c r="K17" s="52"/>
    </row>
    <row r="18" s="1" customFormat="1" ht="14.4" customHeight="1">
      <c r="B18" s="47"/>
      <c r="C18" s="48"/>
      <c r="D18" s="41" t="s">
        <v>27</v>
      </c>
      <c r="E18" s="48"/>
      <c r="F18" s="48"/>
      <c r="G18" s="48"/>
      <c r="H18" s="48"/>
      <c r="I18" s="160" t="s">
        <v>28</v>
      </c>
      <c r="J18" s="36" t="s">
        <v>29</v>
      </c>
      <c r="K18" s="52"/>
    </row>
    <row r="19" s="1" customFormat="1" ht="18" customHeight="1">
      <c r="B19" s="47"/>
      <c r="C19" s="48"/>
      <c r="D19" s="48"/>
      <c r="E19" s="36" t="s">
        <v>31</v>
      </c>
      <c r="F19" s="48"/>
      <c r="G19" s="48"/>
      <c r="H19" s="48"/>
      <c r="I19" s="160" t="s">
        <v>32</v>
      </c>
      <c r="J19" s="36" t="s">
        <v>21</v>
      </c>
      <c r="K19" s="52"/>
    </row>
    <row r="20" s="1" customFormat="1" ht="6.96" customHeight="1">
      <c r="B20" s="47"/>
      <c r="C20" s="48"/>
      <c r="D20" s="48"/>
      <c r="E20" s="48"/>
      <c r="F20" s="48"/>
      <c r="G20" s="48"/>
      <c r="H20" s="48"/>
      <c r="I20" s="158"/>
      <c r="J20" s="48"/>
      <c r="K20" s="52"/>
    </row>
    <row r="21" s="1" customFormat="1" ht="14.4" customHeight="1">
      <c r="B21" s="47"/>
      <c r="C21" s="48"/>
      <c r="D21" s="41" t="s">
        <v>33</v>
      </c>
      <c r="E21" s="48"/>
      <c r="F21" s="48"/>
      <c r="G21" s="48"/>
      <c r="H21" s="48"/>
      <c r="I21" s="160" t="s">
        <v>28</v>
      </c>
      <c r="J21" s="36" t="str">
        <f>IF('Rekapitulace stavby'!AN13="Vyplň údaj","",IF('Rekapitulace stavby'!AN13="","",'Rekapitulace stavby'!AN13))</f>
        <v/>
      </c>
      <c r="K21" s="52"/>
    </row>
    <row r="22" s="1" customFormat="1" ht="18" customHeight="1">
      <c r="B22" s="47"/>
      <c r="C22" s="48"/>
      <c r="D22" s="48"/>
      <c r="E22" s="36" t="str">
        <f>IF('Rekapitulace stavby'!E14="Vyplň údaj","",IF('Rekapitulace stavby'!E14="","",'Rekapitulace stavby'!E14))</f>
        <v/>
      </c>
      <c r="F22" s="48"/>
      <c r="G22" s="48"/>
      <c r="H22" s="48"/>
      <c r="I22" s="160" t="s">
        <v>32</v>
      </c>
      <c r="J22" s="36" t="str">
        <f>IF('Rekapitulace stavby'!AN14="Vyplň údaj","",IF('Rekapitulace stavby'!AN14="","",'Rekapitulace stavby'!AN14))</f>
        <v/>
      </c>
      <c r="K22" s="52"/>
    </row>
    <row r="23" s="1" customFormat="1" ht="6.96" customHeight="1">
      <c r="B23" s="47"/>
      <c r="C23" s="48"/>
      <c r="D23" s="48"/>
      <c r="E23" s="48"/>
      <c r="F23" s="48"/>
      <c r="G23" s="48"/>
      <c r="H23" s="48"/>
      <c r="I23" s="158"/>
      <c r="J23" s="48"/>
      <c r="K23" s="52"/>
    </row>
    <row r="24" s="1" customFormat="1" ht="14.4" customHeight="1">
      <c r="B24" s="47"/>
      <c r="C24" s="48"/>
      <c r="D24" s="41" t="s">
        <v>35</v>
      </c>
      <c r="E24" s="48"/>
      <c r="F24" s="48"/>
      <c r="G24" s="48"/>
      <c r="H24" s="48"/>
      <c r="I24" s="160" t="s">
        <v>28</v>
      </c>
      <c r="J24" s="36" t="s">
        <v>36</v>
      </c>
      <c r="K24" s="52"/>
    </row>
    <row r="25" s="1" customFormat="1" ht="18" customHeight="1">
      <c r="B25" s="47"/>
      <c r="C25" s="48"/>
      <c r="D25" s="48"/>
      <c r="E25" s="36" t="s">
        <v>37</v>
      </c>
      <c r="F25" s="48"/>
      <c r="G25" s="48"/>
      <c r="H25" s="48"/>
      <c r="I25" s="160" t="s">
        <v>32</v>
      </c>
      <c r="J25" s="36" t="s">
        <v>21</v>
      </c>
      <c r="K25" s="52"/>
    </row>
    <row r="26" s="1" customFormat="1" ht="6.96" customHeight="1">
      <c r="B26" s="47"/>
      <c r="C26" s="48"/>
      <c r="D26" s="48"/>
      <c r="E26" s="48"/>
      <c r="F26" s="48"/>
      <c r="G26" s="48"/>
      <c r="H26" s="48"/>
      <c r="I26" s="158"/>
      <c r="J26" s="48"/>
      <c r="K26" s="52"/>
    </row>
    <row r="27" s="1" customFormat="1" ht="14.4" customHeight="1">
      <c r="B27" s="47"/>
      <c r="C27" s="48"/>
      <c r="D27" s="41" t="s">
        <v>39</v>
      </c>
      <c r="E27" s="48"/>
      <c r="F27" s="48"/>
      <c r="G27" s="48"/>
      <c r="H27" s="48"/>
      <c r="I27" s="158"/>
      <c r="J27" s="48"/>
      <c r="K27" s="52"/>
    </row>
    <row r="28" s="7" customFormat="1" ht="185.25" customHeight="1">
      <c r="B28" s="162"/>
      <c r="C28" s="163"/>
      <c r="D28" s="163"/>
      <c r="E28" s="45" t="s">
        <v>2834</v>
      </c>
      <c r="F28" s="45"/>
      <c r="G28" s="45"/>
      <c r="H28" s="45"/>
      <c r="I28" s="164"/>
      <c r="J28" s="163"/>
      <c r="K28" s="165"/>
    </row>
    <row r="29" s="1" customFormat="1" ht="6.96" customHeight="1">
      <c r="B29" s="47"/>
      <c r="C29" s="48"/>
      <c r="D29" s="48"/>
      <c r="E29" s="48"/>
      <c r="F29" s="48"/>
      <c r="G29" s="48"/>
      <c r="H29" s="48"/>
      <c r="I29" s="158"/>
      <c r="J29" s="48"/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25.44" customHeight="1">
      <c r="B31" s="47"/>
      <c r="C31" s="48"/>
      <c r="D31" s="168" t="s">
        <v>41</v>
      </c>
      <c r="E31" s="48"/>
      <c r="F31" s="48"/>
      <c r="G31" s="48"/>
      <c r="H31" s="48"/>
      <c r="I31" s="158"/>
      <c r="J31" s="169">
        <f>ROUND(J93,2)</f>
        <v>0</v>
      </c>
      <c r="K31" s="52"/>
    </row>
    <row r="32" s="1" customFormat="1" ht="6.96" customHeight="1">
      <c r="B32" s="47"/>
      <c r="C32" s="48"/>
      <c r="D32" s="107"/>
      <c r="E32" s="107"/>
      <c r="F32" s="107"/>
      <c r="G32" s="107"/>
      <c r="H32" s="107"/>
      <c r="I32" s="166"/>
      <c r="J32" s="107"/>
      <c r="K32" s="167"/>
    </row>
    <row r="33" s="1" customFormat="1" ht="14.4" customHeight="1">
      <c r="B33" s="47"/>
      <c r="C33" s="48"/>
      <c r="D33" s="48"/>
      <c r="E33" s="48"/>
      <c r="F33" s="53" t="s">
        <v>43</v>
      </c>
      <c r="G33" s="48"/>
      <c r="H33" s="48"/>
      <c r="I33" s="170" t="s">
        <v>42</v>
      </c>
      <c r="J33" s="53" t="s">
        <v>44</v>
      </c>
      <c r="K33" s="52"/>
    </row>
    <row r="34" s="1" customFormat="1" ht="14.4" customHeight="1">
      <c r="B34" s="47"/>
      <c r="C34" s="48"/>
      <c r="D34" s="56" t="s">
        <v>45</v>
      </c>
      <c r="E34" s="56" t="s">
        <v>46</v>
      </c>
      <c r="F34" s="171">
        <f>ROUND(SUM(BE93:BE163), 2)</f>
        <v>0</v>
      </c>
      <c r="G34" s="48"/>
      <c r="H34" s="48"/>
      <c r="I34" s="172">
        <v>0.20999999999999999</v>
      </c>
      <c r="J34" s="171">
        <f>ROUND(ROUND((SUM(BE93:BE163)), 2)*I34, 2)</f>
        <v>0</v>
      </c>
      <c r="K34" s="52"/>
    </row>
    <row r="35" s="1" customFormat="1" ht="14.4" customHeight="1">
      <c r="B35" s="47"/>
      <c r="C35" s="48"/>
      <c r="D35" s="48"/>
      <c r="E35" s="56" t="s">
        <v>47</v>
      </c>
      <c r="F35" s="171">
        <f>ROUND(SUM(BF93:BF163), 2)</f>
        <v>0</v>
      </c>
      <c r="G35" s="48"/>
      <c r="H35" s="48"/>
      <c r="I35" s="172">
        <v>0.14999999999999999</v>
      </c>
      <c r="J35" s="171">
        <f>ROUND(ROUND((SUM(BF93:BF163)), 2)*I35, 2)</f>
        <v>0</v>
      </c>
      <c r="K35" s="52"/>
    </row>
    <row r="36" hidden="1" s="1" customFormat="1" ht="14.4" customHeight="1">
      <c r="B36" s="47"/>
      <c r="C36" s="48"/>
      <c r="D36" s="48"/>
      <c r="E36" s="56" t="s">
        <v>48</v>
      </c>
      <c r="F36" s="171">
        <f>ROUND(SUM(BG93:BG163), 2)</f>
        <v>0</v>
      </c>
      <c r="G36" s="48"/>
      <c r="H36" s="48"/>
      <c r="I36" s="172">
        <v>0.20999999999999999</v>
      </c>
      <c r="J36" s="171">
        <v>0</v>
      </c>
      <c r="K36" s="52"/>
    </row>
    <row r="37" hidden="1" s="1" customFormat="1" ht="14.4" customHeight="1">
      <c r="B37" s="47"/>
      <c r="C37" s="48"/>
      <c r="D37" s="48"/>
      <c r="E37" s="56" t="s">
        <v>49</v>
      </c>
      <c r="F37" s="171">
        <f>ROUND(SUM(BH93:BH163), 2)</f>
        <v>0</v>
      </c>
      <c r="G37" s="48"/>
      <c r="H37" s="48"/>
      <c r="I37" s="172">
        <v>0.14999999999999999</v>
      </c>
      <c r="J37" s="171">
        <v>0</v>
      </c>
      <c r="K37" s="52"/>
    </row>
    <row r="38" hidden="1" s="1" customFormat="1" ht="14.4" customHeight="1">
      <c r="B38" s="47"/>
      <c r="C38" s="48"/>
      <c r="D38" s="48"/>
      <c r="E38" s="56" t="s">
        <v>50</v>
      </c>
      <c r="F38" s="171">
        <f>ROUND(SUM(BI93:BI163), 2)</f>
        <v>0</v>
      </c>
      <c r="G38" s="48"/>
      <c r="H38" s="48"/>
      <c r="I38" s="172">
        <v>0</v>
      </c>
      <c r="J38" s="171">
        <v>0</v>
      </c>
      <c r="K38" s="52"/>
    </row>
    <row r="39" s="1" customFormat="1" ht="6.96" customHeight="1">
      <c r="B39" s="47"/>
      <c r="C39" s="48"/>
      <c r="D39" s="48"/>
      <c r="E39" s="48"/>
      <c r="F39" s="48"/>
      <c r="G39" s="48"/>
      <c r="H39" s="48"/>
      <c r="I39" s="158"/>
      <c r="J39" s="48"/>
      <c r="K39" s="52"/>
    </row>
    <row r="40" s="1" customFormat="1" ht="25.44" customHeight="1">
      <c r="B40" s="47"/>
      <c r="C40" s="173"/>
      <c r="D40" s="174" t="s">
        <v>51</v>
      </c>
      <c r="E40" s="99"/>
      <c r="F40" s="99"/>
      <c r="G40" s="175" t="s">
        <v>52</v>
      </c>
      <c r="H40" s="176" t="s">
        <v>53</v>
      </c>
      <c r="I40" s="177"/>
      <c r="J40" s="178">
        <f>SUM(J31:J38)</f>
        <v>0</v>
      </c>
      <c r="K40" s="179"/>
    </row>
    <row r="41" s="1" customFormat="1" ht="14.4" customHeight="1">
      <c r="B41" s="68"/>
      <c r="C41" s="69"/>
      <c r="D41" s="69"/>
      <c r="E41" s="69"/>
      <c r="F41" s="69"/>
      <c r="G41" s="69"/>
      <c r="H41" s="69"/>
      <c r="I41" s="180"/>
      <c r="J41" s="69"/>
      <c r="K41" s="70"/>
    </row>
    <row r="45" s="1" customFormat="1" ht="6.96" customHeight="1">
      <c r="B45" s="181"/>
      <c r="C45" s="182"/>
      <c r="D45" s="182"/>
      <c r="E45" s="182"/>
      <c r="F45" s="182"/>
      <c r="G45" s="182"/>
      <c r="H45" s="182"/>
      <c r="I45" s="183"/>
      <c r="J45" s="182"/>
      <c r="K45" s="184"/>
    </row>
    <row r="46" s="1" customFormat="1" ht="36.96" customHeight="1">
      <c r="B46" s="47"/>
      <c r="C46" s="31" t="s">
        <v>155</v>
      </c>
      <c r="D46" s="48"/>
      <c r="E46" s="48"/>
      <c r="F46" s="48"/>
      <c r="G46" s="48"/>
      <c r="H46" s="48"/>
      <c r="I46" s="158"/>
      <c r="J46" s="48"/>
      <c r="K46" s="52"/>
    </row>
    <row r="47" s="1" customFormat="1" ht="6.96" customHeight="1">
      <c r="B47" s="47"/>
      <c r="C47" s="48"/>
      <c r="D47" s="48"/>
      <c r="E47" s="48"/>
      <c r="F47" s="48"/>
      <c r="G47" s="48"/>
      <c r="H47" s="48"/>
      <c r="I47" s="158"/>
      <c r="J47" s="48"/>
      <c r="K47" s="52"/>
    </row>
    <row r="48" s="1" customFormat="1" ht="14.4" customHeight="1">
      <c r="B48" s="47"/>
      <c r="C48" s="41" t="s">
        <v>18</v>
      </c>
      <c r="D48" s="48"/>
      <c r="E48" s="48"/>
      <c r="F48" s="48"/>
      <c r="G48" s="48"/>
      <c r="H48" s="48"/>
      <c r="I48" s="158"/>
      <c r="J48" s="48"/>
      <c r="K48" s="52"/>
    </row>
    <row r="49" s="1" customFormat="1" ht="16.5" customHeight="1">
      <c r="B49" s="47"/>
      <c r="C49" s="48"/>
      <c r="D49" s="48"/>
      <c r="E49" s="157" t="str">
        <f>E7</f>
        <v>Obec Řenče – Zóna za školou</v>
      </c>
      <c r="F49" s="41"/>
      <c r="G49" s="41"/>
      <c r="H49" s="41"/>
      <c r="I49" s="158"/>
      <c r="J49" s="48"/>
      <c r="K49" s="52"/>
    </row>
    <row r="50">
      <c r="B50" s="29"/>
      <c r="C50" s="41" t="s">
        <v>152</v>
      </c>
      <c r="D50" s="30"/>
      <c r="E50" s="30"/>
      <c r="F50" s="30"/>
      <c r="G50" s="30"/>
      <c r="H50" s="30"/>
      <c r="I50" s="156"/>
      <c r="J50" s="30"/>
      <c r="K50" s="32"/>
    </row>
    <row r="51" ht="16.5" customHeight="1">
      <c r="B51" s="29"/>
      <c r="C51" s="30"/>
      <c r="D51" s="30"/>
      <c r="E51" s="157" t="s">
        <v>318</v>
      </c>
      <c r="F51" s="30"/>
      <c r="G51" s="30"/>
      <c r="H51" s="30"/>
      <c r="I51" s="156"/>
      <c r="J51" s="30"/>
      <c r="K51" s="32"/>
    </row>
    <row r="52">
      <c r="B52" s="29"/>
      <c r="C52" s="41" t="s">
        <v>319</v>
      </c>
      <c r="D52" s="30"/>
      <c r="E52" s="30"/>
      <c r="F52" s="30"/>
      <c r="G52" s="30"/>
      <c r="H52" s="30"/>
      <c r="I52" s="156"/>
      <c r="J52" s="30"/>
      <c r="K52" s="32"/>
    </row>
    <row r="53" s="1" customFormat="1" ht="16.5" customHeight="1">
      <c r="B53" s="47"/>
      <c r="C53" s="48"/>
      <c r="D53" s="48"/>
      <c r="E53" s="56" t="s">
        <v>2089</v>
      </c>
      <c r="F53" s="48"/>
      <c r="G53" s="48"/>
      <c r="H53" s="48"/>
      <c r="I53" s="158"/>
      <c r="J53" s="48"/>
      <c r="K53" s="52"/>
    </row>
    <row r="54" s="1" customFormat="1" ht="14.4" customHeight="1">
      <c r="B54" s="47"/>
      <c r="C54" s="41" t="s">
        <v>2090</v>
      </c>
      <c r="D54" s="48"/>
      <c r="E54" s="48"/>
      <c r="F54" s="48"/>
      <c r="G54" s="48"/>
      <c r="H54" s="48"/>
      <c r="I54" s="158"/>
      <c r="J54" s="48"/>
      <c r="K54" s="52"/>
    </row>
    <row r="55" s="1" customFormat="1" ht="17.25" customHeight="1">
      <c r="B55" s="47"/>
      <c r="C55" s="48"/>
      <c r="D55" s="48"/>
      <c r="E55" s="159" t="str">
        <f>E13</f>
        <v>D.2.4.3 - Vzduchotechnika</v>
      </c>
      <c r="F55" s="48"/>
      <c r="G55" s="48"/>
      <c r="H55" s="48"/>
      <c r="I55" s="158"/>
      <c r="J55" s="48"/>
      <c r="K55" s="52"/>
    </row>
    <row r="56" s="1" customFormat="1" ht="6.96" customHeight="1">
      <c r="B56" s="47"/>
      <c r="C56" s="48"/>
      <c r="D56" s="48"/>
      <c r="E56" s="48"/>
      <c r="F56" s="48"/>
      <c r="G56" s="48"/>
      <c r="H56" s="48"/>
      <c r="I56" s="158"/>
      <c r="J56" s="48"/>
      <c r="K56" s="52"/>
    </row>
    <row r="57" s="1" customFormat="1" ht="18" customHeight="1">
      <c r="B57" s="47"/>
      <c r="C57" s="41" t="s">
        <v>23</v>
      </c>
      <c r="D57" s="48"/>
      <c r="E57" s="48"/>
      <c r="F57" s="36" t="str">
        <f>F16</f>
        <v xml:space="preserve">Obec Řenče, č. p. 54, </v>
      </c>
      <c r="G57" s="48"/>
      <c r="H57" s="48"/>
      <c r="I57" s="160" t="s">
        <v>25</v>
      </c>
      <c r="J57" s="161" t="str">
        <f>IF(J16="","",J16)</f>
        <v>4. 9. 2018</v>
      </c>
      <c r="K57" s="52"/>
    </row>
    <row r="58" s="1" customFormat="1" ht="6.96" customHeight="1">
      <c r="B58" s="47"/>
      <c r="C58" s="48"/>
      <c r="D58" s="48"/>
      <c r="E58" s="48"/>
      <c r="F58" s="48"/>
      <c r="G58" s="48"/>
      <c r="H58" s="48"/>
      <c r="I58" s="158"/>
      <c r="J58" s="48"/>
      <c r="K58" s="52"/>
    </row>
    <row r="59" s="1" customFormat="1">
      <c r="B59" s="47"/>
      <c r="C59" s="41" t="s">
        <v>27</v>
      </c>
      <c r="D59" s="48"/>
      <c r="E59" s="48"/>
      <c r="F59" s="36" t="str">
        <f>E19</f>
        <v>Obec Řenče, Řenče 54, 334 01 Přeštice</v>
      </c>
      <c r="G59" s="48"/>
      <c r="H59" s="48"/>
      <c r="I59" s="160" t="s">
        <v>35</v>
      </c>
      <c r="J59" s="45" t="str">
        <f>E25</f>
        <v>INDBau DESIGN s r.o.,Houškova 1187/25,326 00 Plzen</v>
      </c>
      <c r="K59" s="52"/>
    </row>
    <row r="60" s="1" customFormat="1" ht="14.4" customHeight="1">
      <c r="B60" s="47"/>
      <c r="C60" s="41" t="s">
        <v>33</v>
      </c>
      <c r="D60" s="48"/>
      <c r="E60" s="48"/>
      <c r="F60" s="36" t="str">
        <f>IF(E22="","",E22)</f>
        <v/>
      </c>
      <c r="G60" s="48"/>
      <c r="H60" s="48"/>
      <c r="I60" s="158"/>
      <c r="J60" s="185"/>
      <c r="K60" s="52"/>
    </row>
    <row r="61" s="1" customFormat="1" ht="10.32" customHeight="1">
      <c r="B61" s="47"/>
      <c r="C61" s="48"/>
      <c r="D61" s="48"/>
      <c r="E61" s="48"/>
      <c r="F61" s="48"/>
      <c r="G61" s="48"/>
      <c r="H61" s="48"/>
      <c r="I61" s="158"/>
      <c r="J61" s="48"/>
      <c r="K61" s="52"/>
    </row>
    <row r="62" s="1" customFormat="1" ht="29.28" customHeight="1">
      <c r="B62" s="47"/>
      <c r="C62" s="186" t="s">
        <v>156</v>
      </c>
      <c r="D62" s="173"/>
      <c r="E62" s="173"/>
      <c r="F62" s="173"/>
      <c r="G62" s="173"/>
      <c r="H62" s="173"/>
      <c r="I62" s="187"/>
      <c r="J62" s="188" t="s">
        <v>157</v>
      </c>
      <c r="K62" s="189"/>
    </row>
    <row r="63" s="1" customFormat="1" ht="10.32" customHeight="1">
      <c r="B63" s="47"/>
      <c r="C63" s="48"/>
      <c r="D63" s="48"/>
      <c r="E63" s="48"/>
      <c r="F63" s="48"/>
      <c r="G63" s="48"/>
      <c r="H63" s="48"/>
      <c r="I63" s="158"/>
      <c r="J63" s="48"/>
      <c r="K63" s="52"/>
    </row>
    <row r="64" s="1" customFormat="1" ht="29.28" customHeight="1">
      <c r="B64" s="47"/>
      <c r="C64" s="190" t="s">
        <v>158</v>
      </c>
      <c r="D64" s="48"/>
      <c r="E64" s="48"/>
      <c r="F64" s="48"/>
      <c r="G64" s="48"/>
      <c r="H64" s="48"/>
      <c r="I64" s="158"/>
      <c r="J64" s="169">
        <f>J93</f>
        <v>0</v>
      </c>
      <c r="K64" s="52"/>
      <c r="AU64" s="25" t="s">
        <v>159</v>
      </c>
    </row>
    <row r="65" s="8" customFormat="1" ht="24.96" customHeight="1">
      <c r="B65" s="191"/>
      <c r="C65" s="192"/>
      <c r="D65" s="193" t="s">
        <v>2835</v>
      </c>
      <c r="E65" s="194"/>
      <c r="F65" s="194"/>
      <c r="G65" s="194"/>
      <c r="H65" s="194"/>
      <c r="I65" s="195"/>
      <c r="J65" s="196">
        <f>J94</f>
        <v>0</v>
      </c>
      <c r="K65" s="197"/>
    </row>
    <row r="66" s="9" customFormat="1" ht="19.92" customHeight="1">
      <c r="B66" s="198"/>
      <c r="C66" s="199"/>
      <c r="D66" s="200" t="s">
        <v>2836</v>
      </c>
      <c r="E66" s="201"/>
      <c r="F66" s="201"/>
      <c r="G66" s="201"/>
      <c r="H66" s="201"/>
      <c r="I66" s="202"/>
      <c r="J66" s="203">
        <f>J107</f>
        <v>0</v>
      </c>
      <c r="K66" s="204"/>
    </row>
    <row r="67" s="8" customFormat="1" ht="24.96" customHeight="1">
      <c r="B67" s="191"/>
      <c r="C67" s="192"/>
      <c r="D67" s="193" t="s">
        <v>2837</v>
      </c>
      <c r="E67" s="194"/>
      <c r="F67" s="194"/>
      <c r="G67" s="194"/>
      <c r="H67" s="194"/>
      <c r="I67" s="195"/>
      <c r="J67" s="196">
        <f>J111</f>
        <v>0</v>
      </c>
      <c r="K67" s="197"/>
    </row>
    <row r="68" s="8" customFormat="1" ht="24.96" customHeight="1">
      <c r="B68" s="191"/>
      <c r="C68" s="192"/>
      <c r="D68" s="193" t="s">
        <v>2838</v>
      </c>
      <c r="E68" s="194"/>
      <c r="F68" s="194"/>
      <c r="G68" s="194"/>
      <c r="H68" s="194"/>
      <c r="I68" s="195"/>
      <c r="J68" s="196">
        <f>J139</f>
        <v>0</v>
      </c>
      <c r="K68" s="197"/>
    </row>
    <row r="69" s="8" customFormat="1" ht="24.96" customHeight="1">
      <c r="B69" s="191"/>
      <c r="C69" s="192"/>
      <c r="D69" s="193" t="s">
        <v>2839</v>
      </c>
      <c r="E69" s="194"/>
      <c r="F69" s="194"/>
      <c r="G69" s="194"/>
      <c r="H69" s="194"/>
      <c r="I69" s="195"/>
      <c r="J69" s="196">
        <f>J149</f>
        <v>0</v>
      </c>
      <c r="K69" s="197"/>
    </row>
    <row r="70" s="1" customFormat="1" ht="21.84" customHeight="1">
      <c r="B70" s="47"/>
      <c r="C70" s="48"/>
      <c r="D70" s="48"/>
      <c r="E70" s="48"/>
      <c r="F70" s="48"/>
      <c r="G70" s="48"/>
      <c r="H70" s="48"/>
      <c r="I70" s="158"/>
      <c r="J70" s="48"/>
      <c r="K70" s="52"/>
    </row>
    <row r="71" s="1" customFormat="1" ht="6.96" customHeight="1">
      <c r="B71" s="68"/>
      <c r="C71" s="69"/>
      <c r="D71" s="69"/>
      <c r="E71" s="69"/>
      <c r="F71" s="69"/>
      <c r="G71" s="69"/>
      <c r="H71" s="69"/>
      <c r="I71" s="180"/>
      <c r="J71" s="69"/>
      <c r="K71" s="70"/>
    </row>
    <row r="75" s="1" customFormat="1" ht="6.96" customHeight="1">
      <c r="B75" s="71"/>
      <c r="C75" s="72"/>
      <c r="D75" s="72"/>
      <c r="E75" s="72"/>
      <c r="F75" s="72"/>
      <c r="G75" s="72"/>
      <c r="H75" s="72"/>
      <c r="I75" s="183"/>
      <c r="J75" s="72"/>
      <c r="K75" s="72"/>
      <c r="L75" s="73"/>
    </row>
    <row r="76" s="1" customFormat="1" ht="36.96" customHeight="1">
      <c r="B76" s="47"/>
      <c r="C76" s="74" t="s">
        <v>165</v>
      </c>
      <c r="D76" s="75"/>
      <c r="E76" s="75"/>
      <c r="F76" s="75"/>
      <c r="G76" s="75"/>
      <c r="H76" s="75"/>
      <c r="I76" s="205"/>
      <c r="J76" s="75"/>
      <c r="K76" s="75"/>
      <c r="L76" s="73"/>
    </row>
    <row r="77" s="1" customFormat="1" ht="6.96" customHeight="1">
      <c r="B77" s="47"/>
      <c r="C77" s="75"/>
      <c r="D77" s="75"/>
      <c r="E77" s="75"/>
      <c r="F77" s="75"/>
      <c r="G77" s="75"/>
      <c r="H77" s="75"/>
      <c r="I77" s="205"/>
      <c r="J77" s="75"/>
      <c r="K77" s="75"/>
      <c r="L77" s="73"/>
    </row>
    <row r="78" s="1" customFormat="1" ht="14.4" customHeight="1">
      <c r="B78" s="47"/>
      <c r="C78" s="77" t="s">
        <v>18</v>
      </c>
      <c r="D78" s="75"/>
      <c r="E78" s="75"/>
      <c r="F78" s="75"/>
      <c r="G78" s="75"/>
      <c r="H78" s="75"/>
      <c r="I78" s="205"/>
      <c r="J78" s="75"/>
      <c r="K78" s="75"/>
      <c r="L78" s="73"/>
    </row>
    <row r="79" s="1" customFormat="1" ht="16.5" customHeight="1">
      <c r="B79" s="47"/>
      <c r="C79" s="75"/>
      <c r="D79" s="75"/>
      <c r="E79" s="206" t="str">
        <f>E7</f>
        <v>Obec Řenče – Zóna za školou</v>
      </c>
      <c r="F79" s="77"/>
      <c r="G79" s="77"/>
      <c r="H79" s="77"/>
      <c r="I79" s="205"/>
      <c r="J79" s="75"/>
      <c r="K79" s="75"/>
      <c r="L79" s="73"/>
    </row>
    <row r="80">
      <c r="B80" s="29"/>
      <c r="C80" s="77" t="s">
        <v>152</v>
      </c>
      <c r="D80" s="297"/>
      <c r="E80" s="297"/>
      <c r="F80" s="297"/>
      <c r="G80" s="297"/>
      <c r="H80" s="297"/>
      <c r="I80" s="150"/>
      <c r="J80" s="297"/>
      <c r="K80" s="297"/>
      <c r="L80" s="298"/>
    </row>
    <row r="81" ht="16.5" customHeight="1">
      <c r="B81" s="29"/>
      <c r="C81" s="297"/>
      <c r="D81" s="297"/>
      <c r="E81" s="206" t="s">
        <v>318</v>
      </c>
      <c r="F81" s="297"/>
      <c r="G81" s="297"/>
      <c r="H81" s="297"/>
      <c r="I81" s="150"/>
      <c r="J81" s="297"/>
      <c r="K81" s="297"/>
      <c r="L81" s="298"/>
    </row>
    <row r="82">
      <c r="B82" s="29"/>
      <c r="C82" s="77" t="s">
        <v>319</v>
      </c>
      <c r="D82" s="297"/>
      <c r="E82" s="297"/>
      <c r="F82" s="297"/>
      <c r="G82" s="297"/>
      <c r="H82" s="297"/>
      <c r="I82" s="150"/>
      <c r="J82" s="297"/>
      <c r="K82" s="297"/>
      <c r="L82" s="298"/>
    </row>
    <row r="83" s="1" customFormat="1" ht="16.5" customHeight="1">
      <c r="B83" s="47"/>
      <c r="C83" s="75"/>
      <c r="D83" s="75"/>
      <c r="E83" s="313" t="s">
        <v>2089</v>
      </c>
      <c r="F83" s="75"/>
      <c r="G83" s="75"/>
      <c r="H83" s="75"/>
      <c r="I83" s="205"/>
      <c r="J83" s="75"/>
      <c r="K83" s="75"/>
      <c r="L83" s="73"/>
    </row>
    <row r="84" s="1" customFormat="1" ht="14.4" customHeight="1">
      <c r="B84" s="47"/>
      <c r="C84" s="77" t="s">
        <v>2090</v>
      </c>
      <c r="D84" s="75"/>
      <c r="E84" s="75"/>
      <c r="F84" s="75"/>
      <c r="G84" s="75"/>
      <c r="H84" s="75"/>
      <c r="I84" s="205"/>
      <c r="J84" s="75"/>
      <c r="K84" s="75"/>
      <c r="L84" s="73"/>
    </row>
    <row r="85" s="1" customFormat="1" ht="17.25" customHeight="1">
      <c r="B85" s="47"/>
      <c r="C85" s="75"/>
      <c r="D85" s="75"/>
      <c r="E85" s="83" t="str">
        <f>E13</f>
        <v>D.2.4.3 - Vzduchotechnika</v>
      </c>
      <c r="F85" s="75"/>
      <c r="G85" s="75"/>
      <c r="H85" s="75"/>
      <c r="I85" s="205"/>
      <c r="J85" s="75"/>
      <c r="K85" s="75"/>
      <c r="L85" s="73"/>
    </row>
    <row r="86" s="1" customFormat="1" ht="6.96" customHeight="1">
      <c r="B86" s="47"/>
      <c r="C86" s="75"/>
      <c r="D86" s="75"/>
      <c r="E86" s="75"/>
      <c r="F86" s="75"/>
      <c r="G86" s="75"/>
      <c r="H86" s="75"/>
      <c r="I86" s="205"/>
      <c r="J86" s="75"/>
      <c r="K86" s="75"/>
      <c r="L86" s="73"/>
    </row>
    <row r="87" s="1" customFormat="1" ht="18" customHeight="1">
      <c r="B87" s="47"/>
      <c r="C87" s="77" t="s">
        <v>23</v>
      </c>
      <c r="D87" s="75"/>
      <c r="E87" s="75"/>
      <c r="F87" s="207" t="str">
        <f>F16</f>
        <v xml:space="preserve">Obec Řenče, č. p. 54, </v>
      </c>
      <c r="G87" s="75"/>
      <c r="H87" s="75"/>
      <c r="I87" s="208" t="s">
        <v>25</v>
      </c>
      <c r="J87" s="86" t="str">
        <f>IF(J16="","",J16)</f>
        <v>4. 9. 2018</v>
      </c>
      <c r="K87" s="75"/>
      <c r="L87" s="73"/>
    </row>
    <row r="88" s="1" customFormat="1" ht="6.96" customHeight="1">
      <c r="B88" s="47"/>
      <c r="C88" s="75"/>
      <c r="D88" s="75"/>
      <c r="E88" s="75"/>
      <c r="F88" s="75"/>
      <c r="G88" s="75"/>
      <c r="H88" s="75"/>
      <c r="I88" s="205"/>
      <c r="J88" s="75"/>
      <c r="K88" s="75"/>
      <c r="L88" s="73"/>
    </row>
    <row r="89" s="1" customFormat="1">
      <c r="B89" s="47"/>
      <c r="C89" s="77" t="s">
        <v>27</v>
      </c>
      <c r="D89" s="75"/>
      <c r="E89" s="75"/>
      <c r="F89" s="207" t="str">
        <f>E19</f>
        <v>Obec Řenče, Řenče 54, 334 01 Přeštice</v>
      </c>
      <c r="G89" s="75"/>
      <c r="H89" s="75"/>
      <c r="I89" s="208" t="s">
        <v>35</v>
      </c>
      <c r="J89" s="207" t="str">
        <f>E25</f>
        <v>INDBau DESIGN s r.o.,Houškova 1187/25,326 00 Plzen</v>
      </c>
      <c r="K89" s="75"/>
      <c r="L89" s="73"/>
    </row>
    <row r="90" s="1" customFormat="1" ht="14.4" customHeight="1">
      <c r="B90" s="47"/>
      <c r="C90" s="77" t="s">
        <v>33</v>
      </c>
      <c r="D90" s="75"/>
      <c r="E90" s="75"/>
      <c r="F90" s="207" t="str">
        <f>IF(E22="","",E22)</f>
        <v/>
      </c>
      <c r="G90" s="75"/>
      <c r="H90" s="75"/>
      <c r="I90" s="205"/>
      <c r="J90" s="75"/>
      <c r="K90" s="75"/>
      <c r="L90" s="73"/>
    </row>
    <row r="91" s="1" customFormat="1" ht="10.32" customHeight="1">
      <c r="B91" s="47"/>
      <c r="C91" s="75"/>
      <c r="D91" s="75"/>
      <c r="E91" s="75"/>
      <c r="F91" s="75"/>
      <c r="G91" s="75"/>
      <c r="H91" s="75"/>
      <c r="I91" s="205"/>
      <c r="J91" s="75"/>
      <c r="K91" s="75"/>
      <c r="L91" s="73"/>
    </row>
    <row r="92" s="10" customFormat="1" ht="29.28" customHeight="1">
      <c r="B92" s="209"/>
      <c r="C92" s="210" t="s">
        <v>166</v>
      </c>
      <c r="D92" s="211" t="s">
        <v>60</v>
      </c>
      <c r="E92" s="211" t="s">
        <v>56</v>
      </c>
      <c r="F92" s="211" t="s">
        <v>167</v>
      </c>
      <c r="G92" s="211" t="s">
        <v>168</v>
      </c>
      <c r="H92" s="211" t="s">
        <v>169</v>
      </c>
      <c r="I92" s="212" t="s">
        <v>170</v>
      </c>
      <c r="J92" s="211" t="s">
        <v>157</v>
      </c>
      <c r="K92" s="213" t="s">
        <v>171</v>
      </c>
      <c r="L92" s="214"/>
      <c r="M92" s="103" t="s">
        <v>172</v>
      </c>
      <c r="N92" s="104" t="s">
        <v>45</v>
      </c>
      <c r="O92" s="104" t="s">
        <v>173</v>
      </c>
      <c r="P92" s="104" t="s">
        <v>174</v>
      </c>
      <c r="Q92" s="104" t="s">
        <v>175</v>
      </c>
      <c r="R92" s="104" t="s">
        <v>176</v>
      </c>
      <c r="S92" s="104" t="s">
        <v>177</v>
      </c>
      <c r="T92" s="105" t="s">
        <v>178</v>
      </c>
    </row>
    <row r="93" s="1" customFormat="1" ht="29.28" customHeight="1">
      <c r="B93" s="47"/>
      <c r="C93" s="109" t="s">
        <v>158</v>
      </c>
      <c r="D93" s="75"/>
      <c r="E93" s="75"/>
      <c r="F93" s="75"/>
      <c r="G93" s="75"/>
      <c r="H93" s="75"/>
      <c r="I93" s="205"/>
      <c r="J93" s="215">
        <f>BK93</f>
        <v>0</v>
      </c>
      <c r="K93" s="75"/>
      <c r="L93" s="73"/>
      <c r="M93" s="106"/>
      <c r="N93" s="107"/>
      <c r="O93" s="107"/>
      <c r="P93" s="216">
        <f>P94+P111+P139+P149</f>
        <v>0</v>
      </c>
      <c r="Q93" s="107"/>
      <c r="R93" s="216">
        <f>R94+R111+R139+R149</f>
        <v>0</v>
      </c>
      <c r="S93" s="107"/>
      <c r="T93" s="217">
        <f>T94+T111+T139+T149</f>
        <v>0</v>
      </c>
      <c r="AT93" s="25" t="s">
        <v>74</v>
      </c>
      <c r="AU93" s="25" t="s">
        <v>159</v>
      </c>
      <c r="BK93" s="218">
        <f>BK94+BK111+BK139+BK149</f>
        <v>0</v>
      </c>
    </row>
    <row r="94" s="11" customFormat="1" ht="37.44" customHeight="1">
      <c r="B94" s="219"/>
      <c r="C94" s="220"/>
      <c r="D94" s="221" t="s">
        <v>74</v>
      </c>
      <c r="E94" s="222" t="s">
        <v>2840</v>
      </c>
      <c r="F94" s="222" t="s">
        <v>2841</v>
      </c>
      <c r="G94" s="220"/>
      <c r="H94" s="220"/>
      <c r="I94" s="223"/>
      <c r="J94" s="224">
        <f>BK94</f>
        <v>0</v>
      </c>
      <c r="K94" s="220"/>
      <c r="L94" s="225"/>
      <c r="M94" s="226"/>
      <c r="N94" s="227"/>
      <c r="O94" s="227"/>
      <c r="P94" s="228">
        <f>P95+SUM(P96:P107)</f>
        <v>0</v>
      </c>
      <c r="Q94" s="227"/>
      <c r="R94" s="228">
        <f>R95+SUM(R96:R107)</f>
        <v>0</v>
      </c>
      <c r="S94" s="227"/>
      <c r="T94" s="229">
        <f>T95+SUM(T96:T107)</f>
        <v>0</v>
      </c>
      <c r="AR94" s="230" t="s">
        <v>83</v>
      </c>
      <c r="AT94" s="231" t="s">
        <v>74</v>
      </c>
      <c r="AU94" s="231" t="s">
        <v>75</v>
      </c>
      <c r="AY94" s="230" t="s">
        <v>182</v>
      </c>
      <c r="BK94" s="232">
        <f>BK95+SUM(BK96:BK107)</f>
        <v>0</v>
      </c>
    </row>
    <row r="95" s="1" customFormat="1" ht="38.25" customHeight="1">
      <c r="B95" s="47"/>
      <c r="C95" s="235" t="s">
        <v>83</v>
      </c>
      <c r="D95" s="235" t="s">
        <v>185</v>
      </c>
      <c r="E95" s="236" t="s">
        <v>2842</v>
      </c>
      <c r="F95" s="237" t="s">
        <v>2843</v>
      </c>
      <c r="G95" s="238" t="s">
        <v>1210</v>
      </c>
      <c r="H95" s="239">
        <v>1</v>
      </c>
      <c r="I95" s="240"/>
      <c r="J95" s="241">
        <f>ROUND(I95*H95,2)</f>
        <v>0</v>
      </c>
      <c r="K95" s="237" t="s">
        <v>21</v>
      </c>
      <c r="L95" s="73"/>
      <c r="M95" s="242" t="s">
        <v>21</v>
      </c>
      <c r="N95" s="243" t="s">
        <v>46</v>
      </c>
      <c r="O95" s="48"/>
      <c r="P95" s="244">
        <f>O95*H95</f>
        <v>0</v>
      </c>
      <c r="Q95" s="244">
        <v>0</v>
      </c>
      <c r="R95" s="244">
        <f>Q95*H95</f>
        <v>0</v>
      </c>
      <c r="S95" s="244">
        <v>0</v>
      </c>
      <c r="T95" s="245">
        <f>S95*H95</f>
        <v>0</v>
      </c>
      <c r="AR95" s="25" t="s">
        <v>198</v>
      </c>
      <c r="AT95" s="25" t="s">
        <v>185</v>
      </c>
      <c r="AU95" s="25" t="s">
        <v>83</v>
      </c>
      <c r="AY95" s="25" t="s">
        <v>182</v>
      </c>
      <c r="BE95" s="246">
        <f>IF(N95="základní",J95,0)</f>
        <v>0</v>
      </c>
      <c r="BF95" s="246">
        <f>IF(N95="snížená",J95,0)</f>
        <v>0</v>
      </c>
      <c r="BG95" s="246">
        <f>IF(N95="zákl. přenesená",J95,0)</f>
        <v>0</v>
      </c>
      <c r="BH95" s="246">
        <f>IF(N95="sníž. přenesená",J95,0)</f>
        <v>0</v>
      </c>
      <c r="BI95" s="246">
        <f>IF(N95="nulová",J95,0)</f>
        <v>0</v>
      </c>
      <c r="BJ95" s="25" t="s">
        <v>83</v>
      </c>
      <c r="BK95" s="246">
        <f>ROUND(I95*H95,2)</f>
        <v>0</v>
      </c>
      <c r="BL95" s="25" t="s">
        <v>198</v>
      </c>
      <c r="BM95" s="25" t="s">
        <v>85</v>
      </c>
    </row>
    <row r="96" s="1" customFormat="1" ht="51" customHeight="1">
      <c r="B96" s="47"/>
      <c r="C96" s="235" t="s">
        <v>83</v>
      </c>
      <c r="D96" s="235" t="s">
        <v>185</v>
      </c>
      <c r="E96" s="236" t="s">
        <v>2844</v>
      </c>
      <c r="F96" s="237" t="s">
        <v>2845</v>
      </c>
      <c r="G96" s="238" t="s">
        <v>1210</v>
      </c>
      <c r="H96" s="239">
        <v>2</v>
      </c>
      <c r="I96" s="240"/>
      <c r="J96" s="241">
        <f>ROUND(I96*H96,2)</f>
        <v>0</v>
      </c>
      <c r="K96" s="237" t="s">
        <v>21</v>
      </c>
      <c r="L96" s="73"/>
      <c r="M96" s="242" t="s">
        <v>21</v>
      </c>
      <c r="N96" s="243" t="s">
        <v>46</v>
      </c>
      <c r="O96" s="48"/>
      <c r="P96" s="244">
        <f>O96*H96</f>
        <v>0</v>
      </c>
      <c r="Q96" s="244">
        <v>0</v>
      </c>
      <c r="R96" s="244">
        <f>Q96*H96</f>
        <v>0</v>
      </c>
      <c r="S96" s="244">
        <v>0</v>
      </c>
      <c r="T96" s="245">
        <f>S96*H96</f>
        <v>0</v>
      </c>
      <c r="AR96" s="25" t="s">
        <v>198</v>
      </c>
      <c r="AT96" s="25" t="s">
        <v>185</v>
      </c>
      <c r="AU96" s="25" t="s">
        <v>83</v>
      </c>
      <c r="AY96" s="25" t="s">
        <v>182</v>
      </c>
      <c r="BE96" s="246">
        <f>IF(N96="základní",J96,0)</f>
        <v>0</v>
      </c>
      <c r="BF96" s="246">
        <f>IF(N96="snížená",J96,0)</f>
        <v>0</v>
      </c>
      <c r="BG96" s="246">
        <f>IF(N96="zákl. přenesená",J96,0)</f>
        <v>0</v>
      </c>
      <c r="BH96" s="246">
        <f>IF(N96="sníž. přenesená",J96,0)</f>
        <v>0</v>
      </c>
      <c r="BI96" s="246">
        <f>IF(N96="nulová",J96,0)</f>
        <v>0</v>
      </c>
      <c r="BJ96" s="25" t="s">
        <v>83</v>
      </c>
      <c r="BK96" s="246">
        <f>ROUND(I96*H96,2)</f>
        <v>0</v>
      </c>
      <c r="BL96" s="25" t="s">
        <v>198</v>
      </c>
      <c r="BM96" s="25" t="s">
        <v>198</v>
      </c>
    </row>
    <row r="97" s="1" customFormat="1" ht="51" customHeight="1">
      <c r="B97" s="47"/>
      <c r="C97" s="235" t="s">
        <v>83</v>
      </c>
      <c r="D97" s="235" t="s">
        <v>185</v>
      </c>
      <c r="E97" s="236" t="s">
        <v>2846</v>
      </c>
      <c r="F97" s="237" t="s">
        <v>2847</v>
      </c>
      <c r="G97" s="238" t="s">
        <v>1210</v>
      </c>
      <c r="H97" s="239">
        <v>1</v>
      </c>
      <c r="I97" s="240"/>
      <c r="J97" s="241">
        <f>ROUND(I97*H97,2)</f>
        <v>0</v>
      </c>
      <c r="K97" s="237" t="s">
        <v>21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83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207</v>
      </c>
    </row>
    <row r="98" s="1" customFormat="1" ht="51" customHeight="1">
      <c r="B98" s="47"/>
      <c r="C98" s="235" t="s">
        <v>83</v>
      </c>
      <c r="D98" s="235" t="s">
        <v>185</v>
      </c>
      <c r="E98" s="236" t="s">
        <v>2848</v>
      </c>
      <c r="F98" s="237" t="s">
        <v>2849</v>
      </c>
      <c r="G98" s="238" t="s">
        <v>1210</v>
      </c>
      <c r="H98" s="239">
        <v>2</v>
      </c>
      <c r="I98" s="240"/>
      <c r="J98" s="241">
        <f>ROUND(I98*H98,2)</f>
        <v>0</v>
      </c>
      <c r="K98" s="237" t="s">
        <v>21</v>
      </c>
      <c r="L98" s="73"/>
      <c r="M98" s="242" t="s">
        <v>21</v>
      </c>
      <c r="N98" s="243" t="s">
        <v>46</v>
      </c>
      <c r="O98" s="48"/>
      <c r="P98" s="244">
        <f>O98*H98</f>
        <v>0</v>
      </c>
      <c r="Q98" s="244">
        <v>0</v>
      </c>
      <c r="R98" s="244">
        <f>Q98*H98</f>
        <v>0</v>
      </c>
      <c r="S98" s="244">
        <v>0</v>
      </c>
      <c r="T98" s="245">
        <f>S98*H98</f>
        <v>0</v>
      </c>
      <c r="AR98" s="25" t="s">
        <v>198</v>
      </c>
      <c r="AT98" s="25" t="s">
        <v>185</v>
      </c>
      <c r="AU98" s="25" t="s">
        <v>83</v>
      </c>
      <c r="AY98" s="25" t="s">
        <v>182</v>
      </c>
      <c r="BE98" s="246">
        <f>IF(N98="základní",J98,0)</f>
        <v>0</v>
      </c>
      <c r="BF98" s="246">
        <f>IF(N98="snížená",J98,0)</f>
        <v>0</v>
      </c>
      <c r="BG98" s="246">
        <f>IF(N98="zákl. přenesená",J98,0)</f>
        <v>0</v>
      </c>
      <c r="BH98" s="246">
        <f>IF(N98="sníž. přenesená",J98,0)</f>
        <v>0</v>
      </c>
      <c r="BI98" s="246">
        <f>IF(N98="nulová",J98,0)</f>
        <v>0</v>
      </c>
      <c r="BJ98" s="25" t="s">
        <v>83</v>
      </c>
      <c r="BK98" s="246">
        <f>ROUND(I98*H98,2)</f>
        <v>0</v>
      </c>
      <c r="BL98" s="25" t="s">
        <v>198</v>
      </c>
      <c r="BM98" s="25" t="s">
        <v>215</v>
      </c>
    </row>
    <row r="99" s="1" customFormat="1" ht="16.5" customHeight="1">
      <c r="B99" s="47"/>
      <c r="C99" s="235" t="s">
        <v>85</v>
      </c>
      <c r="D99" s="235" t="s">
        <v>185</v>
      </c>
      <c r="E99" s="236" t="s">
        <v>2850</v>
      </c>
      <c r="F99" s="237" t="s">
        <v>2851</v>
      </c>
      <c r="G99" s="238" t="s">
        <v>1210</v>
      </c>
      <c r="H99" s="239">
        <v>1</v>
      </c>
      <c r="I99" s="240"/>
      <c r="J99" s="241">
        <f>ROUND(I99*H99,2)</f>
        <v>0</v>
      </c>
      <c r="K99" s="237" t="s">
        <v>21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83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223</v>
      </c>
    </row>
    <row r="100" s="1" customFormat="1" ht="38.25" customHeight="1">
      <c r="B100" s="47"/>
      <c r="C100" s="235" t="s">
        <v>85</v>
      </c>
      <c r="D100" s="235" t="s">
        <v>185</v>
      </c>
      <c r="E100" s="236" t="s">
        <v>2852</v>
      </c>
      <c r="F100" s="237" t="s">
        <v>2853</v>
      </c>
      <c r="G100" s="238" t="s">
        <v>1210</v>
      </c>
      <c r="H100" s="239">
        <v>10</v>
      </c>
      <c r="I100" s="240"/>
      <c r="J100" s="241">
        <f>ROUND(I100*H100,2)</f>
        <v>0</v>
      </c>
      <c r="K100" s="237" t="s">
        <v>21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83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233</v>
      </c>
    </row>
    <row r="101" s="1" customFormat="1" ht="16.5" customHeight="1">
      <c r="B101" s="47"/>
      <c r="C101" s="235" t="s">
        <v>85</v>
      </c>
      <c r="D101" s="235" t="s">
        <v>185</v>
      </c>
      <c r="E101" s="236" t="s">
        <v>2854</v>
      </c>
      <c r="F101" s="237" t="s">
        <v>2855</v>
      </c>
      <c r="G101" s="238" t="s">
        <v>1210</v>
      </c>
      <c r="H101" s="239">
        <v>9</v>
      </c>
      <c r="I101" s="240"/>
      <c r="J101" s="241">
        <f>ROUND(I101*H101,2)</f>
        <v>0</v>
      </c>
      <c r="K101" s="237" t="s">
        <v>21</v>
      </c>
      <c r="L101" s="73"/>
      <c r="M101" s="242" t="s">
        <v>21</v>
      </c>
      <c r="N101" s="243" t="s">
        <v>46</v>
      </c>
      <c r="O101" s="48"/>
      <c r="P101" s="244">
        <f>O101*H101</f>
        <v>0</v>
      </c>
      <c r="Q101" s="244">
        <v>0</v>
      </c>
      <c r="R101" s="244">
        <f>Q101*H101</f>
        <v>0</v>
      </c>
      <c r="S101" s="244">
        <v>0</v>
      </c>
      <c r="T101" s="245">
        <f>S101*H101</f>
        <v>0</v>
      </c>
      <c r="AR101" s="25" t="s">
        <v>198</v>
      </c>
      <c r="AT101" s="25" t="s">
        <v>185</v>
      </c>
      <c r="AU101" s="25" t="s">
        <v>83</v>
      </c>
      <c r="AY101" s="25" t="s">
        <v>182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5" t="s">
        <v>83</v>
      </c>
      <c r="BK101" s="246">
        <f>ROUND(I101*H101,2)</f>
        <v>0</v>
      </c>
      <c r="BL101" s="25" t="s">
        <v>198</v>
      </c>
      <c r="BM101" s="25" t="s">
        <v>313</v>
      </c>
    </row>
    <row r="102" s="1" customFormat="1" ht="16.5" customHeight="1">
      <c r="B102" s="47"/>
      <c r="C102" s="235" t="s">
        <v>85</v>
      </c>
      <c r="D102" s="235" t="s">
        <v>185</v>
      </c>
      <c r="E102" s="236" t="s">
        <v>2856</v>
      </c>
      <c r="F102" s="237" t="s">
        <v>2857</v>
      </c>
      <c r="G102" s="238" t="s">
        <v>1210</v>
      </c>
      <c r="H102" s="239">
        <v>2</v>
      </c>
      <c r="I102" s="240"/>
      <c r="J102" s="241">
        <f>ROUND(I102*H102,2)</f>
        <v>0</v>
      </c>
      <c r="K102" s="237" t="s">
        <v>21</v>
      </c>
      <c r="L102" s="73"/>
      <c r="M102" s="242" t="s">
        <v>21</v>
      </c>
      <c r="N102" s="243" t="s">
        <v>46</v>
      </c>
      <c r="O102" s="48"/>
      <c r="P102" s="244">
        <f>O102*H102</f>
        <v>0</v>
      </c>
      <c r="Q102" s="244">
        <v>0</v>
      </c>
      <c r="R102" s="244">
        <f>Q102*H102</f>
        <v>0</v>
      </c>
      <c r="S102" s="244">
        <v>0</v>
      </c>
      <c r="T102" s="245">
        <f>S102*H102</f>
        <v>0</v>
      </c>
      <c r="AR102" s="25" t="s">
        <v>198</v>
      </c>
      <c r="AT102" s="25" t="s">
        <v>185</v>
      </c>
      <c r="AU102" s="25" t="s">
        <v>83</v>
      </c>
      <c r="AY102" s="25" t="s">
        <v>182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5" t="s">
        <v>83</v>
      </c>
      <c r="BK102" s="246">
        <f>ROUND(I102*H102,2)</f>
        <v>0</v>
      </c>
      <c r="BL102" s="25" t="s">
        <v>198</v>
      </c>
      <c r="BM102" s="25" t="s">
        <v>430</v>
      </c>
    </row>
    <row r="103" s="1" customFormat="1" ht="25.5" customHeight="1">
      <c r="B103" s="47"/>
      <c r="C103" s="235" t="s">
        <v>85</v>
      </c>
      <c r="D103" s="235" t="s">
        <v>185</v>
      </c>
      <c r="E103" s="236" t="s">
        <v>2858</v>
      </c>
      <c r="F103" s="237" t="s">
        <v>2859</v>
      </c>
      <c r="G103" s="238" t="s">
        <v>1210</v>
      </c>
      <c r="H103" s="239">
        <v>1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83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444</v>
      </c>
    </row>
    <row r="104" s="1" customFormat="1" ht="16.5" customHeight="1">
      <c r="B104" s="47"/>
      <c r="C104" s="235" t="s">
        <v>83</v>
      </c>
      <c r="D104" s="235" t="s">
        <v>185</v>
      </c>
      <c r="E104" s="236" t="s">
        <v>2860</v>
      </c>
      <c r="F104" s="237" t="s">
        <v>2861</v>
      </c>
      <c r="G104" s="238" t="s">
        <v>2862</v>
      </c>
      <c r="H104" s="239">
        <v>4</v>
      </c>
      <c r="I104" s="240"/>
      <c r="J104" s="241">
        <f>ROUND(I104*H104,2)</f>
        <v>0</v>
      </c>
      <c r="K104" s="237" t="s">
        <v>21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198</v>
      </c>
      <c r="AT104" s="25" t="s">
        <v>185</v>
      </c>
      <c r="AU104" s="25" t="s">
        <v>83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198</v>
      </c>
      <c r="BM104" s="25" t="s">
        <v>455</v>
      </c>
    </row>
    <row r="105" s="1" customFormat="1" ht="16.5" customHeight="1">
      <c r="B105" s="47"/>
      <c r="C105" s="235" t="s">
        <v>83</v>
      </c>
      <c r="D105" s="235" t="s">
        <v>185</v>
      </c>
      <c r="E105" s="236" t="s">
        <v>2863</v>
      </c>
      <c r="F105" s="237" t="s">
        <v>2864</v>
      </c>
      <c r="G105" s="238" t="s">
        <v>2862</v>
      </c>
      <c r="H105" s="239">
        <v>28</v>
      </c>
      <c r="I105" s="240"/>
      <c r="J105" s="241">
        <f>ROUND(I105*H105,2)</f>
        <v>0</v>
      </c>
      <c r="K105" s="237" t="s">
        <v>21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83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464</v>
      </c>
    </row>
    <row r="106" s="1" customFormat="1" ht="16.5" customHeight="1">
      <c r="B106" s="47"/>
      <c r="C106" s="235" t="s">
        <v>83</v>
      </c>
      <c r="D106" s="235" t="s">
        <v>185</v>
      </c>
      <c r="E106" s="236" t="s">
        <v>2865</v>
      </c>
      <c r="F106" s="237" t="s">
        <v>2866</v>
      </c>
      <c r="G106" s="238" t="s">
        <v>1210</v>
      </c>
      <c r="H106" s="239">
        <v>10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83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476</v>
      </c>
    </row>
    <row r="107" s="11" customFormat="1" ht="29.88" customHeight="1">
      <c r="B107" s="219"/>
      <c r="C107" s="220"/>
      <c r="D107" s="221" t="s">
        <v>74</v>
      </c>
      <c r="E107" s="233" t="s">
        <v>2867</v>
      </c>
      <c r="F107" s="233" t="s">
        <v>2868</v>
      </c>
      <c r="G107" s="220"/>
      <c r="H107" s="220"/>
      <c r="I107" s="223"/>
      <c r="J107" s="234">
        <f>BK107</f>
        <v>0</v>
      </c>
      <c r="K107" s="220"/>
      <c r="L107" s="225"/>
      <c r="M107" s="226"/>
      <c r="N107" s="227"/>
      <c r="O107" s="227"/>
      <c r="P107" s="228">
        <f>SUM(P108:P110)</f>
        <v>0</v>
      </c>
      <c r="Q107" s="227"/>
      <c r="R107" s="228">
        <f>SUM(R108:R110)</f>
        <v>0</v>
      </c>
      <c r="S107" s="227"/>
      <c r="T107" s="229">
        <f>SUM(T108:T110)</f>
        <v>0</v>
      </c>
      <c r="AR107" s="230" t="s">
        <v>83</v>
      </c>
      <c r="AT107" s="231" t="s">
        <v>74</v>
      </c>
      <c r="AU107" s="231" t="s">
        <v>83</v>
      </c>
      <c r="AY107" s="230" t="s">
        <v>182</v>
      </c>
      <c r="BK107" s="232">
        <f>SUM(BK108:BK110)</f>
        <v>0</v>
      </c>
    </row>
    <row r="108" s="1" customFormat="1" ht="16.5" customHeight="1">
      <c r="B108" s="47"/>
      <c r="C108" s="235" t="s">
        <v>83</v>
      </c>
      <c r="D108" s="235" t="s">
        <v>185</v>
      </c>
      <c r="E108" s="236" t="s">
        <v>2869</v>
      </c>
      <c r="F108" s="237" t="s">
        <v>2870</v>
      </c>
      <c r="G108" s="238" t="s">
        <v>2862</v>
      </c>
      <c r="H108" s="239">
        <v>3</v>
      </c>
      <c r="I108" s="240"/>
      <c r="J108" s="241">
        <f>ROUND(I108*H108,2)</f>
        <v>0</v>
      </c>
      <c r="K108" s="237" t="s">
        <v>21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</v>
      </c>
      <c r="R108" s="244">
        <f>Q108*H108</f>
        <v>0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85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491</v>
      </c>
    </row>
    <row r="109" s="1" customFormat="1" ht="16.5" customHeight="1">
      <c r="B109" s="47"/>
      <c r="C109" s="235" t="s">
        <v>83</v>
      </c>
      <c r="D109" s="235" t="s">
        <v>185</v>
      </c>
      <c r="E109" s="236" t="s">
        <v>2871</v>
      </c>
      <c r="F109" s="237" t="s">
        <v>2872</v>
      </c>
      <c r="G109" s="238" t="s">
        <v>2862</v>
      </c>
      <c r="H109" s="239">
        <v>20</v>
      </c>
      <c r="I109" s="240"/>
      <c r="J109" s="241">
        <f>ROUND(I109*H109,2)</f>
        <v>0</v>
      </c>
      <c r="K109" s="237" t="s">
        <v>21</v>
      </c>
      <c r="L109" s="73"/>
      <c r="M109" s="242" t="s">
        <v>21</v>
      </c>
      <c r="N109" s="243" t="s">
        <v>46</v>
      </c>
      <c r="O109" s="48"/>
      <c r="P109" s="244">
        <f>O109*H109</f>
        <v>0</v>
      </c>
      <c r="Q109" s="244">
        <v>0</v>
      </c>
      <c r="R109" s="244">
        <f>Q109*H109</f>
        <v>0</v>
      </c>
      <c r="S109" s="244">
        <v>0</v>
      </c>
      <c r="T109" s="245">
        <f>S109*H109</f>
        <v>0</v>
      </c>
      <c r="AR109" s="25" t="s">
        <v>198</v>
      </c>
      <c r="AT109" s="25" t="s">
        <v>185</v>
      </c>
      <c r="AU109" s="25" t="s">
        <v>85</v>
      </c>
      <c r="AY109" s="25" t="s">
        <v>182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5" t="s">
        <v>83</v>
      </c>
      <c r="BK109" s="246">
        <f>ROUND(I109*H109,2)</f>
        <v>0</v>
      </c>
      <c r="BL109" s="25" t="s">
        <v>198</v>
      </c>
      <c r="BM109" s="25" t="s">
        <v>503</v>
      </c>
    </row>
    <row r="110" s="1" customFormat="1" ht="51" customHeight="1">
      <c r="B110" s="47"/>
      <c r="C110" s="235" t="s">
        <v>83</v>
      </c>
      <c r="D110" s="235" t="s">
        <v>185</v>
      </c>
      <c r="E110" s="236" t="s">
        <v>2873</v>
      </c>
      <c r="F110" s="237" t="s">
        <v>2874</v>
      </c>
      <c r="G110" s="238" t="s">
        <v>250</v>
      </c>
      <c r="H110" s="239">
        <v>60</v>
      </c>
      <c r="I110" s="240"/>
      <c r="J110" s="241">
        <f>ROUND(I110*H110,2)</f>
        <v>0</v>
      </c>
      <c r="K110" s="237" t="s">
        <v>21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198</v>
      </c>
      <c r="AT110" s="25" t="s">
        <v>185</v>
      </c>
      <c r="AU110" s="25" t="s">
        <v>85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198</v>
      </c>
      <c r="BM110" s="25" t="s">
        <v>517</v>
      </c>
    </row>
    <row r="111" s="11" customFormat="1" ht="37.44" customHeight="1">
      <c r="B111" s="219"/>
      <c r="C111" s="220"/>
      <c r="D111" s="221" t="s">
        <v>74</v>
      </c>
      <c r="E111" s="222" t="s">
        <v>2875</v>
      </c>
      <c r="F111" s="222" t="s">
        <v>2876</v>
      </c>
      <c r="G111" s="220"/>
      <c r="H111" s="220"/>
      <c r="I111" s="223"/>
      <c r="J111" s="224">
        <f>BK111</f>
        <v>0</v>
      </c>
      <c r="K111" s="220"/>
      <c r="L111" s="225"/>
      <c r="M111" s="226"/>
      <c r="N111" s="227"/>
      <c r="O111" s="227"/>
      <c r="P111" s="228">
        <f>SUM(P112:P138)</f>
        <v>0</v>
      </c>
      <c r="Q111" s="227"/>
      <c r="R111" s="228">
        <f>SUM(R112:R138)</f>
        <v>0</v>
      </c>
      <c r="S111" s="227"/>
      <c r="T111" s="229">
        <f>SUM(T112:T138)</f>
        <v>0</v>
      </c>
      <c r="AR111" s="230" t="s">
        <v>83</v>
      </c>
      <c r="AT111" s="231" t="s">
        <v>74</v>
      </c>
      <c r="AU111" s="231" t="s">
        <v>75</v>
      </c>
      <c r="AY111" s="230" t="s">
        <v>182</v>
      </c>
      <c r="BK111" s="232">
        <f>SUM(BK112:BK138)</f>
        <v>0</v>
      </c>
    </row>
    <row r="112" s="1" customFormat="1" ht="38.25" customHeight="1">
      <c r="B112" s="47"/>
      <c r="C112" s="235" t="s">
        <v>85</v>
      </c>
      <c r="D112" s="235" t="s">
        <v>185</v>
      </c>
      <c r="E112" s="236" t="s">
        <v>2877</v>
      </c>
      <c r="F112" s="237" t="s">
        <v>2878</v>
      </c>
      <c r="G112" s="238" t="s">
        <v>1210</v>
      </c>
      <c r="H112" s="239">
        <v>3</v>
      </c>
      <c r="I112" s="240"/>
      <c r="J112" s="241">
        <f>ROUND(I112*H112,2)</f>
        <v>0</v>
      </c>
      <c r="K112" s="237" t="s">
        <v>21</v>
      </c>
      <c r="L112" s="73"/>
      <c r="M112" s="242" t="s">
        <v>21</v>
      </c>
      <c r="N112" s="243" t="s">
        <v>46</v>
      </c>
      <c r="O112" s="48"/>
      <c r="P112" s="244">
        <f>O112*H112</f>
        <v>0</v>
      </c>
      <c r="Q112" s="244">
        <v>0</v>
      </c>
      <c r="R112" s="244">
        <f>Q112*H112</f>
        <v>0</v>
      </c>
      <c r="S112" s="244">
        <v>0</v>
      </c>
      <c r="T112" s="245">
        <f>S112*H112</f>
        <v>0</v>
      </c>
      <c r="AR112" s="25" t="s">
        <v>198</v>
      </c>
      <c r="AT112" s="25" t="s">
        <v>185</v>
      </c>
      <c r="AU112" s="25" t="s">
        <v>83</v>
      </c>
      <c r="AY112" s="25" t="s">
        <v>182</v>
      </c>
      <c r="BE112" s="246">
        <f>IF(N112="základní",J112,0)</f>
        <v>0</v>
      </c>
      <c r="BF112" s="246">
        <f>IF(N112="snížená",J112,0)</f>
        <v>0</v>
      </c>
      <c r="BG112" s="246">
        <f>IF(N112="zákl. přenesená",J112,0)</f>
        <v>0</v>
      </c>
      <c r="BH112" s="246">
        <f>IF(N112="sníž. přenesená",J112,0)</f>
        <v>0</v>
      </c>
      <c r="BI112" s="246">
        <f>IF(N112="nulová",J112,0)</f>
        <v>0</v>
      </c>
      <c r="BJ112" s="25" t="s">
        <v>83</v>
      </c>
      <c r="BK112" s="246">
        <f>ROUND(I112*H112,2)</f>
        <v>0</v>
      </c>
      <c r="BL112" s="25" t="s">
        <v>198</v>
      </c>
      <c r="BM112" s="25" t="s">
        <v>534</v>
      </c>
    </row>
    <row r="113" s="1" customFormat="1" ht="16.5" customHeight="1">
      <c r="B113" s="47"/>
      <c r="C113" s="235" t="s">
        <v>85</v>
      </c>
      <c r="D113" s="235" t="s">
        <v>185</v>
      </c>
      <c r="E113" s="236" t="s">
        <v>2879</v>
      </c>
      <c r="F113" s="237" t="s">
        <v>2880</v>
      </c>
      <c r="G113" s="238" t="s">
        <v>1210</v>
      </c>
      <c r="H113" s="239">
        <v>3</v>
      </c>
      <c r="I113" s="240"/>
      <c r="J113" s="241">
        <f>ROUND(I113*H113,2)</f>
        <v>0</v>
      </c>
      <c r="K113" s="237" t="s">
        <v>21</v>
      </c>
      <c r="L113" s="73"/>
      <c r="M113" s="242" t="s">
        <v>21</v>
      </c>
      <c r="N113" s="243" t="s">
        <v>46</v>
      </c>
      <c r="O113" s="48"/>
      <c r="P113" s="244">
        <f>O113*H113</f>
        <v>0</v>
      </c>
      <c r="Q113" s="244">
        <v>0</v>
      </c>
      <c r="R113" s="244">
        <f>Q113*H113</f>
        <v>0</v>
      </c>
      <c r="S113" s="244">
        <v>0</v>
      </c>
      <c r="T113" s="245">
        <f>S113*H113</f>
        <v>0</v>
      </c>
      <c r="AR113" s="25" t="s">
        <v>198</v>
      </c>
      <c r="AT113" s="25" t="s">
        <v>185</v>
      </c>
      <c r="AU113" s="25" t="s">
        <v>83</v>
      </c>
      <c r="AY113" s="25" t="s">
        <v>182</v>
      </c>
      <c r="BE113" s="246">
        <f>IF(N113="základní",J113,0)</f>
        <v>0</v>
      </c>
      <c r="BF113" s="246">
        <f>IF(N113="snížená",J113,0)</f>
        <v>0</v>
      </c>
      <c r="BG113" s="246">
        <f>IF(N113="zákl. přenesená",J113,0)</f>
        <v>0</v>
      </c>
      <c r="BH113" s="246">
        <f>IF(N113="sníž. přenesená",J113,0)</f>
        <v>0</v>
      </c>
      <c r="BI113" s="246">
        <f>IF(N113="nulová",J113,0)</f>
        <v>0</v>
      </c>
      <c r="BJ113" s="25" t="s">
        <v>83</v>
      </c>
      <c r="BK113" s="246">
        <f>ROUND(I113*H113,2)</f>
        <v>0</v>
      </c>
      <c r="BL113" s="25" t="s">
        <v>198</v>
      </c>
      <c r="BM113" s="25" t="s">
        <v>543</v>
      </c>
    </row>
    <row r="114" s="1" customFormat="1" ht="38.25" customHeight="1">
      <c r="B114" s="47"/>
      <c r="C114" s="235" t="s">
        <v>85</v>
      </c>
      <c r="D114" s="235" t="s">
        <v>185</v>
      </c>
      <c r="E114" s="236" t="s">
        <v>2881</v>
      </c>
      <c r="F114" s="237" t="s">
        <v>2882</v>
      </c>
      <c r="G114" s="238" t="s">
        <v>1210</v>
      </c>
      <c r="H114" s="239">
        <v>2</v>
      </c>
      <c r="I114" s="240"/>
      <c r="J114" s="241">
        <f>ROUND(I114*H114,2)</f>
        <v>0</v>
      </c>
      <c r="K114" s="237" t="s">
        <v>21</v>
      </c>
      <c r="L114" s="73"/>
      <c r="M114" s="242" t="s">
        <v>21</v>
      </c>
      <c r="N114" s="243" t="s">
        <v>46</v>
      </c>
      <c r="O114" s="48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5" t="s">
        <v>198</v>
      </c>
      <c r="AT114" s="25" t="s">
        <v>185</v>
      </c>
      <c r="AU114" s="25" t="s">
        <v>83</v>
      </c>
      <c r="AY114" s="25" t="s">
        <v>182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5" t="s">
        <v>83</v>
      </c>
      <c r="BK114" s="246">
        <f>ROUND(I114*H114,2)</f>
        <v>0</v>
      </c>
      <c r="BL114" s="25" t="s">
        <v>198</v>
      </c>
      <c r="BM114" s="25" t="s">
        <v>551</v>
      </c>
    </row>
    <row r="115" s="1" customFormat="1" ht="16.5" customHeight="1">
      <c r="B115" s="47"/>
      <c r="C115" s="235" t="s">
        <v>85</v>
      </c>
      <c r="D115" s="235" t="s">
        <v>185</v>
      </c>
      <c r="E115" s="236" t="s">
        <v>2883</v>
      </c>
      <c r="F115" s="237" t="s">
        <v>2884</v>
      </c>
      <c r="G115" s="238" t="s">
        <v>1210</v>
      </c>
      <c r="H115" s="239">
        <v>2</v>
      </c>
      <c r="I115" s="240"/>
      <c r="J115" s="241">
        <f>ROUND(I115*H115,2)</f>
        <v>0</v>
      </c>
      <c r="K115" s="237" t="s">
        <v>21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83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559</v>
      </c>
    </row>
    <row r="116" s="1" customFormat="1" ht="16.5" customHeight="1">
      <c r="B116" s="47"/>
      <c r="C116" s="235" t="s">
        <v>85</v>
      </c>
      <c r="D116" s="235" t="s">
        <v>185</v>
      </c>
      <c r="E116" s="236" t="s">
        <v>2885</v>
      </c>
      <c r="F116" s="237" t="s">
        <v>2886</v>
      </c>
      <c r="G116" s="238" t="s">
        <v>1210</v>
      </c>
      <c r="H116" s="239">
        <v>7</v>
      </c>
      <c r="I116" s="240"/>
      <c r="J116" s="241">
        <f>ROUND(I116*H116,2)</f>
        <v>0</v>
      </c>
      <c r="K116" s="237" t="s">
        <v>21</v>
      </c>
      <c r="L116" s="73"/>
      <c r="M116" s="242" t="s">
        <v>21</v>
      </c>
      <c r="N116" s="243" t="s">
        <v>46</v>
      </c>
      <c r="O116" s="48"/>
      <c r="P116" s="244">
        <f>O116*H116</f>
        <v>0</v>
      </c>
      <c r="Q116" s="244">
        <v>0</v>
      </c>
      <c r="R116" s="244">
        <f>Q116*H116</f>
        <v>0</v>
      </c>
      <c r="S116" s="244">
        <v>0</v>
      </c>
      <c r="T116" s="245">
        <f>S116*H116</f>
        <v>0</v>
      </c>
      <c r="AR116" s="25" t="s">
        <v>198</v>
      </c>
      <c r="AT116" s="25" t="s">
        <v>185</v>
      </c>
      <c r="AU116" s="25" t="s">
        <v>83</v>
      </c>
      <c r="AY116" s="25" t="s">
        <v>182</v>
      </c>
      <c r="BE116" s="246">
        <f>IF(N116="základní",J116,0)</f>
        <v>0</v>
      </c>
      <c r="BF116" s="246">
        <f>IF(N116="snížená",J116,0)</f>
        <v>0</v>
      </c>
      <c r="BG116" s="246">
        <f>IF(N116="zákl. přenesená",J116,0)</f>
        <v>0</v>
      </c>
      <c r="BH116" s="246">
        <f>IF(N116="sníž. přenesená",J116,0)</f>
        <v>0</v>
      </c>
      <c r="BI116" s="246">
        <f>IF(N116="nulová",J116,0)</f>
        <v>0</v>
      </c>
      <c r="BJ116" s="25" t="s">
        <v>83</v>
      </c>
      <c r="BK116" s="246">
        <f>ROUND(I116*H116,2)</f>
        <v>0</v>
      </c>
      <c r="BL116" s="25" t="s">
        <v>198</v>
      </c>
      <c r="BM116" s="25" t="s">
        <v>567</v>
      </c>
    </row>
    <row r="117" s="1" customFormat="1" ht="16.5" customHeight="1">
      <c r="B117" s="47"/>
      <c r="C117" s="235" t="s">
        <v>104</v>
      </c>
      <c r="D117" s="235" t="s">
        <v>185</v>
      </c>
      <c r="E117" s="236" t="s">
        <v>2887</v>
      </c>
      <c r="F117" s="237" t="s">
        <v>2888</v>
      </c>
      <c r="G117" s="238" t="s">
        <v>1210</v>
      </c>
      <c r="H117" s="239">
        <v>5</v>
      </c>
      <c r="I117" s="240"/>
      <c r="J117" s="241">
        <f>ROUND(I117*H117,2)</f>
        <v>0</v>
      </c>
      <c r="K117" s="237" t="s">
        <v>21</v>
      </c>
      <c r="L117" s="73"/>
      <c r="M117" s="242" t="s">
        <v>21</v>
      </c>
      <c r="N117" s="243" t="s">
        <v>46</v>
      </c>
      <c r="O117" s="48"/>
      <c r="P117" s="244">
        <f>O117*H117</f>
        <v>0</v>
      </c>
      <c r="Q117" s="244">
        <v>0</v>
      </c>
      <c r="R117" s="244">
        <f>Q117*H117</f>
        <v>0</v>
      </c>
      <c r="S117" s="244">
        <v>0</v>
      </c>
      <c r="T117" s="245">
        <f>S117*H117</f>
        <v>0</v>
      </c>
      <c r="AR117" s="25" t="s">
        <v>198</v>
      </c>
      <c r="AT117" s="25" t="s">
        <v>185</v>
      </c>
      <c r="AU117" s="25" t="s">
        <v>83</v>
      </c>
      <c r="AY117" s="25" t="s">
        <v>182</v>
      </c>
      <c r="BE117" s="246">
        <f>IF(N117="základní",J117,0)</f>
        <v>0</v>
      </c>
      <c r="BF117" s="246">
        <f>IF(N117="snížená",J117,0)</f>
        <v>0</v>
      </c>
      <c r="BG117" s="246">
        <f>IF(N117="zákl. přenesená",J117,0)</f>
        <v>0</v>
      </c>
      <c r="BH117" s="246">
        <f>IF(N117="sníž. přenesená",J117,0)</f>
        <v>0</v>
      </c>
      <c r="BI117" s="246">
        <f>IF(N117="nulová",J117,0)</f>
        <v>0</v>
      </c>
      <c r="BJ117" s="25" t="s">
        <v>83</v>
      </c>
      <c r="BK117" s="246">
        <f>ROUND(I117*H117,2)</f>
        <v>0</v>
      </c>
      <c r="BL117" s="25" t="s">
        <v>198</v>
      </c>
      <c r="BM117" s="25" t="s">
        <v>575</v>
      </c>
    </row>
    <row r="118" s="1" customFormat="1" ht="16.5" customHeight="1">
      <c r="B118" s="47"/>
      <c r="C118" s="235" t="s">
        <v>104</v>
      </c>
      <c r="D118" s="235" t="s">
        <v>185</v>
      </c>
      <c r="E118" s="236" t="s">
        <v>2889</v>
      </c>
      <c r="F118" s="237" t="s">
        <v>2890</v>
      </c>
      <c r="G118" s="238" t="s">
        <v>1210</v>
      </c>
      <c r="H118" s="239">
        <v>2</v>
      </c>
      <c r="I118" s="240"/>
      <c r="J118" s="241">
        <f>ROUND(I118*H118,2)</f>
        <v>0</v>
      </c>
      <c r="K118" s="237" t="s">
        <v>21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198</v>
      </c>
      <c r="AT118" s="25" t="s">
        <v>185</v>
      </c>
      <c r="AU118" s="25" t="s">
        <v>83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588</v>
      </c>
    </row>
    <row r="119" s="1" customFormat="1" ht="16.5" customHeight="1">
      <c r="B119" s="47"/>
      <c r="C119" s="235" t="s">
        <v>104</v>
      </c>
      <c r="D119" s="235" t="s">
        <v>185</v>
      </c>
      <c r="E119" s="236" t="s">
        <v>2891</v>
      </c>
      <c r="F119" s="237" t="s">
        <v>2892</v>
      </c>
      <c r="G119" s="238" t="s">
        <v>1210</v>
      </c>
      <c r="H119" s="239">
        <v>3</v>
      </c>
      <c r="I119" s="240"/>
      <c r="J119" s="241">
        <f>ROUND(I119*H119,2)</f>
        <v>0</v>
      </c>
      <c r="K119" s="237" t="s">
        <v>21</v>
      </c>
      <c r="L119" s="73"/>
      <c r="M119" s="242" t="s">
        <v>21</v>
      </c>
      <c r="N119" s="243" t="s">
        <v>46</v>
      </c>
      <c r="O119" s="48"/>
      <c r="P119" s="244">
        <f>O119*H119</f>
        <v>0</v>
      </c>
      <c r="Q119" s="244">
        <v>0</v>
      </c>
      <c r="R119" s="244">
        <f>Q119*H119</f>
        <v>0</v>
      </c>
      <c r="S119" s="244">
        <v>0</v>
      </c>
      <c r="T119" s="245">
        <f>S119*H119</f>
        <v>0</v>
      </c>
      <c r="AR119" s="25" t="s">
        <v>198</v>
      </c>
      <c r="AT119" s="25" t="s">
        <v>185</v>
      </c>
      <c r="AU119" s="25" t="s">
        <v>83</v>
      </c>
      <c r="AY119" s="25" t="s">
        <v>182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5" t="s">
        <v>83</v>
      </c>
      <c r="BK119" s="246">
        <f>ROUND(I119*H119,2)</f>
        <v>0</v>
      </c>
      <c r="BL119" s="25" t="s">
        <v>198</v>
      </c>
      <c r="BM119" s="25" t="s">
        <v>603</v>
      </c>
    </row>
    <row r="120" s="1" customFormat="1" ht="16.5" customHeight="1">
      <c r="B120" s="47"/>
      <c r="C120" s="235" t="s">
        <v>104</v>
      </c>
      <c r="D120" s="235" t="s">
        <v>185</v>
      </c>
      <c r="E120" s="236" t="s">
        <v>2893</v>
      </c>
      <c r="F120" s="237" t="s">
        <v>2894</v>
      </c>
      <c r="G120" s="238" t="s">
        <v>1210</v>
      </c>
      <c r="H120" s="239">
        <v>1</v>
      </c>
      <c r="I120" s="240"/>
      <c r="J120" s="241">
        <f>ROUND(I120*H120,2)</f>
        <v>0</v>
      </c>
      <c r="K120" s="237" t="s">
        <v>21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0</v>
      </c>
      <c r="R120" s="244">
        <f>Q120*H120</f>
        <v>0</v>
      </c>
      <c r="S120" s="244">
        <v>0</v>
      </c>
      <c r="T120" s="245">
        <f>S120*H120</f>
        <v>0</v>
      </c>
      <c r="AR120" s="25" t="s">
        <v>198</v>
      </c>
      <c r="AT120" s="25" t="s">
        <v>185</v>
      </c>
      <c r="AU120" s="25" t="s">
        <v>83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198</v>
      </c>
      <c r="BM120" s="25" t="s">
        <v>616</v>
      </c>
    </row>
    <row r="121" s="1" customFormat="1" ht="16.5" customHeight="1">
      <c r="B121" s="47"/>
      <c r="C121" s="235" t="s">
        <v>85</v>
      </c>
      <c r="D121" s="235" t="s">
        <v>185</v>
      </c>
      <c r="E121" s="236" t="s">
        <v>2895</v>
      </c>
      <c r="F121" s="237" t="s">
        <v>2896</v>
      </c>
      <c r="G121" s="238" t="s">
        <v>1210</v>
      </c>
      <c r="H121" s="239">
        <v>6</v>
      </c>
      <c r="I121" s="240"/>
      <c r="J121" s="241">
        <f>ROUND(I121*H121,2)</f>
        <v>0</v>
      </c>
      <c r="K121" s="237" t="s">
        <v>21</v>
      </c>
      <c r="L121" s="73"/>
      <c r="M121" s="242" t="s">
        <v>21</v>
      </c>
      <c r="N121" s="243" t="s">
        <v>46</v>
      </c>
      <c r="O121" s="48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5" t="s">
        <v>198</v>
      </c>
      <c r="AT121" s="25" t="s">
        <v>185</v>
      </c>
      <c r="AU121" s="25" t="s">
        <v>83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198</v>
      </c>
      <c r="BM121" s="25" t="s">
        <v>627</v>
      </c>
    </row>
    <row r="122" s="1" customFormat="1" ht="16.5" customHeight="1">
      <c r="B122" s="47"/>
      <c r="C122" s="235" t="s">
        <v>85</v>
      </c>
      <c r="D122" s="235" t="s">
        <v>185</v>
      </c>
      <c r="E122" s="236" t="s">
        <v>2897</v>
      </c>
      <c r="F122" s="237" t="s">
        <v>2898</v>
      </c>
      <c r="G122" s="238" t="s">
        <v>2862</v>
      </c>
      <c r="H122" s="239">
        <v>3</v>
      </c>
      <c r="I122" s="240"/>
      <c r="J122" s="241">
        <f>ROUND(I122*H122,2)</f>
        <v>0</v>
      </c>
      <c r="K122" s="237" t="s">
        <v>21</v>
      </c>
      <c r="L122" s="73"/>
      <c r="M122" s="242" t="s">
        <v>21</v>
      </c>
      <c r="N122" s="243" t="s">
        <v>46</v>
      </c>
      <c r="O122" s="48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AR122" s="25" t="s">
        <v>198</v>
      </c>
      <c r="AT122" s="25" t="s">
        <v>185</v>
      </c>
      <c r="AU122" s="25" t="s">
        <v>83</v>
      </c>
      <c r="AY122" s="25" t="s">
        <v>182</v>
      </c>
      <c r="BE122" s="246">
        <f>IF(N122="základní",J122,0)</f>
        <v>0</v>
      </c>
      <c r="BF122" s="246">
        <f>IF(N122="snížená",J122,0)</f>
        <v>0</v>
      </c>
      <c r="BG122" s="246">
        <f>IF(N122="zákl. přenesená",J122,0)</f>
        <v>0</v>
      </c>
      <c r="BH122" s="246">
        <f>IF(N122="sníž. přenesená",J122,0)</f>
        <v>0</v>
      </c>
      <c r="BI122" s="246">
        <f>IF(N122="nulová",J122,0)</f>
        <v>0</v>
      </c>
      <c r="BJ122" s="25" t="s">
        <v>83</v>
      </c>
      <c r="BK122" s="246">
        <f>ROUND(I122*H122,2)</f>
        <v>0</v>
      </c>
      <c r="BL122" s="25" t="s">
        <v>198</v>
      </c>
      <c r="BM122" s="25" t="s">
        <v>639</v>
      </c>
    </row>
    <row r="123" s="1" customFormat="1" ht="16.5" customHeight="1">
      <c r="B123" s="47"/>
      <c r="C123" s="235" t="s">
        <v>85</v>
      </c>
      <c r="D123" s="235" t="s">
        <v>185</v>
      </c>
      <c r="E123" s="236" t="s">
        <v>2899</v>
      </c>
      <c r="F123" s="237" t="s">
        <v>2900</v>
      </c>
      <c r="G123" s="238" t="s">
        <v>2862</v>
      </c>
      <c r="H123" s="239">
        <v>18</v>
      </c>
      <c r="I123" s="240"/>
      <c r="J123" s="241">
        <f>ROUND(I123*H123,2)</f>
        <v>0</v>
      </c>
      <c r="K123" s="237" t="s">
        <v>21</v>
      </c>
      <c r="L123" s="73"/>
      <c r="M123" s="242" t="s">
        <v>21</v>
      </c>
      <c r="N123" s="243" t="s">
        <v>46</v>
      </c>
      <c r="O123" s="48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AR123" s="25" t="s">
        <v>198</v>
      </c>
      <c r="AT123" s="25" t="s">
        <v>185</v>
      </c>
      <c r="AU123" s="25" t="s">
        <v>83</v>
      </c>
      <c r="AY123" s="25" t="s">
        <v>182</v>
      </c>
      <c r="BE123" s="246">
        <f>IF(N123="základní",J123,0)</f>
        <v>0</v>
      </c>
      <c r="BF123" s="246">
        <f>IF(N123="snížená",J123,0)</f>
        <v>0</v>
      </c>
      <c r="BG123" s="246">
        <f>IF(N123="zákl. přenesená",J123,0)</f>
        <v>0</v>
      </c>
      <c r="BH123" s="246">
        <f>IF(N123="sníž. přenesená",J123,0)</f>
        <v>0</v>
      </c>
      <c r="BI123" s="246">
        <f>IF(N123="nulová",J123,0)</f>
        <v>0</v>
      </c>
      <c r="BJ123" s="25" t="s">
        <v>83</v>
      </c>
      <c r="BK123" s="246">
        <f>ROUND(I123*H123,2)</f>
        <v>0</v>
      </c>
      <c r="BL123" s="25" t="s">
        <v>198</v>
      </c>
      <c r="BM123" s="25" t="s">
        <v>649</v>
      </c>
    </row>
    <row r="124" s="1" customFormat="1" ht="16.5" customHeight="1">
      <c r="B124" s="47"/>
      <c r="C124" s="235" t="s">
        <v>85</v>
      </c>
      <c r="D124" s="235" t="s">
        <v>185</v>
      </c>
      <c r="E124" s="236" t="s">
        <v>2901</v>
      </c>
      <c r="F124" s="237" t="s">
        <v>2902</v>
      </c>
      <c r="G124" s="238" t="s">
        <v>2862</v>
      </c>
      <c r="H124" s="239">
        <v>10</v>
      </c>
      <c r="I124" s="240"/>
      <c r="J124" s="241">
        <f>ROUND(I124*H124,2)</f>
        <v>0</v>
      </c>
      <c r="K124" s="237" t="s">
        <v>21</v>
      </c>
      <c r="L124" s="73"/>
      <c r="M124" s="242" t="s">
        <v>21</v>
      </c>
      <c r="N124" s="243" t="s">
        <v>46</v>
      </c>
      <c r="O124" s="48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AR124" s="25" t="s">
        <v>198</v>
      </c>
      <c r="AT124" s="25" t="s">
        <v>185</v>
      </c>
      <c r="AU124" s="25" t="s">
        <v>83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657</v>
      </c>
    </row>
    <row r="125" s="1" customFormat="1" ht="16.5" customHeight="1">
      <c r="B125" s="47"/>
      <c r="C125" s="235" t="s">
        <v>85</v>
      </c>
      <c r="D125" s="235" t="s">
        <v>185</v>
      </c>
      <c r="E125" s="236" t="s">
        <v>2903</v>
      </c>
      <c r="F125" s="237" t="s">
        <v>2904</v>
      </c>
      <c r="G125" s="238" t="s">
        <v>2862</v>
      </c>
      <c r="H125" s="239">
        <v>2</v>
      </c>
      <c r="I125" s="240"/>
      <c r="J125" s="241">
        <f>ROUND(I125*H125,2)</f>
        <v>0</v>
      </c>
      <c r="K125" s="237" t="s">
        <v>21</v>
      </c>
      <c r="L125" s="73"/>
      <c r="M125" s="242" t="s">
        <v>21</v>
      </c>
      <c r="N125" s="243" t="s">
        <v>46</v>
      </c>
      <c r="O125" s="48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AR125" s="25" t="s">
        <v>198</v>
      </c>
      <c r="AT125" s="25" t="s">
        <v>185</v>
      </c>
      <c r="AU125" s="25" t="s">
        <v>83</v>
      </c>
      <c r="AY125" s="25" t="s">
        <v>182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5" t="s">
        <v>83</v>
      </c>
      <c r="BK125" s="246">
        <f>ROUND(I125*H125,2)</f>
        <v>0</v>
      </c>
      <c r="BL125" s="25" t="s">
        <v>198</v>
      </c>
      <c r="BM125" s="25" t="s">
        <v>665</v>
      </c>
    </row>
    <row r="126" s="1" customFormat="1" ht="16.5" customHeight="1">
      <c r="B126" s="47"/>
      <c r="C126" s="235" t="s">
        <v>85</v>
      </c>
      <c r="D126" s="235" t="s">
        <v>185</v>
      </c>
      <c r="E126" s="236" t="s">
        <v>2905</v>
      </c>
      <c r="F126" s="237" t="s">
        <v>2906</v>
      </c>
      <c r="G126" s="238" t="s">
        <v>1210</v>
      </c>
      <c r="H126" s="239">
        <v>1</v>
      </c>
      <c r="I126" s="240"/>
      <c r="J126" s="241">
        <f>ROUND(I126*H126,2)</f>
        <v>0</v>
      </c>
      <c r="K126" s="237" t="s">
        <v>21</v>
      </c>
      <c r="L126" s="73"/>
      <c r="M126" s="242" t="s">
        <v>21</v>
      </c>
      <c r="N126" s="243" t="s">
        <v>46</v>
      </c>
      <c r="O126" s="48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AR126" s="25" t="s">
        <v>198</v>
      </c>
      <c r="AT126" s="25" t="s">
        <v>185</v>
      </c>
      <c r="AU126" s="25" t="s">
        <v>83</v>
      </c>
      <c r="AY126" s="25" t="s">
        <v>182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5" t="s">
        <v>83</v>
      </c>
      <c r="BK126" s="246">
        <f>ROUND(I126*H126,2)</f>
        <v>0</v>
      </c>
      <c r="BL126" s="25" t="s">
        <v>198</v>
      </c>
      <c r="BM126" s="25" t="s">
        <v>673</v>
      </c>
    </row>
    <row r="127" s="1" customFormat="1" ht="16.5" customHeight="1">
      <c r="B127" s="47"/>
      <c r="C127" s="235" t="s">
        <v>85</v>
      </c>
      <c r="D127" s="235" t="s">
        <v>185</v>
      </c>
      <c r="E127" s="236" t="s">
        <v>2907</v>
      </c>
      <c r="F127" s="237" t="s">
        <v>2908</v>
      </c>
      <c r="G127" s="238" t="s">
        <v>1210</v>
      </c>
      <c r="H127" s="239">
        <v>1</v>
      </c>
      <c r="I127" s="240"/>
      <c r="J127" s="241">
        <f>ROUND(I127*H127,2)</f>
        <v>0</v>
      </c>
      <c r="K127" s="237" t="s">
        <v>21</v>
      </c>
      <c r="L127" s="73"/>
      <c r="M127" s="242" t="s">
        <v>21</v>
      </c>
      <c r="N127" s="243" t="s">
        <v>46</v>
      </c>
      <c r="O127" s="48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AR127" s="25" t="s">
        <v>198</v>
      </c>
      <c r="AT127" s="25" t="s">
        <v>185</v>
      </c>
      <c r="AU127" s="25" t="s">
        <v>83</v>
      </c>
      <c r="AY127" s="25" t="s">
        <v>182</v>
      </c>
      <c r="BE127" s="246">
        <f>IF(N127="základní",J127,0)</f>
        <v>0</v>
      </c>
      <c r="BF127" s="246">
        <f>IF(N127="snížená",J127,0)</f>
        <v>0</v>
      </c>
      <c r="BG127" s="246">
        <f>IF(N127="zákl. přenesená",J127,0)</f>
        <v>0</v>
      </c>
      <c r="BH127" s="246">
        <f>IF(N127="sníž. přenesená",J127,0)</f>
        <v>0</v>
      </c>
      <c r="BI127" s="246">
        <f>IF(N127="nulová",J127,0)</f>
        <v>0</v>
      </c>
      <c r="BJ127" s="25" t="s">
        <v>83</v>
      </c>
      <c r="BK127" s="246">
        <f>ROUND(I127*H127,2)</f>
        <v>0</v>
      </c>
      <c r="BL127" s="25" t="s">
        <v>198</v>
      </c>
      <c r="BM127" s="25" t="s">
        <v>684</v>
      </c>
    </row>
    <row r="128" s="1" customFormat="1" ht="16.5" customHeight="1">
      <c r="B128" s="47"/>
      <c r="C128" s="235" t="s">
        <v>85</v>
      </c>
      <c r="D128" s="235" t="s">
        <v>185</v>
      </c>
      <c r="E128" s="236" t="s">
        <v>2909</v>
      </c>
      <c r="F128" s="237" t="s">
        <v>2910</v>
      </c>
      <c r="G128" s="238" t="s">
        <v>1210</v>
      </c>
      <c r="H128" s="239">
        <v>1</v>
      </c>
      <c r="I128" s="240"/>
      <c r="J128" s="241">
        <f>ROUND(I128*H128,2)</f>
        <v>0</v>
      </c>
      <c r="K128" s="237" t="s">
        <v>21</v>
      </c>
      <c r="L128" s="73"/>
      <c r="M128" s="242" t="s">
        <v>21</v>
      </c>
      <c r="N128" s="243" t="s">
        <v>46</v>
      </c>
      <c r="O128" s="48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AR128" s="25" t="s">
        <v>198</v>
      </c>
      <c r="AT128" s="25" t="s">
        <v>185</v>
      </c>
      <c r="AU128" s="25" t="s">
        <v>83</v>
      </c>
      <c r="AY128" s="25" t="s">
        <v>182</v>
      </c>
      <c r="BE128" s="246">
        <f>IF(N128="základní",J128,0)</f>
        <v>0</v>
      </c>
      <c r="BF128" s="246">
        <f>IF(N128="snížená",J128,0)</f>
        <v>0</v>
      </c>
      <c r="BG128" s="246">
        <f>IF(N128="zákl. přenesená",J128,0)</f>
        <v>0</v>
      </c>
      <c r="BH128" s="246">
        <f>IF(N128="sníž. přenesená",J128,0)</f>
        <v>0</v>
      </c>
      <c r="BI128" s="246">
        <f>IF(N128="nulová",J128,0)</f>
        <v>0</v>
      </c>
      <c r="BJ128" s="25" t="s">
        <v>83</v>
      </c>
      <c r="BK128" s="246">
        <f>ROUND(I128*H128,2)</f>
        <v>0</v>
      </c>
      <c r="BL128" s="25" t="s">
        <v>198</v>
      </c>
      <c r="BM128" s="25" t="s">
        <v>695</v>
      </c>
    </row>
    <row r="129" s="1" customFormat="1" ht="16.5" customHeight="1">
      <c r="B129" s="47"/>
      <c r="C129" s="235" t="s">
        <v>85</v>
      </c>
      <c r="D129" s="235" t="s">
        <v>185</v>
      </c>
      <c r="E129" s="236" t="s">
        <v>2911</v>
      </c>
      <c r="F129" s="237" t="s">
        <v>2912</v>
      </c>
      <c r="G129" s="238" t="s">
        <v>1210</v>
      </c>
      <c r="H129" s="239">
        <v>3</v>
      </c>
      <c r="I129" s="240"/>
      <c r="J129" s="241">
        <f>ROUND(I129*H129,2)</f>
        <v>0</v>
      </c>
      <c r="K129" s="237" t="s">
        <v>21</v>
      </c>
      <c r="L129" s="73"/>
      <c r="M129" s="242" t="s">
        <v>21</v>
      </c>
      <c r="N129" s="243" t="s">
        <v>46</v>
      </c>
      <c r="O129" s="48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AR129" s="25" t="s">
        <v>198</v>
      </c>
      <c r="AT129" s="25" t="s">
        <v>185</v>
      </c>
      <c r="AU129" s="25" t="s">
        <v>83</v>
      </c>
      <c r="AY129" s="25" t="s">
        <v>182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5" t="s">
        <v>83</v>
      </c>
      <c r="BK129" s="246">
        <f>ROUND(I129*H129,2)</f>
        <v>0</v>
      </c>
      <c r="BL129" s="25" t="s">
        <v>198</v>
      </c>
      <c r="BM129" s="25" t="s">
        <v>764</v>
      </c>
    </row>
    <row r="130" s="1" customFormat="1" ht="16.5" customHeight="1">
      <c r="B130" s="47"/>
      <c r="C130" s="235" t="s">
        <v>85</v>
      </c>
      <c r="D130" s="235" t="s">
        <v>185</v>
      </c>
      <c r="E130" s="236" t="s">
        <v>2913</v>
      </c>
      <c r="F130" s="237" t="s">
        <v>2914</v>
      </c>
      <c r="G130" s="238" t="s">
        <v>1210</v>
      </c>
      <c r="H130" s="239">
        <v>1</v>
      </c>
      <c r="I130" s="240"/>
      <c r="J130" s="241">
        <f>ROUND(I130*H130,2)</f>
        <v>0</v>
      </c>
      <c r="K130" s="237" t="s">
        <v>21</v>
      </c>
      <c r="L130" s="73"/>
      <c r="M130" s="242" t="s">
        <v>21</v>
      </c>
      <c r="N130" s="243" t="s">
        <v>46</v>
      </c>
      <c r="O130" s="48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5" t="s">
        <v>198</v>
      </c>
      <c r="AT130" s="25" t="s">
        <v>185</v>
      </c>
      <c r="AU130" s="25" t="s">
        <v>83</v>
      </c>
      <c r="AY130" s="25" t="s">
        <v>182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5" t="s">
        <v>83</v>
      </c>
      <c r="BK130" s="246">
        <f>ROUND(I130*H130,2)</f>
        <v>0</v>
      </c>
      <c r="BL130" s="25" t="s">
        <v>198</v>
      </c>
      <c r="BM130" s="25" t="s">
        <v>774</v>
      </c>
    </row>
    <row r="131" s="1" customFormat="1" ht="16.5" customHeight="1">
      <c r="B131" s="47"/>
      <c r="C131" s="235" t="s">
        <v>85</v>
      </c>
      <c r="D131" s="235" t="s">
        <v>185</v>
      </c>
      <c r="E131" s="236" t="s">
        <v>2915</v>
      </c>
      <c r="F131" s="237" t="s">
        <v>2916</v>
      </c>
      <c r="G131" s="238" t="s">
        <v>1210</v>
      </c>
      <c r="H131" s="239">
        <v>5</v>
      </c>
      <c r="I131" s="240"/>
      <c r="J131" s="241">
        <f>ROUND(I131*H131,2)</f>
        <v>0</v>
      </c>
      <c r="K131" s="237" t="s">
        <v>21</v>
      </c>
      <c r="L131" s="73"/>
      <c r="M131" s="242" t="s">
        <v>21</v>
      </c>
      <c r="N131" s="243" t="s">
        <v>46</v>
      </c>
      <c r="O131" s="48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AR131" s="25" t="s">
        <v>198</v>
      </c>
      <c r="AT131" s="25" t="s">
        <v>185</v>
      </c>
      <c r="AU131" s="25" t="s">
        <v>83</v>
      </c>
      <c r="AY131" s="25" t="s">
        <v>182</v>
      </c>
      <c r="BE131" s="246">
        <f>IF(N131="základní",J131,0)</f>
        <v>0</v>
      </c>
      <c r="BF131" s="246">
        <f>IF(N131="snížená",J131,0)</f>
        <v>0</v>
      </c>
      <c r="BG131" s="246">
        <f>IF(N131="zákl. přenesená",J131,0)</f>
        <v>0</v>
      </c>
      <c r="BH131" s="246">
        <f>IF(N131="sníž. přenesená",J131,0)</f>
        <v>0</v>
      </c>
      <c r="BI131" s="246">
        <f>IF(N131="nulová",J131,0)</f>
        <v>0</v>
      </c>
      <c r="BJ131" s="25" t="s">
        <v>83</v>
      </c>
      <c r="BK131" s="246">
        <f>ROUND(I131*H131,2)</f>
        <v>0</v>
      </c>
      <c r="BL131" s="25" t="s">
        <v>198</v>
      </c>
      <c r="BM131" s="25" t="s">
        <v>788</v>
      </c>
    </row>
    <row r="132" s="1" customFormat="1" ht="16.5" customHeight="1">
      <c r="B132" s="47"/>
      <c r="C132" s="235" t="s">
        <v>85</v>
      </c>
      <c r="D132" s="235" t="s">
        <v>185</v>
      </c>
      <c r="E132" s="236" t="s">
        <v>2917</v>
      </c>
      <c r="F132" s="237" t="s">
        <v>2918</v>
      </c>
      <c r="G132" s="238" t="s">
        <v>1210</v>
      </c>
      <c r="H132" s="239">
        <v>4</v>
      </c>
      <c r="I132" s="240"/>
      <c r="J132" s="241">
        <f>ROUND(I132*H132,2)</f>
        <v>0</v>
      </c>
      <c r="K132" s="237" t="s">
        <v>21</v>
      </c>
      <c r="L132" s="73"/>
      <c r="M132" s="242" t="s">
        <v>21</v>
      </c>
      <c r="N132" s="243" t="s">
        <v>46</v>
      </c>
      <c r="O132" s="48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AR132" s="25" t="s">
        <v>198</v>
      </c>
      <c r="AT132" s="25" t="s">
        <v>185</v>
      </c>
      <c r="AU132" s="25" t="s">
        <v>83</v>
      </c>
      <c r="AY132" s="25" t="s">
        <v>182</v>
      </c>
      <c r="BE132" s="246">
        <f>IF(N132="základní",J132,0)</f>
        <v>0</v>
      </c>
      <c r="BF132" s="246">
        <f>IF(N132="snížená",J132,0)</f>
        <v>0</v>
      </c>
      <c r="BG132" s="246">
        <f>IF(N132="zákl. přenesená",J132,0)</f>
        <v>0</v>
      </c>
      <c r="BH132" s="246">
        <f>IF(N132="sníž. přenesená",J132,0)</f>
        <v>0</v>
      </c>
      <c r="BI132" s="246">
        <f>IF(N132="nulová",J132,0)</f>
        <v>0</v>
      </c>
      <c r="BJ132" s="25" t="s">
        <v>83</v>
      </c>
      <c r="BK132" s="246">
        <f>ROUND(I132*H132,2)</f>
        <v>0</v>
      </c>
      <c r="BL132" s="25" t="s">
        <v>198</v>
      </c>
      <c r="BM132" s="25" t="s">
        <v>836</v>
      </c>
    </row>
    <row r="133" s="1" customFormat="1" ht="16.5" customHeight="1">
      <c r="B133" s="47"/>
      <c r="C133" s="235" t="s">
        <v>85</v>
      </c>
      <c r="D133" s="235" t="s">
        <v>185</v>
      </c>
      <c r="E133" s="236" t="s">
        <v>2919</v>
      </c>
      <c r="F133" s="237" t="s">
        <v>2920</v>
      </c>
      <c r="G133" s="238" t="s">
        <v>1210</v>
      </c>
      <c r="H133" s="239">
        <v>2</v>
      </c>
      <c r="I133" s="240"/>
      <c r="J133" s="241">
        <f>ROUND(I133*H133,2)</f>
        <v>0</v>
      </c>
      <c r="K133" s="237" t="s">
        <v>21</v>
      </c>
      <c r="L133" s="73"/>
      <c r="M133" s="242" t="s">
        <v>21</v>
      </c>
      <c r="N133" s="243" t="s">
        <v>46</v>
      </c>
      <c r="O133" s="48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AR133" s="25" t="s">
        <v>198</v>
      </c>
      <c r="AT133" s="25" t="s">
        <v>185</v>
      </c>
      <c r="AU133" s="25" t="s">
        <v>83</v>
      </c>
      <c r="AY133" s="25" t="s">
        <v>182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5" t="s">
        <v>83</v>
      </c>
      <c r="BK133" s="246">
        <f>ROUND(I133*H133,2)</f>
        <v>0</v>
      </c>
      <c r="BL133" s="25" t="s">
        <v>198</v>
      </c>
      <c r="BM133" s="25" t="s">
        <v>849</v>
      </c>
    </row>
    <row r="134" s="1" customFormat="1" ht="16.5" customHeight="1">
      <c r="B134" s="47"/>
      <c r="C134" s="235" t="s">
        <v>85</v>
      </c>
      <c r="D134" s="235" t="s">
        <v>185</v>
      </c>
      <c r="E134" s="236" t="s">
        <v>2921</v>
      </c>
      <c r="F134" s="237" t="s">
        <v>2922</v>
      </c>
      <c r="G134" s="238" t="s">
        <v>1210</v>
      </c>
      <c r="H134" s="239">
        <v>1</v>
      </c>
      <c r="I134" s="240"/>
      <c r="J134" s="241">
        <f>ROUND(I134*H134,2)</f>
        <v>0</v>
      </c>
      <c r="K134" s="237" t="s">
        <v>21</v>
      </c>
      <c r="L134" s="73"/>
      <c r="M134" s="242" t="s">
        <v>21</v>
      </c>
      <c r="N134" s="243" t="s">
        <v>46</v>
      </c>
      <c r="O134" s="48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AR134" s="25" t="s">
        <v>198</v>
      </c>
      <c r="AT134" s="25" t="s">
        <v>185</v>
      </c>
      <c r="AU134" s="25" t="s">
        <v>83</v>
      </c>
      <c r="AY134" s="25" t="s">
        <v>182</v>
      </c>
      <c r="BE134" s="246">
        <f>IF(N134="základní",J134,0)</f>
        <v>0</v>
      </c>
      <c r="BF134" s="246">
        <f>IF(N134="snížená",J134,0)</f>
        <v>0</v>
      </c>
      <c r="BG134" s="246">
        <f>IF(N134="zákl. přenesená",J134,0)</f>
        <v>0</v>
      </c>
      <c r="BH134" s="246">
        <f>IF(N134="sníž. přenesená",J134,0)</f>
        <v>0</v>
      </c>
      <c r="BI134" s="246">
        <f>IF(N134="nulová",J134,0)</f>
        <v>0</v>
      </c>
      <c r="BJ134" s="25" t="s">
        <v>83</v>
      </c>
      <c r="BK134" s="246">
        <f>ROUND(I134*H134,2)</f>
        <v>0</v>
      </c>
      <c r="BL134" s="25" t="s">
        <v>198</v>
      </c>
      <c r="BM134" s="25" t="s">
        <v>865</v>
      </c>
    </row>
    <row r="135" s="1" customFormat="1" ht="16.5" customHeight="1">
      <c r="B135" s="47"/>
      <c r="C135" s="235" t="s">
        <v>85</v>
      </c>
      <c r="D135" s="235" t="s">
        <v>185</v>
      </c>
      <c r="E135" s="236" t="s">
        <v>2923</v>
      </c>
      <c r="F135" s="237" t="s">
        <v>2924</v>
      </c>
      <c r="G135" s="238" t="s">
        <v>1210</v>
      </c>
      <c r="H135" s="239">
        <v>1</v>
      </c>
      <c r="I135" s="240"/>
      <c r="J135" s="241">
        <f>ROUND(I135*H135,2)</f>
        <v>0</v>
      </c>
      <c r="K135" s="237" t="s">
        <v>21</v>
      </c>
      <c r="L135" s="73"/>
      <c r="M135" s="242" t="s">
        <v>21</v>
      </c>
      <c r="N135" s="243" t="s">
        <v>46</v>
      </c>
      <c r="O135" s="48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AR135" s="25" t="s">
        <v>198</v>
      </c>
      <c r="AT135" s="25" t="s">
        <v>185</v>
      </c>
      <c r="AU135" s="25" t="s">
        <v>83</v>
      </c>
      <c r="AY135" s="25" t="s">
        <v>182</v>
      </c>
      <c r="BE135" s="246">
        <f>IF(N135="základní",J135,0)</f>
        <v>0</v>
      </c>
      <c r="BF135" s="246">
        <f>IF(N135="snížená",J135,0)</f>
        <v>0</v>
      </c>
      <c r="BG135" s="246">
        <f>IF(N135="zákl. přenesená",J135,0)</f>
        <v>0</v>
      </c>
      <c r="BH135" s="246">
        <f>IF(N135="sníž. přenesená",J135,0)</f>
        <v>0</v>
      </c>
      <c r="BI135" s="246">
        <f>IF(N135="nulová",J135,0)</f>
        <v>0</v>
      </c>
      <c r="BJ135" s="25" t="s">
        <v>83</v>
      </c>
      <c r="BK135" s="246">
        <f>ROUND(I135*H135,2)</f>
        <v>0</v>
      </c>
      <c r="BL135" s="25" t="s">
        <v>198</v>
      </c>
      <c r="BM135" s="25" t="s">
        <v>877</v>
      </c>
    </row>
    <row r="136" s="1" customFormat="1" ht="16.5" customHeight="1">
      <c r="B136" s="47"/>
      <c r="C136" s="235" t="s">
        <v>85</v>
      </c>
      <c r="D136" s="235" t="s">
        <v>185</v>
      </c>
      <c r="E136" s="236" t="s">
        <v>2925</v>
      </c>
      <c r="F136" s="237" t="s">
        <v>2926</v>
      </c>
      <c r="G136" s="238" t="s">
        <v>1210</v>
      </c>
      <c r="H136" s="239">
        <v>1</v>
      </c>
      <c r="I136" s="240"/>
      <c r="J136" s="241">
        <f>ROUND(I136*H136,2)</f>
        <v>0</v>
      </c>
      <c r="K136" s="237" t="s">
        <v>21</v>
      </c>
      <c r="L136" s="73"/>
      <c r="M136" s="242" t="s">
        <v>21</v>
      </c>
      <c r="N136" s="243" t="s">
        <v>46</v>
      </c>
      <c r="O136" s="48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AR136" s="25" t="s">
        <v>198</v>
      </c>
      <c r="AT136" s="25" t="s">
        <v>185</v>
      </c>
      <c r="AU136" s="25" t="s">
        <v>83</v>
      </c>
      <c r="AY136" s="25" t="s">
        <v>182</v>
      </c>
      <c r="BE136" s="246">
        <f>IF(N136="základní",J136,0)</f>
        <v>0</v>
      </c>
      <c r="BF136" s="246">
        <f>IF(N136="snížená",J136,0)</f>
        <v>0</v>
      </c>
      <c r="BG136" s="246">
        <f>IF(N136="zákl. přenesená",J136,0)</f>
        <v>0</v>
      </c>
      <c r="BH136" s="246">
        <f>IF(N136="sníž. přenesená",J136,0)</f>
        <v>0</v>
      </c>
      <c r="BI136" s="246">
        <f>IF(N136="nulová",J136,0)</f>
        <v>0</v>
      </c>
      <c r="BJ136" s="25" t="s">
        <v>83</v>
      </c>
      <c r="BK136" s="246">
        <f>ROUND(I136*H136,2)</f>
        <v>0</v>
      </c>
      <c r="BL136" s="25" t="s">
        <v>198</v>
      </c>
      <c r="BM136" s="25" t="s">
        <v>889</v>
      </c>
    </row>
    <row r="137" s="1" customFormat="1" ht="16.5" customHeight="1">
      <c r="B137" s="47"/>
      <c r="C137" s="235" t="s">
        <v>85</v>
      </c>
      <c r="D137" s="235" t="s">
        <v>185</v>
      </c>
      <c r="E137" s="236" t="s">
        <v>2927</v>
      </c>
      <c r="F137" s="237" t="s">
        <v>2928</v>
      </c>
      <c r="G137" s="238" t="s">
        <v>1210</v>
      </c>
      <c r="H137" s="239">
        <v>1</v>
      </c>
      <c r="I137" s="240"/>
      <c r="J137" s="241">
        <f>ROUND(I137*H137,2)</f>
        <v>0</v>
      </c>
      <c r="K137" s="237" t="s">
        <v>21</v>
      </c>
      <c r="L137" s="73"/>
      <c r="M137" s="242" t="s">
        <v>21</v>
      </c>
      <c r="N137" s="243" t="s">
        <v>46</v>
      </c>
      <c r="O137" s="48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AR137" s="25" t="s">
        <v>198</v>
      </c>
      <c r="AT137" s="25" t="s">
        <v>185</v>
      </c>
      <c r="AU137" s="25" t="s">
        <v>83</v>
      </c>
      <c r="AY137" s="25" t="s">
        <v>182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5" t="s">
        <v>83</v>
      </c>
      <c r="BK137" s="246">
        <f>ROUND(I137*H137,2)</f>
        <v>0</v>
      </c>
      <c r="BL137" s="25" t="s">
        <v>198</v>
      </c>
      <c r="BM137" s="25" t="s">
        <v>898</v>
      </c>
    </row>
    <row r="138" s="1" customFormat="1" ht="51" customHeight="1">
      <c r="B138" s="47"/>
      <c r="C138" s="235" t="s">
        <v>85</v>
      </c>
      <c r="D138" s="235" t="s">
        <v>185</v>
      </c>
      <c r="E138" s="236" t="s">
        <v>2929</v>
      </c>
      <c r="F138" s="237" t="s">
        <v>2874</v>
      </c>
      <c r="G138" s="238" t="s">
        <v>250</v>
      </c>
      <c r="H138" s="239">
        <v>20</v>
      </c>
      <c r="I138" s="240"/>
      <c r="J138" s="241">
        <f>ROUND(I138*H138,2)</f>
        <v>0</v>
      </c>
      <c r="K138" s="237" t="s">
        <v>21</v>
      </c>
      <c r="L138" s="73"/>
      <c r="M138" s="242" t="s">
        <v>21</v>
      </c>
      <c r="N138" s="243" t="s">
        <v>46</v>
      </c>
      <c r="O138" s="48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AR138" s="25" t="s">
        <v>198</v>
      </c>
      <c r="AT138" s="25" t="s">
        <v>185</v>
      </c>
      <c r="AU138" s="25" t="s">
        <v>83</v>
      </c>
      <c r="AY138" s="25" t="s">
        <v>182</v>
      </c>
      <c r="BE138" s="246">
        <f>IF(N138="základní",J138,0)</f>
        <v>0</v>
      </c>
      <c r="BF138" s="246">
        <f>IF(N138="snížená",J138,0)</f>
        <v>0</v>
      </c>
      <c r="BG138" s="246">
        <f>IF(N138="zákl. přenesená",J138,0)</f>
        <v>0</v>
      </c>
      <c r="BH138" s="246">
        <f>IF(N138="sníž. přenesená",J138,0)</f>
        <v>0</v>
      </c>
      <c r="BI138" s="246">
        <f>IF(N138="nulová",J138,0)</f>
        <v>0</v>
      </c>
      <c r="BJ138" s="25" t="s">
        <v>83</v>
      </c>
      <c r="BK138" s="246">
        <f>ROUND(I138*H138,2)</f>
        <v>0</v>
      </c>
      <c r="BL138" s="25" t="s">
        <v>198</v>
      </c>
      <c r="BM138" s="25" t="s">
        <v>917</v>
      </c>
    </row>
    <row r="139" s="11" customFormat="1" ht="37.44" customHeight="1">
      <c r="B139" s="219"/>
      <c r="C139" s="220"/>
      <c r="D139" s="221" t="s">
        <v>74</v>
      </c>
      <c r="E139" s="222" t="s">
        <v>2930</v>
      </c>
      <c r="F139" s="222" t="s">
        <v>2931</v>
      </c>
      <c r="G139" s="220"/>
      <c r="H139" s="220"/>
      <c r="I139" s="223"/>
      <c r="J139" s="224">
        <f>BK139</f>
        <v>0</v>
      </c>
      <c r="K139" s="220"/>
      <c r="L139" s="225"/>
      <c r="M139" s="226"/>
      <c r="N139" s="227"/>
      <c r="O139" s="227"/>
      <c r="P139" s="228">
        <f>SUM(P140:P148)</f>
        <v>0</v>
      </c>
      <c r="Q139" s="227"/>
      <c r="R139" s="228">
        <f>SUM(R140:R148)</f>
        <v>0</v>
      </c>
      <c r="S139" s="227"/>
      <c r="T139" s="229">
        <f>SUM(T140:T148)</f>
        <v>0</v>
      </c>
      <c r="AR139" s="230" t="s">
        <v>83</v>
      </c>
      <c r="AT139" s="231" t="s">
        <v>74</v>
      </c>
      <c r="AU139" s="231" t="s">
        <v>75</v>
      </c>
      <c r="AY139" s="230" t="s">
        <v>182</v>
      </c>
      <c r="BK139" s="232">
        <f>SUM(BK140:BK148)</f>
        <v>0</v>
      </c>
    </row>
    <row r="140" s="1" customFormat="1" ht="38.25" customHeight="1">
      <c r="B140" s="47"/>
      <c r="C140" s="235" t="s">
        <v>104</v>
      </c>
      <c r="D140" s="235" t="s">
        <v>185</v>
      </c>
      <c r="E140" s="236" t="s">
        <v>2932</v>
      </c>
      <c r="F140" s="237" t="s">
        <v>2878</v>
      </c>
      <c r="G140" s="238" t="s">
        <v>1210</v>
      </c>
      <c r="H140" s="239">
        <v>1</v>
      </c>
      <c r="I140" s="240"/>
      <c r="J140" s="241">
        <f>ROUND(I140*H140,2)</f>
        <v>0</v>
      </c>
      <c r="K140" s="237" t="s">
        <v>21</v>
      </c>
      <c r="L140" s="73"/>
      <c r="M140" s="242" t="s">
        <v>21</v>
      </c>
      <c r="N140" s="243" t="s">
        <v>46</v>
      </c>
      <c r="O140" s="48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AR140" s="25" t="s">
        <v>198</v>
      </c>
      <c r="AT140" s="25" t="s">
        <v>185</v>
      </c>
      <c r="AU140" s="25" t="s">
        <v>83</v>
      </c>
      <c r="AY140" s="25" t="s">
        <v>182</v>
      </c>
      <c r="BE140" s="246">
        <f>IF(N140="základní",J140,0)</f>
        <v>0</v>
      </c>
      <c r="BF140" s="246">
        <f>IF(N140="snížená",J140,0)</f>
        <v>0</v>
      </c>
      <c r="BG140" s="246">
        <f>IF(N140="zákl. přenesená",J140,0)</f>
        <v>0</v>
      </c>
      <c r="BH140" s="246">
        <f>IF(N140="sníž. přenesená",J140,0)</f>
        <v>0</v>
      </c>
      <c r="BI140" s="246">
        <f>IF(N140="nulová",J140,0)</f>
        <v>0</v>
      </c>
      <c r="BJ140" s="25" t="s">
        <v>83</v>
      </c>
      <c r="BK140" s="246">
        <f>ROUND(I140*H140,2)</f>
        <v>0</v>
      </c>
      <c r="BL140" s="25" t="s">
        <v>198</v>
      </c>
      <c r="BM140" s="25" t="s">
        <v>929</v>
      </c>
    </row>
    <row r="141" s="1" customFormat="1" ht="16.5" customHeight="1">
      <c r="B141" s="47"/>
      <c r="C141" s="235" t="s">
        <v>104</v>
      </c>
      <c r="D141" s="235" t="s">
        <v>185</v>
      </c>
      <c r="E141" s="236" t="s">
        <v>2933</v>
      </c>
      <c r="F141" s="237" t="s">
        <v>2880</v>
      </c>
      <c r="G141" s="238" t="s">
        <v>1210</v>
      </c>
      <c r="H141" s="239">
        <v>1</v>
      </c>
      <c r="I141" s="240"/>
      <c r="J141" s="241">
        <f>ROUND(I141*H141,2)</f>
        <v>0</v>
      </c>
      <c r="K141" s="237" t="s">
        <v>21</v>
      </c>
      <c r="L141" s="73"/>
      <c r="M141" s="242" t="s">
        <v>21</v>
      </c>
      <c r="N141" s="243" t="s">
        <v>46</v>
      </c>
      <c r="O141" s="48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AR141" s="25" t="s">
        <v>198</v>
      </c>
      <c r="AT141" s="25" t="s">
        <v>185</v>
      </c>
      <c r="AU141" s="25" t="s">
        <v>83</v>
      </c>
      <c r="AY141" s="25" t="s">
        <v>182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5" t="s">
        <v>83</v>
      </c>
      <c r="BK141" s="246">
        <f>ROUND(I141*H141,2)</f>
        <v>0</v>
      </c>
      <c r="BL141" s="25" t="s">
        <v>198</v>
      </c>
      <c r="BM141" s="25" t="s">
        <v>941</v>
      </c>
    </row>
    <row r="142" s="1" customFormat="1" ht="16.5" customHeight="1">
      <c r="B142" s="47"/>
      <c r="C142" s="235" t="s">
        <v>104</v>
      </c>
      <c r="D142" s="235" t="s">
        <v>185</v>
      </c>
      <c r="E142" s="236" t="s">
        <v>2934</v>
      </c>
      <c r="F142" s="237" t="s">
        <v>2886</v>
      </c>
      <c r="G142" s="238" t="s">
        <v>1210</v>
      </c>
      <c r="H142" s="239">
        <v>1</v>
      </c>
      <c r="I142" s="240"/>
      <c r="J142" s="241">
        <f>ROUND(I142*H142,2)</f>
        <v>0</v>
      </c>
      <c r="K142" s="237" t="s">
        <v>21</v>
      </c>
      <c r="L142" s="73"/>
      <c r="M142" s="242" t="s">
        <v>21</v>
      </c>
      <c r="N142" s="243" t="s">
        <v>46</v>
      </c>
      <c r="O142" s="48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5" t="s">
        <v>198</v>
      </c>
      <c r="AT142" s="25" t="s">
        <v>185</v>
      </c>
      <c r="AU142" s="25" t="s">
        <v>83</v>
      </c>
      <c r="AY142" s="25" t="s">
        <v>182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5" t="s">
        <v>83</v>
      </c>
      <c r="BK142" s="246">
        <f>ROUND(I142*H142,2)</f>
        <v>0</v>
      </c>
      <c r="BL142" s="25" t="s">
        <v>198</v>
      </c>
      <c r="BM142" s="25" t="s">
        <v>954</v>
      </c>
    </row>
    <row r="143" s="1" customFormat="1" ht="16.5" customHeight="1">
      <c r="B143" s="47"/>
      <c r="C143" s="235" t="s">
        <v>104</v>
      </c>
      <c r="D143" s="235" t="s">
        <v>185</v>
      </c>
      <c r="E143" s="236" t="s">
        <v>2935</v>
      </c>
      <c r="F143" s="237" t="s">
        <v>2890</v>
      </c>
      <c r="G143" s="238" t="s">
        <v>1210</v>
      </c>
      <c r="H143" s="239">
        <v>1</v>
      </c>
      <c r="I143" s="240"/>
      <c r="J143" s="241">
        <f>ROUND(I143*H143,2)</f>
        <v>0</v>
      </c>
      <c r="K143" s="237" t="s">
        <v>21</v>
      </c>
      <c r="L143" s="73"/>
      <c r="M143" s="242" t="s">
        <v>21</v>
      </c>
      <c r="N143" s="243" t="s">
        <v>46</v>
      </c>
      <c r="O143" s="48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AR143" s="25" t="s">
        <v>198</v>
      </c>
      <c r="AT143" s="25" t="s">
        <v>185</v>
      </c>
      <c r="AU143" s="25" t="s">
        <v>83</v>
      </c>
      <c r="AY143" s="25" t="s">
        <v>182</v>
      </c>
      <c r="BE143" s="246">
        <f>IF(N143="základní",J143,0)</f>
        <v>0</v>
      </c>
      <c r="BF143" s="246">
        <f>IF(N143="snížená",J143,0)</f>
        <v>0</v>
      </c>
      <c r="BG143" s="246">
        <f>IF(N143="zákl. přenesená",J143,0)</f>
        <v>0</v>
      </c>
      <c r="BH143" s="246">
        <f>IF(N143="sníž. přenesená",J143,0)</f>
        <v>0</v>
      </c>
      <c r="BI143" s="246">
        <f>IF(N143="nulová",J143,0)</f>
        <v>0</v>
      </c>
      <c r="BJ143" s="25" t="s">
        <v>83</v>
      </c>
      <c r="BK143" s="246">
        <f>ROUND(I143*H143,2)</f>
        <v>0</v>
      </c>
      <c r="BL143" s="25" t="s">
        <v>198</v>
      </c>
      <c r="BM143" s="25" t="s">
        <v>965</v>
      </c>
    </row>
    <row r="144" s="1" customFormat="1" ht="16.5" customHeight="1">
      <c r="B144" s="47"/>
      <c r="C144" s="235" t="s">
        <v>198</v>
      </c>
      <c r="D144" s="235" t="s">
        <v>185</v>
      </c>
      <c r="E144" s="236" t="s">
        <v>2936</v>
      </c>
      <c r="F144" s="237" t="s">
        <v>2892</v>
      </c>
      <c r="G144" s="238" t="s">
        <v>1210</v>
      </c>
      <c r="H144" s="239">
        <v>1</v>
      </c>
      <c r="I144" s="240"/>
      <c r="J144" s="241">
        <f>ROUND(I144*H144,2)</f>
        <v>0</v>
      </c>
      <c r="K144" s="237" t="s">
        <v>21</v>
      </c>
      <c r="L144" s="73"/>
      <c r="M144" s="242" t="s">
        <v>21</v>
      </c>
      <c r="N144" s="243" t="s">
        <v>46</v>
      </c>
      <c r="O144" s="48"/>
      <c r="P144" s="244">
        <f>O144*H144</f>
        <v>0</v>
      </c>
      <c r="Q144" s="244">
        <v>0</v>
      </c>
      <c r="R144" s="244">
        <f>Q144*H144</f>
        <v>0</v>
      </c>
      <c r="S144" s="244">
        <v>0</v>
      </c>
      <c r="T144" s="245">
        <f>S144*H144</f>
        <v>0</v>
      </c>
      <c r="AR144" s="25" t="s">
        <v>198</v>
      </c>
      <c r="AT144" s="25" t="s">
        <v>185</v>
      </c>
      <c r="AU144" s="25" t="s">
        <v>83</v>
      </c>
      <c r="AY144" s="25" t="s">
        <v>182</v>
      </c>
      <c r="BE144" s="246">
        <f>IF(N144="základní",J144,0)</f>
        <v>0</v>
      </c>
      <c r="BF144" s="246">
        <f>IF(N144="snížená",J144,0)</f>
        <v>0</v>
      </c>
      <c r="BG144" s="246">
        <f>IF(N144="zákl. přenesená",J144,0)</f>
        <v>0</v>
      </c>
      <c r="BH144" s="246">
        <f>IF(N144="sníž. přenesená",J144,0)</f>
        <v>0</v>
      </c>
      <c r="BI144" s="246">
        <f>IF(N144="nulová",J144,0)</f>
        <v>0</v>
      </c>
      <c r="BJ144" s="25" t="s">
        <v>83</v>
      </c>
      <c r="BK144" s="246">
        <f>ROUND(I144*H144,2)</f>
        <v>0</v>
      </c>
      <c r="BL144" s="25" t="s">
        <v>198</v>
      </c>
      <c r="BM144" s="25" t="s">
        <v>973</v>
      </c>
    </row>
    <row r="145" s="1" customFormat="1" ht="16.5" customHeight="1">
      <c r="B145" s="47"/>
      <c r="C145" s="235" t="s">
        <v>198</v>
      </c>
      <c r="D145" s="235" t="s">
        <v>185</v>
      </c>
      <c r="E145" s="236" t="s">
        <v>2937</v>
      </c>
      <c r="F145" s="237" t="s">
        <v>2938</v>
      </c>
      <c r="G145" s="238" t="s">
        <v>2862</v>
      </c>
      <c r="H145" s="239">
        <v>5</v>
      </c>
      <c r="I145" s="240"/>
      <c r="J145" s="241">
        <f>ROUND(I145*H145,2)</f>
        <v>0</v>
      </c>
      <c r="K145" s="237" t="s">
        <v>21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198</v>
      </c>
      <c r="AT145" s="25" t="s">
        <v>185</v>
      </c>
      <c r="AU145" s="25" t="s">
        <v>83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198</v>
      </c>
      <c r="BM145" s="25" t="s">
        <v>981</v>
      </c>
    </row>
    <row r="146" s="1" customFormat="1" ht="16.5" customHeight="1">
      <c r="B146" s="47"/>
      <c r="C146" s="235" t="s">
        <v>198</v>
      </c>
      <c r="D146" s="235" t="s">
        <v>185</v>
      </c>
      <c r="E146" s="236" t="s">
        <v>2939</v>
      </c>
      <c r="F146" s="237" t="s">
        <v>2940</v>
      </c>
      <c r="G146" s="238" t="s">
        <v>1210</v>
      </c>
      <c r="H146" s="239">
        <v>3</v>
      </c>
      <c r="I146" s="240"/>
      <c r="J146" s="241">
        <f>ROUND(I146*H146,2)</f>
        <v>0</v>
      </c>
      <c r="K146" s="237" t="s">
        <v>21</v>
      </c>
      <c r="L146" s="73"/>
      <c r="M146" s="242" t="s">
        <v>21</v>
      </c>
      <c r="N146" s="243" t="s">
        <v>46</v>
      </c>
      <c r="O146" s="48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AR146" s="25" t="s">
        <v>198</v>
      </c>
      <c r="AT146" s="25" t="s">
        <v>185</v>
      </c>
      <c r="AU146" s="25" t="s">
        <v>83</v>
      </c>
      <c r="AY146" s="25" t="s">
        <v>182</v>
      </c>
      <c r="BE146" s="246">
        <f>IF(N146="základní",J146,0)</f>
        <v>0</v>
      </c>
      <c r="BF146" s="246">
        <f>IF(N146="snížená",J146,0)</f>
        <v>0</v>
      </c>
      <c r="BG146" s="246">
        <f>IF(N146="zákl. přenesená",J146,0)</f>
        <v>0</v>
      </c>
      <c r="BH146" s="246">
        <f>IF(N146="sníž. přenesená",J146,0)</f>
        <v>0</v>
      </c>
      <c r="BI146" s="246">
        <f>IF(N146="nulová",J146,0)</f>
        <v>0</v>
      </c>
      <c r="BJ146" s="25" t="s">
        <v>83</v>
      </c>
      <c r="BK146" s="246">
        <f>ROUND(I146*H146,2)</f>
        <v>0</v>
      </c>
      <c r="BL146" s="25" t="s">
        <v>198</v>
      </c>
      <c r="BM146" s="25" t="s">
        <v>987</v>
      </c>
    </row>
    <row r="147" s="1" customFormat="1" ht="16.5" customHeight="1">
      <c r="B147" s="47"/>
      <c r="C147" s="235" t="s">
        <v>198</v>
      </c>
      <c r="D147" s="235" t="s">
        <v>185</v>
      </c>
      <c r="E147" s="236" t="s">
        <v>2941</v>
      </c>
      <c r="F147" s="237" t="s">
        <v>2942</v>
      </c>
      <c r="G147" s="238" t="s">
        <v>1210</v>
      </c>
      <c r="H147" s="239">
        <v>1</v>
      </c>
      <c r="I147" s="240"/>
      <c r="J147" s="241">
        <f>ROUND(I147*H147,2)</f>
        <v>0</v>
      </c>
      <c r="K147" s="237" t="s">
        <v>21</v>
      </c>
      <c r="L147" s="73"/>
      <c r="M147" s="242" t="s">
        <v>21</v>
      </c>
      <c r="N147" s="243" t="s">
        <v>46</v>
      </c>
      <c r="O147" s="48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AR147" s="25" t="s">
        <v>198</v>
      </c>
      <c r="AT147" s="25" t="s">
        <v>185</v>
      </c>
      <c r="AU147" s="25" t="s">
        <v>83</v>
      </c>
      <c r="AY147" s="25" t="s">
        <v>182</v>
      </c>
      <c r="BE147" s="246">
        <f>IF(N147="základní",J147,0)</f>
        <v>0</v>
      </c>
      <c r="BF147" s="246">
        <f>IF(N147="snížená",J147,0)</f>
        <v>0</v>
      </c>
      <c r="BG147" s="246">
        <f>IF(N147="zákl. přenesená",J147,0)</f>
        <v>0</v>
      </c>
      <c r="BH147" s="246">
        <f>IF(N147="sníž. přenesená",J147,0)</f>
        <v>0</v>
      </c>
      <c r="BI147" s="246">
        <f>IF(N147="nulová",J147,0)</f>
        <v>0</v>
      </c>
      <c r="BJ147" s="25" t="s">
        <v>83</v>
      </c>
      <c r="BK147" s="246">
        <f>ROUND(I147*H147,2)</f>
        <v>0</v>
      </c>
      <c r="BL147" s="25" t="s">
        <v>198</v>
      </c>
      <c r="BM147" s="25" t="s">
        <v>998</v>
      </c>
    </row>
    <row r="148" s="1" customFormat="1" ht="51" customHeight="1">
      <c r="B148" s="47"/>
      <c r="C148" s="235" t="s">
        <v>198</v>
      </c>
      <c r="D148" s="235" t="s">
        <v>185</v>
      </c>
      <c r="E148" s="236" t="s">
        <v>2943</v>
      </c>
      <c r="F148" s="237" t="s">
        <v>2874</v>
      </c>
      <c r="G148" s="238" t="s">
        <v>250</v>
      </c>
      <c r="H148" s="239">
        <v>2</v>
      </c>
      <c r="I148" s="240"/>
      <c r="J148" s="241">
        <f>ROUND(I148*H148,2)</f>
        <v>0</v>
      </c>
      <c r="K148" s="237" t="s">
        <v>21</v>
      </c>
      <c r="L148" s="73"/>
      <c r="M148" s="242" t="s">
        <v>21</v>
      </c>
      <c r="N148" s="243" t="s">
        <v>46</v>
      </c>
      <c r="O148" s="48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AR148" s="25" t="s">
        <v>198</v>
      </c>
      <c r="AT148" s="25" t="s">
        <v>185</v>
      </c>
      <c r="AU148" s="25" t="s">
        <v>83</v>
      </c>
      <c r="AY148" s="25" t="s">
        <v>182</v>
      </c>
      <c r="BE148" s="246">
        <f>IF(N148="základní",J148,0)</f>
        <v>0</v>
      </c>
      <c r="BF148" s="246">
        <f>IF(N148="snížená",J148,0)</f>
        <v>0</v>
      </c>
      <c r="BG148" s="246">
        <f>IF(N148="zákl. přenesená",J148,0)</f>
        <v>0</v>
      </c>
      <c r="BH148" s="246">
        <f>IF(N148="sníž. přenesená",J148,0)</f>
        <v>0</v>
      </c>
      <c r="BI148" s="246">
        <f>IF(N148="nulová",J148,0)</f>
        <v>0</v>
      </c>
      <c r="BJ148" s="25" t="s">
        <v>83</v>
      </c>
      <c r="BK148" s="246">
        <f>ROUND(I148*H148,2)</f>
        <v>0</v>
      </c>
      <c r="BL148" s="25" t="s">
        <v>198</v>
      </c>
      <c r="BM148" s="25" t="s">
        <v>1009</v>
      </c>
    </row>
    <row r="149" s="11" customFormat="1" ht="37.44" customHeight="1">
      <c r="B149" s="219"/>
      <c r="C149" s="220"/>
      <c r="D149" s="221" t="s">
        <v>74</v>
      </c>
      <c r="E149" s="222" t="s">
        <v>2944</v>
      </c>
      <c r="F149" s="222" t="s">
        <v>2545</v>
      </c>
      <c r="G149" s="220"/>
      <c r="H149" s="220"/>
      <c r="I149" s="223"/>
      <c r="J149" s="224">
        <f>BK149</f>
        <v>0</v>
      </c>
      <c r="K149" s="220"/>
      <c r="L149" s="225"/>
      <c r="M149" s="226"/>
      <c r="N149" s="227"/>
      <c r="O149" s="227"/>
      <c r="P149" s="228">
        <f>SUM(P150:P163)</f>
        <v>0</v>
      </c>
      <c r="Q149" s="227"/>
      <c r="R149" s="228">
        <f>SUM(R150:R163)</f>
        <v>0</v>
      </c>
      <c r="S149" s="227"/>
      <c r="T149" s="229">
        <f>SUM(T150:T163)</f>
        <v>0</v>
      </c>
      <c r="AR149" s="230" t="s">
        <v>83</v>
      </c>
      <c r="AT149" s="231" t="s">
        <v>74</v>
      </c>
      <c r="AU149" s="231" t="s">
        <v>75</v>
      </c>
      <c r="AY149" s="230" t="s">
        <v>182</v>
      </c>
      <c r="BK149" s="232">
        <f>SUM(BK150:BK163)</f>
        <v>0</v>
      </c>
    </row>
    <row r="150" s="1" customFormat="1" ht="25.5" customHeight="1">
      <c r="B150" s="47"/>
      <c r="C150" s="235" t="s">
        <v>198</v>
      </c>
      <c r="D150" s="235" t="s">
        <v>185</v>
      </c>
      <c r="E150" s="236" t="s">
        <v>2945</v>
      </c>
      <c r="F150" s="237" t="s">
        <v>2946</v>
      </c>
      <c r="G150" s="238" t="s">
        <v>2947</v>
      </c>
      <c r="H150" s="239">
        <v>300</v>
      </c>
      <c r="I150" s="240"/>
      <c r="J150" s="241">
        <f>ROUND(I150*H150,2)</f>
        <v>0</v>
      </c>
      <c r="K150" s="237" t="s">
        <v>21</v>
      </c>
      <c r="L150" s="73"/>
      <c r="M150" s="242" t="s">
        <v>21</v>
      </c>
      <c r="N150" s="243" t="s">
        <v>46</v>
      </c>
      <c r="O150" s="48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AR150" s="25" t="s">
        <v>198</v>
      </c>
      <c r="AT150" s="25" t="s">
        <v>185</v>
      </c>
      <c r="AU150" s="25" t="s">
        <v>83</v>
      </c>
      <c r="AY150" s="25" t="s">
        <v>182</v>
      </c>
      <c r="BE150" s="246">
        <f>IF(N150="základní",J150,0)</f>
        <v>0</v>
      </c>
      <c r="BF150" s="246">
        <f>IF(N150="snížená",J150,0)</f>
        <v>0</v>
      </c>
      <c r="BG150" s="246">
        <f>IF(N150="zákl. přenesená",J150,0)</f>
        <v>0</v>
      </c>
      <c r="BH150" s="246">
        <f>IF(N150="sníž. přenesená",J150,0)</f>
        <v>0</v>
      </c>
      <c r="BI150" s="246">
        <f>IF(N150="nulová",J150,0)</f>
        <v>0</v>
      </c>
      <c r="BJ150" s="25" t="s">
        <v>83</v>
      </c>
      <c r="BK150" s="246">
        <f>ROUND(I150*H150,2)</f>
        <v>0</v>
      </c>
      <c r="BL150" s="25" t="s">
        <v>198</v>
      </c>
      <c r="BM150" s="25" t="s">
        <v>1020</v>
      </c>
    </row>
    <row r="151" s="1" customFormat="1" ht="16.5" customHeight="1">
      <c r="B151" s="47"/>
      <c r="C151" s="235" t="s">
        <v>198</v>
      </c>
      <c r="D151" s="235" t="s">
        <v>185</v>
      </c>
      <c r="E151" s="236" t="s">
        <v>2948</v>
      </c>
      <c r="F151" s="237" t="s">
        <v>2949</v>
      </c>
      <c r="G151" s="238" t="s">
        <v>2950</v>
      </c>
      <c r="H151" s="239">
        <v>1</v>
      </c>
      <c r="I151" s="240"/>
      <c r="J151" s="241">
        <f>ROUND(I151*H151,2)</f>
        <v>0</v>
      </c>
      <c r="K151" s="237" t="s">
        <v>21</v>
      </c>
      <c r="L151" s="73"/>
      <c r="M151" s="242" t="s">
        <v>21</v>
      </c>
      <c r="N151" s="243" t="s">
        <v>46</v>
      </c>
      <c r="O151" s="48"/>
      <c r="P151" s="244">
        <f>O151*H151</f>
        <v>0</v>
      </c>
      <c r="Q151" s="244">
        <v>0</v>
      </c>
      <c r="R151" s="244">
        <f>Q151*H151</f>
        <v>0</v>
      </c>
      <c r="S151" s="244">
        <v>0</v>
      </c>
      <c r="T151" s="245">
        <f>S151*H151</f>
        <v>0</v>
      </c>
      <c r="AR151" s="25" t="s">
        <v>198</v>
      </c>
      <c r="AT151" s="25" t="s">
        <v>185</v>
      </c>
      <c r="AU151" s="25" t="s">
        <v>83</v>
      </c>
      <c r="AY151" s="25" t="s">
        <v>182</v>
      </c>
      <c r="BE151" s="246">
        <f>IF(N151="základní",J151,0)</f>
        <v>0</v>
      </c>
      <c r="BF151" s="246">
        <f>IF(N151="snížená",J151,0)</f>
        <v>0</v>
      </c>
      <c r="BG151" s="246">
        <f>IF(N151="zákl. přenesená",J151,0)</f>
        <v>0</v>
      </c>
      <c r="BH151" s="246">
        <f>IF(N151="sníž. přenesená",J151,0)</f>
        <v>0</v>
      </c>
      <c r="BI151" s="246">
        <f>IF(N151="nulová",J151,0)</f>
        <v>0</v>
      </c>
      <c r="BJ151" s="25" t="s">
        <v>83</v>
      </c>
      <c r="BK151" s="246">
        <f>ROUND(I151*H151,2)</f>
        <v>0</v>
      </c>
      <c r="BL151" s="25" t="s">
        <v>198</v>
      </c>
      <c r="BM151" s="25" t="s">
        <v>1031</v>
      </c>
    </row>
    <row r="152" s="1" customFormat="1" ht="25.5" customHeight="1">
      <c r="B152" s="47"/>
      <c r="C152" s="235" t="s">
        <v>198</v>
      </c>
      <c r="D152" s="235" t="s">
        <v>185</v>
      </c>
      <c r="E152" s="236" t="s">
        <v>2951</v>
      </c>
      <c r="F152" s="237" t="s">
        <v>2952</v>
      </c>
      <c r="G152" s="238" t="s">
        <v>2578</v>
      </c>
      <c r="H152" s="239">
        <v>3</v>
      </c>
      <c r="I152" s="240"/>
      <c r="J152" s="241">
        <f>ROUND(I152*H152,2)</f>
        <v>0</v>
      </c>
      <c r="K152" s="237" t="s">
        <v>21</v>
      </c>
      <c r="L152" s="73"/>
      <c r="M152" s="242" t="s">
        <v>21</v>
      </c>
      <c r="N152" s="243" t="s">
        <v>46</v>
      </c>
      <c r="O152" s="48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AR152" s="25" t="s">
        <v>198</v>
      </c>
      <c r="AT152" s="25" t="s">
        <v>185</v>
      </c>
      <c r="AU152" s="25" t="s">
        <v>83</v>
      </c>
      <c r="AY152" s="25" t="s">
        <v>182</v>
      </c>
      <c r="BE152" s="246">
        <f>IF(N152="základní",J152,0)</f>
        <v>0</v>
      </c>
      <c r="BF152" s="246">
        <f>IF(N152="snížená",J152,0)</f>
        <v>0</v>
      </c>
      <c r="BG152" s="246">
        <f>IF(N152="zákl. přenesená",J152,0)</f>
        <v>0</v>
      </c>
      <c r="BH152" s="246">
        <f>IF(N152="sníž. přenesená",J152,0)</f>
        <v>0</v>
      </c>
      <c r="BI152" s="246">
        <f>IF(N152="nulová",J152,0)</f>
        <v>0</v>
      </c>
      <c r="BJ152" s="25" t="s">
        <v>83</v>
      </c>
      <c r="BK152" s="246">
        <f>ROUND(I152*H152,2)</f>
        <v>0</v>
      </c>
      <c r="BL152" s="25" t="s">
        <v>198</v>
      </c>
      <c r="BM152" s="25" t="s">
        <v>1040</v>
      </c>
    </row>
    <row r="153" s="1" customFormat="1" ht="16.5" customHeight="1">
      <c r="B153" s="47"/>
      <c r="C153" s="235" t="s">
        <v>198</v>
      </c>
      <c r="D153" s="235" t="s">
        <v>185</v>
      </c>
      <c r="E153" s="236" t="s">
        <v>2953</v>
      </c>
      <c r="F153" s="237" t="s">
        <v>2954</v>
      </c>
      <c r="G153" s="238" t="s">
        <v>2578</v>
      </c>
      <c r="H153" s="239">
        <v>5</v>
      </c>
      <c r="I153" s="240"/>
      <c r="J153" s="241">
        <f>ROUND(I153*H153,2)</f>
        <v>0</v>
      </c>
      <c r="K153" s="237" t="s">
        <v>21</v>
      </c>
      <c r="L153" s="73"/>
      <c r="M153" s="242" t="s">
        <v>21</v>
      </c>
      <c r="N153" s="243" t="s">
        <v>46</v>
      </c>
      <c r="O153" s="48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AR153" s="25" t="s">
        <v>198</v>
      </c>
      <c r="AT153" s="25" t="s">
        <v>185</v>
      </c>
      <c r="AU153" s="25" t="s">
        <v>83</v>
      </c>
      <c r="AY153" s="25" t="s">
        <v>182</v>
      </c>
      <c r="BE153" s="246">
        <f>IF(N153="základní",J153,0)</f>
        <v>0</v>
      </c>
      <c r="BF153" s="246">
        <f>IF(N153="snížená",J153,0)</f>
        <v>0</v>
      </c>
      <c r="BG153" s="246">
        <f>IF(N153="zákl. přenesená",J153,0)</f>
        <v>0</v>
      </c>
      <c r="BH153" s="246">
        <f>IF(N153="sníž. přenesená",J153,0)</f>
        <v>0</v>
      </c>
      <c r="BI153" s="246">
        <f>IF(N153="nulová",J153,0)</f>
        <v>0</v>
      </c>
      <c r="BJ153" s="25" t="s">
        <v>83</v>
      </c>
      <c r="BK153" s="246">
        <f>ROUND(I153*H153,2)</f>
        <v>0</v>
      </c>
      <c r="BL153" s="25" t="s">
        <v>198</v>
      </c>
      <c r="BM153" s="25" t="s">
        <v>1049</v>
      </c>
    </row>
    <row r="154" s="1" customFormat="1" ht="16.5" customHeight="1">
      <c r="B154" s="47"/>
      <c r="C154" s="235" t="s">
        <v>198</v>
      </c>
      <c r="D154" s="235" t="s">
        <v>185</v>
      </c>
      <c r="E154" s="236" t="s">
        <v>2955</v>
      </c>
      <c r="F154" s="237" t="s">
        <v>2956</v>
      </c>
      <c r="G154" s="238" t="s">
        <v>2950</v>
      </c>
      <c r="H154" s="239">
        <v>1</v>
      </c>
      <c r="I154" s="240"/>
      <c r="J154" s="241">
        <f>ROUND(I154*H154,2)</f>
        <v>0</v>
      </c>
      <c r="K154" s="237" t="s">
        <v>21</v>
      </c>
      <c r="L154" s="73"/>
      <c r="M154" s="242" t="s">
        <v>21</v>
      </c>
      <c r="N154" s="243" t="s">
        <v>46</v>
      </c>
      <c r="O154" s="48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AR154" s="25" t="s">
        <v>198</v>
      </c>
      <c r="AT154" s="25" t="s">
        <v>185</v>
      </c>
      <c r="AU154" s="25" t="s">
        <v>83</v>
      </c>
      <c r="AY154" s="25" t="s">
        <v>182</v>
      </c>
      <c r="BE154" s="246">
        <f>IF(N154="základní",J154,0)</f>
        <v>0</v>
      </c>
      <c r="BF154" s="246">
        <f>IF(N154="snížená",J154,0)</f>
        <v>0</v>
      </c>
      <c r="BG154" s="246">
        <f>IF(N154="zákl. přenesená",J154,0)</f>
        <v>0</v>
      </c>
      <c r="BH154" s="246">
        <f>IF(N154="sníž. přenesená",J154,0)</f>
        <v>0</v>
      </c>
      <c r="BI154" s="246">
        <f>IF(N154="nulová",J154,0)</f>
        <v>0</v>
      </c>
      <c r="BJ154" s="25" t="s">
        <v>83</v>
      </c>
      <c r="BK154" s="246">
        <f>ROUND(I154*H154,2)</f>
        <v>0</v>
      </c>
      <c r="BL154" s="25" t="s">
        <v>198</v>
      </c>
      <c r="BM154" s="25" t="s">
        <v>1057</v>
      </c>
    </row>
    <row r="155" s="1" customFormat="1" ht="25.5" customHeight="1">
      <c r="B155" s="47"/>
      <c r="C155" s="235" t="s">
        <v>181</v>
      </c>
      <c r="D155" s="235" t="s">
        <v>185</v>
      </c>
      <c r="E155" s="236" t="s">
        <v>2957</v>
      </c>
      <c r="F155" s="237" t="s">
        <v>2958</v>
      </c>
      <c r="G155" s="238" t="s">
        <v>2950</v>
      </c>
      <c r="H155" s="239">
        <v>1</v>
      </c>
      <c r="I155" s="240"/>
      <c r="J155" s="241">
        <f>ROUND(I155*H155,2)</f>
        <v>0</v>
      </c>
      <c r="K155" s="237" t="s">
        <v>21</v>
      </c>
      <c r="L155" s="73"/>
      <c r="M155" s="242" t="s">
        <v>21</v>
      </c>
      <c r="N155" s="243" t="s">
        <v>46</v>
      </c>
      <c r="O155" s="48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AR155" s="25" t="s">
        <v>198</v>
      </c>
      <c r="AT155" s="25" t="s">
        <v>185</v>
      </c>
      <c r="AU155" s="25" t="s">
        <v>83</v>
      </c>
      <c r="AY155" s="25" t="s">
        <v>182</v>
      </c>
      <c r="BE155" s="246">
        <f>IF(N155="základní",J155,0)</f>
        <v>0</v>
      </c>
      <c r="BF155" s="246">
        <f>IF(N155="snížená",J155,0)</f>
        <v>0</v>
      </c>
      <c r="BG155" s="246">
        <f>IF(N155="zákl. přenesená",J155,0)</f>
        <v>0</v>
      </c>
      <c r="BH155" s="246">
        <f>IF(N155="sníž. přenesená",J155,0)</f>
        <v>0</v>
      </c>
      <c r="BI155" s="246">
        <f>IF(N155="nulová",J155,0)</f>
        <v>0</v>
      </c>
      <c r="BJ155" s="25" t="s">
        <v>83</v>
      </c>
      <c r="BK155" s="246">
        <f>ROUND(I155*H155,2)</f>
        <v>0</v>
      </c>
      <c r="BL155" s="25" t="s">
        <v>198</v>
      </c>
      <c r="BM155" s="25" t="s">
        <v>1065</v>
      </c>
    </row>
    <row r="156" s="1" customFormat="1" ht="16.5" customHeight="1">
      <c r="B156" s="47"/>
      <c r="C156" s="235" t="s">
        <v>181</v>
      </c>
      <c r="D156" s="235" t="s">
        <v>185</v>
      </c>
      <c r="E156" s="236" t="s">
        <v>2959</v>
      </c>
      <c r="F156" s="237" t="s">
        <v>2571</v>
      </c>
      <c r="G156" s="238" t="s">
        <v>2950</v>
      </c>
      <c r="H156" s="239">
        <v>1</v>
      </c>
      <c r="I156" s="240"/>
      <c r="J156" s="241">
        <f>ROUND(I156*H156,2)</f>
        <v>0</v>
      </c>
      <c r="K156" s="237" t="s">
        <v>21</v>
      </c>
      <c r="L156" s="73"/>
      <c r="M156" s="242" t="s">
        <v>21</v>
      </c>
      <c r="N156" s="243" t="s">
        <v>46</v>
      </c>
      <c r="O156" s="48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AR156" s="25" t="s">
        <v>198</v>
      </c>
      <c r="AT156" s="25" t="s">
        <v>185</v>
      </c>
      <c r="AU156" s="25" t="s">
        <v>83</v>
      </c>
      <c r="AY156" s="25" t="s">
        <v>182</v>
      </c>
      <c r="BE156" s="246">
        <f>IF(N156="základní",J156,0)</f>
        <v>0</v>
      </c>
      <c r="BF156" s="246">
        <f>IF(N156="snížená",J156,0)</f>
        <v>0</v>
      </c>
      <c r="BG156" s="246">
        <f>IF(N156="zákl. přenesená",J156,0)</f>
        <v>0</v>
      </c>
      <c r="BH156" s="246">
        <f>IF(N156="sníž. přenesená",J156,0)</f>
        <v>0</v>
      </c>
      <c r="BI156" s="246">
        <f>IF(N156="nulová",J156,0)</f>
        <v>0</v>
      </c>
      <c r="BJ156" s="25" t="s">
        <v>83</v>
      </c>
      <c r="BK156" s="246">
        <f>ROUND(I156*H156,2)</f>
        <v>0</v>
      </c>
      <c r="BL156" s="25" t="s">
        <v>198</v>
      </c>
      <c r="BM156" s="25" t="s">
        <v>1074</v>
      </c>
    </row>
    <row r="157" s="1" customFormat="1" ht="16.5" customHeight="1">
      <c r="B157" s="47"/>
      <c r="C157" s="235" t="s">
        <v>181</v>
      </c>
      <c r="D157" s="235" t="s">
        <v>185</v>
      </c>
      <c r="E157" s="236" t="s">
        <v>2960</v>
      </c>
      <c r="F157" s="237" t="s">
        <v>2961</v>
      </c>
      <c r="G157" s="238" t="s">
        <v>2950</v>
      </c>
      <c r="H157" s="239">
        <v>1</v>
      </c>
      <c r="I157" s="240"/>
      <c r="J157" s="241">
        <f>ROUND(I157*H157,2)</f>
        <v>0</v>
      </c>
      <c r="K157" s="237" t="s">
        <v>21</v>
      </c>
      <c r="L157" s="73"/>
      <c r="M157" s="242" t="s">
        <v>21</v>
      </c>
      <c r="N157" s="243" t="s">
        <v>46</v>
      </c>
      <c r="O157" s="48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AR157" s="25" t="s">
        <v>198</v>
      </c>
      <c r="AT157" s="25" t="s">
        <v>185</v>
      </c>
      <c r="AU157" s="25" t="s">
        <v>83</v>
      </c>
      <c r="AY157" s="25" t="s">
        <v>182</v>
      </c>
      <c r="BE157" s="246">
        <f>IF(N157="základní",J157,0)</f>
        <v>0</v>
      </c>
      <c r="BF157" s="246">
        <f>IF(N157="snížená",J157,0)</f>
        <v>0</v>
      </c>
      <c r="BG157" s="246">
        <f>IF(N157="zákl. přenesená",J157,0)</f>
        <v>0</v>
      </c>
      <c r="BH157" s="246">
        <f>IF(N157="sníž. přenesená",J157,0)</f>
        <v>0</v>
      </c>
      <c r="BI157" s="246">
        <f>IF(N157="nulová",J157,0)</f>
        <v>0</v>
      </c>
      <c r="BJ157" s="25" t="s">
        <v>83</v>
      </c>
      <c r="BK157" s="246">
        <f>ROUND(I157*H157,2)</f>
        <v>0</v>
      </c>
      <c r="BL157" s="25" t="s">
        <v>198</v>
      </c>
      <c r="BM157" s="25" t="s">
        <v>1102</v>
      </c>
    </row>
    <row r="158" s="1" customFormat="1" ht="16.5" customHeight="1">
      <c r="B158" s="47"/>
      <c r="C158" s="235" t="s">
        <v>181</v>
      </c>
      <c r="D158" s="235" t="s">
        <v>185</v>
      </c>
      <c r="E158" s="236" t="s">
        <v>2962</v>
      </c>
      <c r="F158" s="237" t="s">
        <v>2963</v>
      </c>
      <c r="G158" s="238" t="s">
        <v>2950</v>
      </c>
      <c r="H158" s="239">
        <v>1</v>
      </c>
      <c r="I158" s="240"/>
      <c r="J158" s="241">
        <f>ROUND(I158*H158,2)</f>
        <v>0</v>
      </c>
      <c r="K158" s="237" t="s">
        <v>21</v>
      </c>
      <c r="L158" s="73"/>
      <c r="M158" s="242" t="s">
        <v>21</v>
      </c>
      <c r="N158" s="243" t="s">
        <v>46</v>
      </c>
      <c r="O158" s="48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AR158" s="25" t="s">
        <v>198</v>
      </c>
      <c r="AT158" s="25" t="s">
        <v>185</v>
      </c>
      <c r="AU158" s="25" t="s">
        <v>83</v>
      </c>
      <c r="AY158" s="25" t="s">
        <v>182</v>
      </c>
      <c r="BE158" s="246">
        <f>IF(N158="základní",J158,0)</f>
        <v>0</v>
      </c>
      <c r="BF158" s="246">
        <f>IF(N158="snížená",J158,0)</f>
        <v>0</v>
      </c>
      <c r="BG158" s="246">
        <f>IF(N158="zákl. přenesená",J158,0)</f>
        <v>0</v>
      </c>
      <c r="BH158" s="246">
        <f>IF(N158="sníž. přenesená",J158,0)</f>
        <v>0</v>
      </c>
      <c r="BI158" s="246">
        <f>IF(N158="nulová",J158,0)</f>
        <v>0</v>
      </c>
      <c r="BJ158" s="25" t="s">
        <v>83</v>
      </c>
      <c r="BK158" s="246">
        <f>ROUND(I158*H158,2)</f>
        <v>0</v>
      </c>
      <c r="BL158" s="25" t="s">
        <v>198</v>
      </c>
      <c r="BM158" s="25" t="s">
        <v>1118</v>
      </c>
    </row>
    <row r="159" s="1" customFormat="1" ht="16.5" customHeight="1">
      <c r="B159" s="47"/>
      <c r="C159" s="235" t="s">
        <v>198</v>
      </c>
      <c r="D159" s="235" t="s">
        <v>185</v>
      </c>
      <c r="E159" s="236" t="s">
        <v>2964</v>
      </c>
      <c r="F159" s="237" t="s">
        <v>2593</v>
      </c>
      <c r="G159" s="238" t="s">
        <v>2578</v>
      </c>
      <c r="H159" s="239">
        <v>2</v>
      </c>
      <c r="I159" s="240"/>
      <c r="J159" s="241">
        <f>ROUND(I159*H159,2)</f>
        <v>0</v>
      </c>
      <c r="K159" s="237" t="s">
        <v>21</v>
      </c>
      <c r="L159" s="73"/>
      <c r="M159" s="242" t="s">
        <v>21</v>
      </c>
      <c r="N159" s="243" t="s">
        <v>46</v>
      </c>
      <c r="O159" s="48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AR159" s="25" t="s">
        <v>198</v>
      </c>
      <c r="AT159" s="25" t="s">
        <v>185</v>
      </c>
      <c r="AU159" s="25" t="s">
        <v>83</v>
      </c>
      <c r="AY159" s="25" t="s">
        <v>182</v>
      </c>
      <c r="BE159" s="246">
        <f>IF(N159="základní",J159,0)</f>
        <v>0</v>
      </c>
      <c r="BF159" s="246">
        <f>IF(N159="snížená",J159,0)</f>
        <v>0</v>
      </c>
      <c r="BG159" s="246">
        <f>IF(N159="zákl. přenesená",J159,0)</f>
        <v>0</v>
      </c>
      <c r="BH159" s="246">
        <f>IF(N159="sníž. přenesená",J159,0)</f>
        <v>0</v>
      </c>
      <c r="BI159" s="246">
        <f>IF(N159="nulová",J159,0)</f>
        <v>0</v>
      </c>
      <c r="BJ159" s="25" t="s">
        <v>83</v>
      </c>
      <c r="BK159" s="246">
        <f>ROUND(I159*H159,2)</f>
        <v>0</v>
      </c>
      <c r="BL159" s="25" t="s">
        <v>198</v>
      </c>
      <c r="BM159" s="25" t="s">
        <v>1130</v>
      </c>
    </row>
    <row r="160" s="1" customFormat="1" ht="51" customHeight="1">
      <c r="B160" s="47"/>
      <c r="C160" s="235" t="s">
        <v>198</v>
      </c>
      <c r="D160" s="235" t="s">
        <v>185</v>
      </c>
      <c r="E160" s="236" t="s">
        <v>2965</v>
      </c>
      <c r="F160" s="237" t="s">
        <v>2966</v>
      </c>
      <c r="G160" s="238" t="s">
        <v>2950</v>
      </c>
      <c r="H160" s="239">
        <v>1</v>
      </c>
      <c r="I160" s="240"/>
      <c r="J160" s="241">
        <f>ROUND(I160*H160,2)</f>
        <v>0</v>
      </c>
      <c r="K160" s="237" t="s">
        <v>21</v>
      </c>
      <c r="L160" s="73"/>
      <c r="M160" s="242" t="s">
        <v>21</v>
      </c>
      <c r="N160" s="243" t="s">
        <v>46</v>
      </c>
      <c r="O160" s="48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AR160" s="25" t="s">
        <v>198</v>
      </c>
      <c r="AT160" s="25" t="s">
        <v>185</v>
      </c>
      <c r="AU160" s="25" t="s">
        <v>83</v>
      </c>
      <c r="AY160" s="25" t="s">
        <v>182</v>
      </c>
      <c r="BE160" s="246">
        <f>IF(N160="základní",J160,0)</f>
        <v>0</v>
      </c>
      <c r="BF160" s="246">
        <f>IF(N160="snížená",J160,0)</f>
        <v>0</v>
      </c>
      <c r="BG160" s="246">
        <f>IF(N160="zákl. přenesená",J160,0)</f>
        <v>0</v>
      </c>
      <c r="BH160" s="246">
        <f>IF(N160="sníž. přenesená",J160,0)</f>
        <v>0</v>
      </c>
      <c r="BI160" s="246">
        <f>IF(N160="nulová",J160,0)</f>
        <v>0</v>
      </c>
      <c r="BJ160" s="25" t="s">
        <v>83</v>
      </c>
      <c r="BK160" s="246">
        <f>ROUND(I160*H160,2)</f>
        <v>0</v>
      </c>
      <c r="BL160" s="25" t="s">
        <v>198</v>
      </c>
      <c r="BM160" s="25" t="s">
        <v>1144</v>
      </c>
    </row>
    <row r="161" s="1" customFormat="1" ht="16.5" customHeight="1">
      <c r="B161" s="47"/>
      <c r="C161" s="235" t="s">
        <v>198</v>
      </c>
      <c r="D161" s="235" t="s">
        <v>185</v>
      </c>
      <c r="E161" s="236" t="s">
        <v>2967</v>
      </c>
      <c r="F161" s="237" t="s">
        <v>2968</v>
      </c>
      <c r="G161" s="238" t="s">
        <v>2950</v>
      </c>
      <c r="H161" s="239">
        <v>1</v>
      </c>
      <c r="I161" s="240"/>
      <c r="J161" s="241">
        <f>ROUND(I161*H161,2)</f>
        <v>0</v>
      </c>
      <c r="K161" s="237" t="s">
        <v>21</v>
      </c>
      <c r="L161" s="73"/>
      <c r="M161" s="242" t="s">
        <v>21</v>
      </c>
      <c r="N161" s="243" t="s">
        <v>46</v>
      </c>
      <c r="O161" s="48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AR161" s="25" t="s">
        <v>198</v>
      </c>
      <c r="AT161" s="25" t="s">
        <v>185</v>
      </c>
      <c r="AU161" s="25" t="s">
        <v>83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198</v>
      </c>
      <c r="BM161" s="25" t="s">
        <v>1156</v>
      </c>
    </row>
    <row r="162" s="1" customFormat="1" ht="16.5" customHeight="1">
      <c r="B162" s="47"/>
      <c r="C162" s="235" t="s">
        <v>198</v>
      </c>
      <c r="D162" s="235" t="s">
        <v>185</v>
      </c>
      <c r="E162" s="236" t="s">
        <v>2969</v>
      </c>
      <c r="F162" s="237" t="s">
        <v>2616</v>
      </c>
      <c r="G162" s="238" t="s">
        <v>2950</v>
      </c>
      <c r="H162" s="239">
        <v>1</v>
      </c>
      <c r="I162" s="240"/>
      <c r="J162" s="241">
        <f>ROUND(I162*H162,2)</f>
        <v>0</v>
      </c>
      <c r="K162" s="237" t="s">
        <v>21</v>
      </c>
      <c r="L162" s="73"/>
      <c r="M162" s="242" t="s">
        <v>21</v>
      </c>
      <c r="N162" s="243" t="s">
        <v>46</v>
      </c>
      <c r="O162" s="48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AR162" s="25" t="s">
        <v>198</v>
      </c>
      <c r="AT162" s="25" t="s">
        <v>185</v>
      </c>
      <c r="AU162" s="25" t="s">
        <v>83</v>
      </c>
      <c r="AY162" s="25" t="s">
        <v>182</v>
      </c>
      <c r="BE162" s="246">
        <f>IF(N162="základní",J162,0)</f>
        <v>0</v>
      </c>
      <c r="BF162" s="246">
        <f>IF(N162="snížená",J162,0)</f>
        <v>0</v>
      </c>
      <c r="BG162" s="246">
        <f>IF(N162="zákl. přenesená",J162,0)</f>
        <v>0</v>
      </c>
      <c r="BH162" s="246">
        <f>IF(N162="sníž. přenesená",J162,0)</f>
        <v>0</v>
      </c>
      <c r="BI162" s="246">
        <f>IF(N162="nulová",J162,0)</f>
        <v>0</v>
      </c>
      <c r="BJ162" s="25" t="s">
        <v>83</v>
      </c>
      <c r="BK162" s="246">
        <f>ROUND(I162*H162,2)</f>
        <v>0</v>
      </c>
      <c r="BL162" s="25" t="s">
        <v>198</v>
      </c>
      <c r="BM162" s="25" t="s">
        <v>1163</v>
      </c>
    </row>
    <row r="163" s="1" customFormat="1" ht="16.5" customHeight="1">
      <c r="B163" s="47"/>
      <c r="C163" s="235" t="s">
        <v>198</v>
      </c>
      <c r="D163" s="235" t="s">
        <v>185</v>
      </c>
      <c r="E163" s="236" t="s">
        <v>2970</v>
      </c>
      <c r="F163" s="237" t="s">
        <v>2971</v>
      </c>
      <c r="G163" s="238" t="s">
        <v>2950</v>
      </c>
      <c r="H163" s="239">
        <v>1</v>
      </c>
      <c r="I163" s="240"/>
      <c r="J163" s="241">
        <f>ROUND(I163*H163,2)</f>
        <v>0</v>
      </c>
      <c r="K163" s="237" t="s">
        <v>21</v>
      </c>
      <c r="L163" s="73"/>
      <c r="M163" s="242" t="s">
        <v>21</v>
      </c>
      <c r="N163" s="247" t="s">
        <v>46</v>
      </c>
      <c r="O163" s="248"/>
      <c r="P163" s="249">
        <f>O163*H163</f>
        <v>0</v>
      </c>
      <c r="Q163" s="249">
        <v>0</v>
      </c>
      <c r="R163" s="249">
        <f>Q163*H163</f>
        <v>0</v>
      </c>
      <c r="S163" s="249">
        <v>0</v>
      </c>
      <c r="T163" s="250">
        <f>S163*H163</f>
        <v>0</v>
      </c>
      <c r="AR163" s="25" t="s">
        <v>198</v>
      </c>
      <c r="AT163" s="25" t="s">
        <v>185</v>
      </c>
      <c r="AU163" s="25" t="s">
        <v>83</v>
      </c>
      <c r="AY163" s="25" t="s">
        <v>182</v>
      </c>
      <c r="BE163" s="246">
        <f>IF(N163="základní",J163,0)</f>
        <v>0</v>
      </c>
      <c r="BF163" s="246">
        <f>IF(N163="snížená",J163,0)</f>
        <v>0</v>
      </c>
      <c r="BG163" s="246">
        <f>IF(N163="zákl. přenesená",J163,0)</f>
        <v>0</v>
      </c>
      <c r="BH163" s="246">
        <f>IF(N163="sníž. přenesená",J163,0)</f>
        <v>0</v>
      </c>
      <c r="BI163" s="246">
        <f>IF(N163="nulová",J163,0)</f>
        <v>0</v>
      </c>
      <c r="BJ163" s="25" t="s">
        <v>83</v>
      </c>
      <c r="BK163" s="246">
        <f>ROUND(I163*H163,2)</f>
        <v>0</v>
      </c>
      <c r="BL163" s="25" t="s">
        <v>198</v>
      </c>
      <c r="BM163" s="25" t="s">
        <v>1175</v>
      </c>
    </row>
    <row r="164" s="1" customFormat="1" ht="6.96" customHeight="1">
      <c r="B164" s="68"/>
      <c r="C164" s="69"/>
      <c r="D164" s="69"/>
      <c r="E164" s="69"/>
      <c r="F164" s="69"/>
      <c r="G164" s="69"/>
      <c r="H164" s="69"/>
      <c r="I164" s="180"/>
      <c r="J164" s="69"/>
      <c r="K164" s="69"/>
      <c r="L164" s="73"/>
    </row>
  </sheetData>
  <sheetProtection sheet="1" autoFilter="0" formatColumns="0" formatRows="0" objects="1" scenarios="1" spinCount="100000" saltValue="B+nSGL1/cobEBOEj8FQj+RlqfFjc17kLEKwPWGKyNtWnhxxwbQUm1nUjF/t6cy30ocqVg0IwbsMkJ/jCTAuwRg==" hashValue="FUmILwyv4lpBefVp+rVt3eHObgpZOLcImuwjuldkiPaougnFe4ZkZ4QfhrzCgz1ab500Ismn+GfreVqYVDT5Ew==" algorithmName="SHA-512" password="CC35"/>
  <autoFilter ref="C92:K163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79:H79"/>
    <mergeCell ref="E83:H83"/>
    <mergeCell ref="E81:H81"/>
    <mergeCell ref="E85:H85"/>
    <mergeCell ref="G1:H1"/>
    <mergeCell ref="L2:V2"/>
  </mergeCells>
  <hyperlinks>
    <hyperlink ref="F1:G1" location="C2" display="1) Krycí list soupisu"/>
    <hyperlink ref="G1:H1" location="C62" display="2) Rekapitulace"/>
    <hyperlink ref="J1" location="C9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114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ht="16.5" customHeight="1">
      <c r="B9" s="29"/>
      <c r="C9" s="30"/>
      <c r="D9" s="30"/>
      <c r="E9" s="157" t="s">
        <v>318</v>
      </c>
      <c r="F9" s="30"/>
      <c r="G9" s="30"/>
      <c r="H9" s="30"/>
      <c r="I9" s="156"/>
      <c r="J9" s="30"/>
      <c r="K9" s="32"/>
    </row>
    <row r="10">
      <c r="B10" s="29"/>
      <c r="C10" s="30"/>
      <c r="D10" s="41" t="s">
        <v>319</v>
      </c>
      <c r="E10" s="30"/>
      <c r="F10" s="30"/>
      <c r="G10" s="30"/>
      <c r="H10" s="30"/>
      <c r="I10" s="156"/>
      <c r="J10" s="30"/>
      <c r="K10" s="32"/>
    </row>
    <row r="11" s="1" customFormat="1" ht="16.5" customHeight="1">
      <c r="B11" s="47"/>
      <c r="C11" s="48"/>
      <c r="D11" s="48"/>
      <c r="E11" s="56" t="s">
        <v>2089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1" t="s">
        <v>2090</v>
      </c>
      <c r="E12" s="48"/>
      <c r="F12" s="48"/>
      <c r="G12" s="48"/>
      <c r="H12" s="48"/>
      <c r="I12" s="158"/>
      <c r="J12" s="48"/>
      <c r="K12" s="52"/>
    </row>
    <row r="13" s="1" customFormat="1" ht="36.96" customHeight="1">
      <c r="B13" s="47"/>
      <c r="C13" s="48"/>
      <c r="D13" s="48"/>
      <c r="E13" s="159" t="s">
        <v>2972</v>
      </c>
      <c r="F13" s="48"/>
      <c r="G13" s="48"/>
      <c r="H13" s="48"/>
      <c r="I13" s="158"/>
      <c r="J13" s="48"/>
      <c r="K13" s="52"/>
    </row>
    <row r="14" s="1" customFormat="1">
      <c r="B14" s="47"/>
      <c r="C14" s="48"/>
      <c r="D14" s="48"/>
      <c r="E14" s="48"/>
      <c r="F14" s="48"/>
      <c r="G14" s="48"/>
      <c r="H14" s="48"/>
      <c r="I14" s="158"/>
      <c r="J14" s="48"/>
      <c r="K14" s="52"/>
    </row>
    <row r="15" s="1" customFormat="1" ht="14.4" customHeight="1">
      <c r="B15" s="47"/>
      <c r="C15" s="48"/>
      <c r="D15" s="41" t="s">
        <v>20</v>
      </c>
      <c r="E15" s="48"/>
      <c r="F15" s="36" t="s">
        <v>21</v>
      </c>
      <c r="G15" s="48"/>
      <c r="H15" s="48"/>
      <c r="I15" s="160" t="s">
        <v>22</v>
      </c>
      <c r="J15" s="36" t="s">
        <v>21</v>
      </c>
      <c r="K15" s="52"/>
    </row>
    <row r="16" s="1" customFormat="1" ht="14.4" customHeight="1">
      <c r="B16" s="47"/>
      <c r="C16" s="48"/>
      <c r="D16" s="41" t="s">
        <v>23</v>
      </c>
      <c r="E16" s="48"/>
      <c r="F16" s="36" t="s">
        <v>24</v>
      </c>
      <c r="G16" s="48"/>
      <c r="H16" s="48"/>
      <c r="I16" s="160" t="s">
        <v>25</v>
      </c>
      <c r="J16" s="161" t="str">
        <f>'Rekapitulace stavby'!AN8</f>
        <v>4. 9. 2018</v>
      </c>
      <c r="K16" s="52"/>
    </row>
    <row r="17" s="1" customFormat="1" ht="10.8" customHeight="1">
      <c r="B17" s="47"/>
      <c r="C17" s="48"/>
      <c r="D17" s="48"/>
      <c r="E17" s="48"/>
      <c r="F17" s="48"/>
      <c r="G17" s="48"/>
      <c r="H17" s="48"/>
      <c r="I17" s="158"/>
      <c r="J17" s="48"/>
      <c r="K17" s="52"/>
    </row>
    <row r="18" s="1" customFormat="1" ht="14.4" customHeight="1">
      <c r="B18" s="47"/>
      <c r="C18" s="48"/>
      <c r="D18" s="41" t="s">
        <v>27</v>
      </c>
      <c r="E18" s="48"/>
      <c r="F18" s="48"/>
      <c r="G18" s="48"/>
      <c r="H18" s="48"/>
      <c r="I18" s="160" t="s">
        <v>28</v>
      </c>
      <c r="J18" s="36" t="s">
        <v>29</v>
      </c>
      <c r="K18" s="52"/>
    </row>
    <row r="19" s="1" customFormat="1" ht="18" customHeight="1">
      <c r="B19" s="47"/>
      <c r="C19" s="48"/>
      <c r="D19" s="48"/>
      <c r="E19" s="36" t="s">
        <v>31</v>
      </c>
      <c r="F19" s="48"/>
      <c r="G19" s="48"/>
      <c r="H19" s="48"/>
      <c r="I19" s="160" t="s">
        <v>32</v>
      </c>
      <c r="J19" s="36" t="s">
        <v>21</v>
      </c>
      <c r="K19" s="52"/>
    </row>
    <row r="20" s="1" customFormat="1" ht="6.96" customHeight="1">
      <c r="B20" s="47"/>
      <c r="C20" s="48"/>
      <c r="D20" s="48"/>
      <c r="E20" s="48"/>
      <c r="F20" s="48"/>
      <c r="G20" s="48"/>
      <c r="H20" s="48"/>
      <c r="I20" s="158"/>
      <c r="J20" s="48"/>
      <c r="K20" s="52"/>
    </row>
    <row r="21" s="1" customFormat="1" ht="14.4" customHeight="1">
      <c r="B21" s="47"/>
      <c r="C21" s="48"/>
      <c r="D21" s="41" t="s">
        <v>33</v>
      </c>
      <c r="E21" s="48"/>
      <c r="F21" s="48"/>
      <c r="G21" s="48"/>
      <c r="H21" s="48"/>
      <c r="I21" s="160" t="s">
        <v>28</v>
      </c>
      <c r="J21" s="36" t="str">
        <f>IF('Rekapitulace stavby'!AN13="Vyplň údaj","",IF('Rekapitulace stavby'!AN13="","",'Rekapitulace stavby'!AN13))</f>
        <v/>
      </c>
      <c r="K21" s="52"/>
    </row>
    <row r="22" s="1" customFormat="1" ht="18" customHeight="1">
      <c r="B22" s="47"/>
      <c r="C22" s="48"/>
      <c r="D22" s="48"/>
      <c r="E22" s="36" t="str">
        <f>IF('Rekapitulace stavby'!E14="Vyplň údaj","",IF('Rekapitulace stavby'!E14="","",'Rekapitulace stavby'!E14))</f>
        <v/>
      </c>
      <c r="F22" s="48"/>
      <c r="G22" s="48"/>
      <c r="H22" s="48"/>
      <c r="I22" s="160" t="s">
        <v>32</v>
      </c>
      <c r="J22" s="36" t="str">
        <f>IF('Rekapitulace stavby'!AN14="Vyplň údaj","",IF('Rekapitulace stavby'!AN14="","",'Rekapitulace stavby'!AN14))</f>
        <v/>
      </c>
      <c r="K22" s="52"/>
    </row>
    <row r="23" s="1" customFormat="1" ht="6.96" customHeight="1">
      <c r="B23" s="47"/>
      <c r="C23" s="48"/>
      <c r="D23" s="48"/>
      <c r="E23" s="48"/>
      <c r="F23" s="48"/>
      <c r="G23" s="48"/>
      <c r="H23" s="48"/>
      <c r="I23" s="158"/>
      <c r="J23" s="48"/>
      <c r="K23" s="52"/>
    </row>
    <row r="24" s="1" customFormat="1" ht="14.4" customHeight="1">
      <c r="B24" s="47"/>
      <c r="C24" s="48"/>
      <c r="D24" s="41" t="s">
        <v>35</v>
      </c>
      <c r="E24" s="48"/>
      <c r="F24" s="48"/>
      <c r="G24" s="48"/>
      <c r="H24" s="48"/>
      <c r="I24" s="160" t="s">
        <v>28</v>
      </c>
      <c r="J24" s="36" t="s">
        <v>36</v>
      </c>
      <c r="K24" s="52"/>
    </row>
    <row r="25" s="1" customFormat="1" ht="18" customHeight="1">
      <c r="B25" s="47"/>
      <c r="C25" s="48"/>
      <c r="D25" s="48"/>
      <c r="E25" s="36" t="s">
        <v>37</v>
      </c>
      <c r="F25" s="48"/>
      <c r="G25" s="48"/>
      <c r="H25" s="48"/>
      <c r="I25" s="160" t="s">
        <v>32</v>
      </c>
      <c r="J25" s="36" t="s">
        <v>21</v>
      </c>
      <c r="K25" s="52"/>
    </row>
    <row r="26" s="1" customFormat="1" ht="6.96" customHeight="1">
      <c r="B26" s="47"/>
      <c r="C26" s="48"/>
      <c r="D26" s="48"/>
      <c r="E26" s="48"/>
      <c r="F26" s="48"/>
      <c r="G26" s="48"/>
      <c r="H26" s="48"/>
      <c r="I26" s="158"/>
      <c r="J26" s="48"/>
      <c r="K26" s="52"/>
    </row>
    <row r="27" s="1" customFormat="1" ht="14.4" customHeight="1">
      <c r="B27" s="47"/>
      <c r="C27" s="48"/>
      <c r="D27" s="41" t="s">
        <v>39</v>
      </c>
      <c r="E27" s="48"/>
      <c r="F27" s="48"/>
      <c r="G27" s="48"/>
      <c r="H27" s="48"/>
      <c r="I27" s="158"/>
      <c r="J27" s="48"/>
      <c r="K27" s="52"/>
    </row>
    <row r="28" s="7" customFormat="1" ht="99.75" customHeight="1">
      <c r="B28" s="162"/>
      <c r="C28" s="163"/>
      <c r="D28" s="163"/>
      <c r="E28" s="45" t="s">
        <v>242</v>
      </c>
      <c r="F28" s="45"/>
      <c r="G28" s="45"/>
      <c r="H28" s="45"/>
      <c r="I28" s="164"/>
      <c r="J28" s="163"/>
      <c r="K28" s="165"/>
    </row>
    <row r="29" s="1" customFormat="1" ht="6.96" customHeight="1">
      <c r="B29" s="47"/>
      <c r="C29" s="48"/>
      <c r="D29" s="48"/>
      <c r="E29" s="48"/>
      <c r="F29" s="48"/>
      <c r="G29" s="48"/>
      <c r="H29" s="48"/>
      <c r="I29" s="158"/>
      <c r="J29" s="48"/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25.44" customHeight="1">
      <c r="B31" s="47"/>
      <c r="C31" s="48"/>
      <c r="D31" s="168" t="s">
        <v>41</v>
      </c>
      <c r="E31" s="48"/>
      <c r="F31" s="48"/>
      <c r="G31" s="48"/>
      <c r="H31" s="48"/>
      <c r="I31" s="158"/>
      <c r="J31" s="169">
        <f>ROUND(J97,2)</f>
        <v>0</v>
      </c>
      <c r="K31" s="52"/>
    </row>
    <row r="32" s="1" customFormat="1" ht="6.96" customHeight="1">
      <c r="B32" s="47"/>
      <c r="C32" s="48"/>
      <c r="D32" s="107"/>
      <c r="E32" s="107"/>
      <c r="F32" s="107"/>
      <c r="G32" s="107"/>
      <c r="H32" s="107"/>
      <c r="I32" s="166"/>
      <c r="J32" s="107"/>
      <c r="K32" s="167"/>
    </row>
    <row r="33" s="1" customFormat="1" ht="14.4" customHeight="1">
      <c r="B33" s="47"/>
      <c r="C33" s="48"/>
      <c r="D33" s="48"/>
      <c r="E33" s="48"/>
      <c r="F33" s="53" t="s">
        <v>43</v>
      </c>
      <c r="G33" s="48"/>
      <c r="H33" s="48"/>
      <c r="I33" s="170" t="s">
        <v>42</v>
      </c>
      <c r="J33" s="53" t="s">
        <v>44</v>
      </c>
      <c r="K33" s="52"/>
    </row>
    <row r="34" s="1" customFormat="1" ht="14.4" customHeight="1">
      <c r="B34" s="47"/>
      <c r="C34" s="48"/>
      <c r="D34" s="56" t="s">
        <v>45</v>
      </c>
      <c r="E34" s="56" t="s">
        <v>46</v>
      </c>
      <c r="F34" s="171">
        <f>ROUND(SUM(BE97:BE247), 2)</f>
        <v>0</v>
      </c>
      <c r="G34" s="48"/>
      <c r="H34" s="48"/>
      <c r="I34" s="172">
        <v>0.20999999999999999</v>
      </c>
      <c r="J34" s="171">
        <f>ROUND(ROUND((SUM(BE97:BE247)), 2)*I34, 2)</f>
        <v>0</v>
      </c>
      <c r="K34" s="52"/>
    </row>
    <row r="35" s="1" customFormat="1" ht="14.4" customHeight="1">
      <c r="B35" s="47"/>
      <c r="C35" s="48"/>
      <c r="D35" s="48"/>
      <c r="E35" s="56" t="s">
        <v>47</v>
      </c>
      <c r="F35" s="171">
        <f>ROUND(SUM(BF97:BF247), 2)</f>
        <v>0</v>
      </c>
      <c r="G35" s="48"/>
      <c r="H35" s="48"/>
      <c r="I35" s="172">
        <v>0.14999999999999999</v>
      </c>
      <c r="J35" s="171">
        <f>ROUND(ROUND((SUM(BF97:BF247)), 2)*I35, 2)</f>
        <v>0</v>
      </c>
      <c r="K35" s="52"/>
    </row>
    <row r="36" hidden="1" s="1" customFormat="1" ht="14.4" customHeight="1">
      <c r="B36" s="47"/>
      <c r="C36" s="48"/>
      <c r="D36" s="48"/>
      <c r="E36" s="56" t="s">
        <v>48</v>
      </c>
      <c r="F36" s="171">
        <f>ROUND(SUM(BG97:BG247), 2)</f>
        <v>0</v>
      </c>
      <c r="G36" s="48"/>
      <c r="H36" s="48"/>
      <c r="I36" s="172">
        <v>0.20999999999999999</v>
      </c>
      <c r="J36" s="171">
        <v>0</v>
      </c>
      <c r="K36" s="52"/>
    </row>
    <row r="37" hidden="1" s="1" customFormat="1" ht="14.4" customHeight="1">
      <c r="B37" s="47"/>
      <c r="C37" s="48"/>
      <c r="D37" s="48"/>
      <c r="E37" s="56" t="s">
        <v>49</v>
      </c>
      <c r="F37" s="171">
        <f>ROUND(SUM(BH97:BH247), 2)</f>
        <v>0</v>
      </c>
      <c r="G37" s="48"/>
      <c r="H37" s="48"/>
      <c r="I37" s="172">
        <v>0.14999999999999999</v>
      </c>
      <c r="J37" s="171">
        <v>0</v>
      </c>
      <c r="K37" s="52"/>
    </row>
    <row r="38" hidden="1" s="1" customFormat="1" ht="14.4" customHeight="1">
      <c r="B38" s="47"/>
      <c r="C38" s="48"/>
      <c r="D38" s="48"/>
      <c r="E38" s="56" t="s">
        <v>50</v>
      </c>
      <c r="F38" s="171">
        <f>ROUND(SUM(BI97:BI247), 2)</f>
        <v>0</v>
      </c>
      <c r="G38" s="48"/>
      <c r="H38" s="48"/>
      <c r="I38" s="172">
        <v>0</v>
      </c>
      <c r="J38" s="171">
        <v>0</v>
      </c>
      <c r="K38" s="52"/>
    </row>
    <row r="39" s="1" customFormat="1" ht="6.96" customHeight="1">
      <c r="B39" s="47"/>
      <c r="C39" s="48"/>
      <c r="D39" s="48"/>
      <c r="E39" s="48"/>
      <c r="F39" s="48"/>
      <c r="G39" s="48"/>
      <c r="H39" s="48"/>
      <c r="I39" s="158"/>
      <c r="J39" s="48"/>
      <c r="K39" s="52"/>
    </row>
    <row r="40" s="1" customFormat="1" ht="25.44" customHeight="1">
      <c r="B40" s="47"/>
      <c r="C40" s="173"/>
      <c r="D40" s="174" t="s">
        <v>51</v>
      </c>
      <c r="E40" s="99"/>
      <c r="F40" s="99"/>
      <c r="G40" s="175" t="s">
        <v>52</v>
      </c>
      <c r="H40" s="176" t="s">
        <v>53</v>
      </c>
      <c r="I40" s="177"/>
      <c r="J40" s="178">
        <f>SUM(J31:J38)</f>
        <v>0</v>
      </c>
      <c r="K40" s="179"/>
    </row>
    <row r="41" s="1" customFormat="1" ht="14.4" customHeight="1">
      <c r="B41" s="68"/>
      <c r="C41" s="69"/>
      <c r="D41" s="69"/>
      <c r="E41" s="69"/>
      <c r="F41" s="69"/>
      <c r="G41" s="69"/>
      <c r="H41" s="69"/>
      <c r="I41" s="180"/>
      <c r="J41" s="69"/>
      <c r="K41" s="70"/>
    </row>
    <row r="45" s="1" customFormat="1" ht="6.96" customHeight="1">
      <c r="B45" s="181"/>
      <c r="C45" s="182"/>
      <c r="D45" s="182"/>
      <c r="E45" s="182"/>
      <c r="F45" s="182"/>
      <c r="G45" s="182"/>
      <c r="H45" s="182"/>
      <c r="I45" s="183"/>
      <c r="J45" s="182"/>
      <c r="K45" s="184"/>
    </row>
    <row r="46" s="1" customFormat="1" ht="36.96" customHeight="1">
      <c r="B46" s="47"/>
      <c r="C46" s="31" t="s">
        <v>155</v>
      </c>
      <c r="D46" s="48"/>
      <c r="E46" s="48"/>
      <c r="F46" s="48"/>
      <c r="G46" s="48"/>
      <c r="H46" s="48"/>
      <c r="I46" s="158"/>
      <c r="J46" s="48"/>
      <c r="K46" s="52"/>
    </row>
    <row r="47" s="1" customFormat="1" ht="6.96" customHeight="1">
      <c r="B47" s="47"/>
      <c r="C47" s="48"/>
      <c r="D47" s="48"/>
      <c r="E47" s="48"/>
      <c r="F47" s="48"/>
      <c r="G47" s="48"/>
      <c r="H47" s="48"/>
      <c r="I47" s="158"/>
      <c r="J47" s="48"/>
      <c r="K47" s="52"/>
    </row>
    <row r="48" s="1" customFormat="1" ht="14.4" customHeight="1">
      <c r="B48" s="47"/>
      <c r="C48" s="41" t="s">
        <v>18</v>
      </c>
      <c r="D48" s="48"/>
      <c r="E48" s="48"/>
      <c r="F48" s="48"/>
      <c r="G48" s="48"/>
      <c r="H48" s="48"/>
      <c r="I48" s="158"/>
      <c r="J48" s="48"/>
      <c r="K48" s="52"/>
    </row>
    <row r="49" s="1" customFormat="1" ht="16.5" customHeight="1">
      <c r="B49" s="47"/>
      <c r="C49" s="48"/>
      <c r="D49" s="48"/>
      <c r="E49" s="157" t="str">
        <f>E7</f>
        <v>Obec Řenče – Zóna za školou</v>
      </c>
      <c r="F49" s="41"/>
      <c r="G49" s="41"/>
      <c r="H49" s="41"/>
      <c r="I49" s="158"/>
      <c r="J49" s="48"/>
      <c r="K49" s="52"/>
    </row>
    <row r="50">
      <c r="B50" s="29"/>
      <c r="C50" s="41" t="s">
        <v>152</v>
      </c>
      <c r="D50" s="30"/>
      <c r="E50" s="30"/>
      <c r="F50" s="30"/>
      <c r="G50" s="30"/>
      <c r="H50" s="30"/>
      <c r="I50" s="156"/>
      <c r="J50" s="30"/>
      <c r="K50" s="32"/>
    </row>
    <row r="51" ht="16.5" customHeight="1">
      <c r="B51" s="29"/>
      <c r="C51" s="30"/>
      <c r="D51" s="30"/>
      <c r="E51" s="157" t="s">
        <v>318</v>
      </c>
      <c r="F51" s="30"/>
      <c r="G51" s="30"/>
      <c r="H51" s="30"/>
      <c r="I51" s="156"/>
      <c r="J51" s="30"/>
      <c r="K51" s="32"/>
    </row>
    <row r="52">
      <c r="B52" s="29"/>
      <c r="C52" s="41" t="s">
        <v>319</v>
      </c>
      <c r="D52" s="30"/>
      <c r="E52" s="30"/>
      <c r="F52" s="30"/>
      <c r="G52" s="30"/>
      <c r="H52" s="30"/>
      <c r="I52" s="156"/>
      <c r="J52" s="30"/>
      <c r="K52" s="32"/>
    </row>
    <row r="53" s="1" customFormat="1" ht="16.5" customHeight="1">
      <c r="B53" s="47"/>
      <c r="C53" s="48"/>
      <c r="D53" s="48"/>
      <c r="E53" s="56" t="s">
        <v>2089</v>
      </c>
      <c r="F53" s="48"/>
      <c r="G53" s="48"/>
      <c r="H53" s="48"/>
      <c r="I53" s="158"/>
      <c r="J53" s="48"/>
      <c r="K53" s="52"/>
    </row>
    <row r="54" s="1" customFormat="1" ht="14.4" customHeight="1">
      <c r="B54" s="47"/>
      <c r="C54" s="41" t="s">
        <v>2090</v>
      </c>
      <c r="D54" s="48"/>
      <c r="E54" s="48"/>
      <c r="F54" s="48"/>
      <c r="G54" s="48"/>
      <c r="H54" s="48"/>
      <c r="I54" s="158"/>
      <c r="J54" s="48"/>
      <c r="K54" s="52"/>
    </row>
    <row r="55" s="1" customFormat="1" ht="17.25" customHeight="1">
      <c r="B55" s="47"/>
      <c r="C55" s="48"/>
      <c r="D55" s="48"/>
      <c r="E55" s="159" t="str">
        <f>E13</f>
        <v>D.2.4.4 - silnoproudá elektrotechnika</v>
      </c>
      <c r="F55" s="48"/>
      <c r="G55" s="48"/>
      <c r="H55" s="48"/>
      <c r="I55" s="158"/>
      <c r="J55" s="48"/>
      <c r="K55" s="52"/>
    </row>
    <row r="56" s="1" customFormat="1" ht="6.96" customHeight="1">
      <c r="B56" s="47"/>
      <c r="C56" s="48"/>
      <c r="D56" s="48"/>
      <c r="E56" s="48"/>
      <c r="F56" s="48"/>
      <c r="G56" s="48"/>
      <c r="H56" s="48"/>
      <c r="I56" s="158"/>
      <c r="J56" s="48"/>
      <c r="K56" s="52"/>
    </row>
    <row r="57" s="1" customFormat="1" ht="18" customHeight="1">
      <c r="B57" s="47"/>
      <c r="C57" s="41" t="s">
        <v>23</v>
      </c>
      <c r="D57" s="48"/>
      <c r="E57" s="48"/>
      <c r="F57" s="36" t="str">
        <f>F16</f>
        <v xml:space="preserve">Obec Řenče, č. p. 54, </v>
      </c>
      <c r="G57" s="48"/>
      <c r="H57" s="48"/>
      <c r="I57" s="160" t="s">
        <v>25</v>
      </c>
      <c r="J57" s="161" t="str">
        <f>IF(J16="","",J16)</f>
        <v>4. 9. 2018</v>
      </c>
      <c r="K57" s="52"/>
    </row>
    <row r="58" s="1" customFormat="1" ht="6.96" customHeight="1">
      <c r="B58" s="47"/>
      <c r="C58" s="48"/>
      <c r="D58" s="48"/>
      <c r="E58" s="48"/>
      <c r="F58" s="48"/>
      <c r="G58" s="48"/>
      <c r="H58" s="48"/>
      <c r="I58" s="158"/>
      <c r="J58" s="48"/>
      <c r="K58" s="52"/>
    </row>
    <row r="59" s="1" customFormat="1">
      <c r="B59" s="47"/>
      <c r="C59" s="41" t="s">
        <v>27</v>
      </c>
      <c r="D59" s="48"/>
      <c r="E59" s="48"/>
      <c r="F59" s="36" t="str">
        <f>E19</f>
        <v>Obec Řenče, Řenče 54, 334 01 Přeštice</v>
      </c>
      <c r="G59" s="48"/>
      <c r="H59" s="48"/>
      <c r="I59" s="160" t="s">
        <v>35</v>
      </c>
      <c r="J59" s="45" t="str">
        <f>E25</f>
        <v>INDBau DESIGN s r.o.,Houškova 1187/25,326 00 Plzen</v>
      </c>
      <c r="K59" s="52"/>
    </row>
    <row r="60" s="1" customFormat="1" ht="14.4" customHeight="1">
      <c r="B60" s="47"/>
      <c r="C60" s="41" t="s">
        <v>33</v>
      </c>
      <c r="D60" s="48"/>
      <c r="E60" s="48"/>
      <c r="F60" s="36" t="str">
        <f>IF(E22="","",E22)</f>
        <v/>
      </c>
      <c r="G60" s="48"/>
      <c r="H60" s="48"/>
      <c r="I60" s="158"/>
      <c r="J60" s="185"/>
      <c r="K60" s="52"/>
    </row>
    <row r="61" s="1" customFormat="1" ht="10.32" customHeight="1">
      <c r="B61" s="47"/>
      <c r="C61" s="48"/>
      <c r="D61" s="48"/>
      <c r="E61" s="48"/>
      <c r="F61" s="48"/>
      <c r="G61" s="48"/>
      <c r="H61" s="48"/>
      <c r="I61" s="158"/>
      <c r="J61" s="48"/>
      <c r="K61" s="52"/>
    </row>
    <row r="62" s="1" customFormat="1" ht="29.28" customHeight="1">
      <c r="B62" s="47"/>
      <c r="C62" s="186" t="s">
        <v>156</v>
      </c>
      <c r="D62" s="173"/>
      <c r="E62" s="173"/>
      <c r="F62" s="173"/>
      <c r="G62" s="173"/>
      <c r="H62" s="173"/>
      <c r="I62" s="187"/>
      <c r="J62" s="188" t="s">
        <v>157</v>
      </c>
      <c r="K62" s="189"/>
    </row>
    <row r="63" s="1" customFormat="1" ht="10.32" customHeight="1">
      <c r="B63" s="47"/>
      <c r="C63" s="48"/>
      <c r="D63" s="48"/>
      <c r="E63" s="48"/>
      <c r="F63" s="48"/>
      <c r="G63" s="48"/>
      <c r="H63" s="48"/>
      <c r="I63" s="158"/>
      <c r="J63" s="48"/>
      <c r="K63" s="52"/>
    </row>
    <row r="64" s="1" customFormat="1" ht="29.28" customHeight="1">
      <c r="B64" s="47"/>
      <c r="C64" s="190" t="s">
        <v>158</v>
      </c>
      <c r="D64" s="48"/>
      <c r="E64" s="48"/>
      <c r="F64" s="48"/>
      <c r="G64" s="48"/>
      <c r="H64" s="48"/>
      <c r="I64" s="158"/>
      <c r="J64" s="169">
        <f>J97</f>
        <v>0</v>
      </c>
      <c r="K64" s="52"/>
      <c r="AU64" s="25" t="s">
        <v>159</v>
      </c>
    </row>
    <row r="65" s="8" customFormat="1" ht="24.96" customHeight="1">
      <c r="B65" s="191"/>
      <c r="C65" s="192"/>
      <c r="D65" s="193" t="s">
        <v>2973</v>
      </c>
      <c r="E65" s="194"/>
      <c r="F65" s="194"/>
      <c r="G65" s="194"/>
      <c r="H65" s="194"/>
      <c r="I65" s="195"/>
      <c r="J65" s="196">
        <f>J98</f>
        <v>0</v>
      </c>
      <c r="K65" s="197"/>
    </row>
    <row r="66" s="8" customFormat="1" ht="24.96" customHeight="1">
      <c r="B66" s="191"/>
      <c r="C66" s="192"/>
      <c r="D66" s="193" t="s">
        <v>2974</v>
      </c>
      <c r="E66" s="194"/>
      <c r="F66" s="194"/>
      <c r="G66" s="194"/>
      <c r="H66" s="194"/>
      <c r="I66" s="195"/>
      <c r="J66" s="196">
        <f>J122</f>
        <v>0</v>
      </c>
      <c r="K66" s="197"/>
    </row>
    <row r="67" s="8" customFormat="1" ht="24.96" customHeight="1">
      <c r="B67" s="191"/>
      <c r="C67" s="192"/>
      <c r="D67" s="193" t="s">
        <v>2975</v>
      </c>
      <c r="E67" s="194"/>
      <c r="F67" s="194"/>
      <c r="G67" s="194"/>
      <c r="H67" s="194"/>
      <c r="I67" s="195"/>
      <c r="J67" s="196">
        <f>J131</f>
        <v>0</v>
      </c>
      <c r="K67" s="197"/>
    </row>
    <row r="68" s="8" customFormat="1" ht="24.96" customHeight="1">
      <c r="B68" s="191"/>
      <c r="C68" s="192"/>
      <c r="D68" s="193" t="s">
        <v>2976</v>
      </c>
      <c r="E68" s="194"/>
      <c r="F68" s="194"/>
      <c r="G68" s="194"/>
      <c r="H68" s="194"/>
      <c r="I68" s="195"/>
      <c r="J68" s="196">
        <f>J141</f>
        <v>0</v>
      </c>
      <c r="K68" s="197"/>
    </row>
    <row r="69" s="8" customFormat="1" ht="24.96" customHeight="1">
      <c r="B69" s="191"/>
      <c r="C69" s="192"/>
      <c r="D69" s="193" t="s">
        <v>2977</v>
      </c>
      <c r="E69" s="194"/>
      <c r="F69" s="194"/>
      <c r="G69" s="194"/>
      <c r="H69" s="194"/>
      <c r="I69" s="195"/>
      <c r="J69" s="196">
        <f>J175</f>
        <v>0</v>
      </c>
      <c r="K69" s="197"/>
    </row>
    <row r="70" s="8" customFormat="1" ht="24.96" customHeight="1">
      <c r="B70" s="191"/>
      <c r="C70" s="192"/>
      <c r="D70" s="193" t="s">
        <v>2978</v>
      </c>
      <c r="E70" s="194"/>
      <c r="F70" s="194"/>
      <c r="G70" s="194"/>
      <c r="H70" s="194"/>
      <c r="I70" s="195"/>
      <c r="J70" s="196">
        <f>J202</f>
        <v>0</v>
      </c>
      <c r="K70" s="197"/>
    </row>
    <row r="71" s="8" customFormat="1" ht="24.96" customHeight="1">
      <c r="B71" s="191"/>
      <c r="C71" s="192"/>
      <c r="D71" s="193" t="s">
        <v>2979</v>
      </c>
      <c r="E71" s="194"/>
      <c r="F71" s="194"/>
      <c r="G71" s="194"/>
      <c r="H71" s="194"/>
      <c r="I71" s="195"/>
      <c r="J71" s="196">
        <f>J215</f>
        <v>0</v>
      </c>
      <c r="K71" s="197"/>
    </row>
    <row r="72" s="8" customFormat="1" ht="24.96" customHeight="1">
      <c r="B72" s="191"/>
      <c r="C72" s="192"/>
      <c r="D72" s="193" t="s">
        <v>2980</v>
      </c>
      <c r="E72" s="194"/>
      <c r="F72" s="194"/>
      <c r="G72" s="194"/>
      <c r="H72" s="194"/>
      <c r="I72" s="195"/>
      <c r="J72" s="196">
        <f>J230</f>
        <v>0</v>
      </c>
      <c r="K72" s="197"/>
    </row>
    <row r="73" s="8" customFormat="1" ht="24.96" customHeight="1">
      <c r="B73" s="191"/>
      <c r="C73" s="192"/>
      <c r="D73" s="193" t="s">
        <v>2981</v>
      </c>
      <c r="E73" s="194"/>
      <c r="F73" s="194"/>
      <c r="G73" s="194"/>
      <c r="H73" s="194"/>
      <c r="I73" s="195"/>
      <c r="J73" s="196">
        <f>J239</f>
        <v>0</v>
      </c>
      <c r="K73" s="197"/>
    </row>
    <row r="74" s="1" customFormat="1" ht="21.84" customHeight="1">
      <c r="B74" s="47"/>
      <c r="C74" s="48"/>
      <c r="D74" s="48"/>
      <c r="E74" s="48"/>
      <c r="F74" s="48"/>
      <c r="G74" s="48"/>
      <c r="H74" s="48"/>
      <c r="I74" s="158"/>
      <c r="J74" s="48"/>
      <c r="K74" s="52"/>
    </row>
    <row r="75" s="1" customFormat="1" ht="6.96" customHeight="1">
      <c r="B75" s="68"/>
      <c r="C75" s="69"/>
      <c r="D75" s="69"/>
      <c r="E75" s="69"/>
      <c r="F75" s="69"/>
      <c r="G75" s="69"/>
      <c r="H75" s="69"/>
      <c r="I75" s="180"/>
      <c r="J75" s="69"/>
      <c r="K75" s="70"/>
    </row>
    <row r="79" s="1" customFormat="1" ht="6.96" customHeight="1">
      <c r="B79" s="71"/>
      <c r="C79" s="72"/>
      <c r="D79" s="72"/>
      <c r="E79" s="72"/>
      <c r="F79" s="72"/>
      <c r="G79" s="72"/>
      <c r="H79" s="72"/>
      <c r="I79" s="183"/>
      <c r="J79" s="72"/>
      <c r="K79" s="72"/>
      <c r="L79" s="73"/>
    </row>
    <row r="80" s="1" customFormat="1" ht="36.96" customHeight="1">
      <c r="B80" s="47"/>
      <c r="C80" s="74" t="s">
        <v>165</v>
      </c>
      <c r="D80" s="75"/>
      <c r="E80" s="75"/>
      <c r="F80" s="75"/>
      <c r="G80" s="75"/>
      <c r="H80" s="75"/>
      <c r="I80" s="205"/>
      <c r="J80" s="75"/>
      <c r="K80" s="75"/>
      <c r="L80" s="73"/>
    </row>
    <row r="81" s="1" customFormat="1" ht="6.96" customHeight="1">
      <c r="B81" s="47"/>
      <c r="C81" s="75"/>
      <c r="D81" s="75"/>
      <c r="E81" s="75"/>
      <c r="F81" s="75"/>
      <c r="G81" s="75"/>
      <c r="H81" s="75"/>
      <c r="I81" s="205"/>
      <c r="J81" s="75"/>
      <c r="K81" s="75"/>
      <c r="L81" s="73"/>
    </row>
    <row r="82" s="1" customFormat="1" ht="14.4" customHeight="1">
      <c r="B82" s="47"/>
      <c r="C82" s="77" t="s">
        <v>18</v>
      </c>
      <c r="D82" s="75"/>
      <c r="E82" s="75"/>
      <c r="F82" s="75"/>
      <c r="G82" s="75"/>
      <c r="H82" s="75"/>
      <c r="I82" s="205"/>
      <c r="J82" s="75"/>
      <c r="K82" s="75"/>
      <c r="L82" s="73"/>
    </row>
    <row r="83" s="1" customFormat="1" ht="16.5" customHeight="1">
      <c r="B83" s="47"/>
      <c r="C83" s="75"/>
      <c r="D83" s="75"/>
      <c r="E83" s="206" t="str">
        <f>E7</f>
        <v>Obec Řenče – Zóna za školou</v>
      </c>
      <c r="F83" s="77"/>
      <c r="G83" s="77"/>
      <c r="H83" s="77"/>
      <c r="I83" s="205"/>
      <c r="J83" s="75"/>
      <c r="K83" s="75"/>
      <c r="L83" s="73"/>
    </row>
    <row r="84">
      <c r="B84" s="29"/>
      <c r="C84" s="77" t="s">
        <v>152</v>
      </c>
      <c r="D84" s="297"/>
      <c r="E84" s="297"/>
      <c r="F84" s="297"/>
      <c r="G84" s="297"/>
      <c r="H84" s="297"/>
      <c r="I84" s="150"/>
      <c r="J84" s="297"/>
      <c r="K84" s="297"/>
      <c r="L84" s="298"/>
    </row>
    <row r="85" ht="16.5" customHeight="1">
      <c r="B85" s="29"/>
      <c r="C85" s="297"/>
      <c r="D85" s="297"/>
      <c r="E85" s="206" t="s">
        <v>318</v>
      </c>
      <c r="F85" s="297"/>
      <c r="G85" s="297"/>
      <c r="H85" s="297"/>
      <c r="I85" s="150"/>
      <c r="J85" s="297"/>
      <c r="K85" s="297"/>
      <c r="L85" s="298"/>
    </row>
    <row r="86">
      <c r="B86" s="29"/>
      <c r="C86" s="77" t="s">
        <v>319</v>
      </c>
      <c r="D86" s="297"/>
      <c r="E86" s="297"/>
      <c r="F86" s="297"/>
      <c r="G86" s="297"/>
      <c r="H86" s="297"/>
      <c r="I86" s="150"/>
      <c r="J86" s="297"/>
      <c r="K86" s="297"/>
      <c r="L86" s="298"/>
    </row>
    <row r="87" s="1" customFormat="1" ht="16.5" customHeight="1">
      <c r="B87" s="47"/>
      <c r="C87" s="75"/>
      <c r="D87" s="75"/>
      <c r="E87" s="313" t="s">
        <v>2089</v>
      </c>
      <c r="F87" s="75"/>
      <c r="G87" s="75"/>
      <c r="H87" s="75"/>
      <c r="I87" s="205"/>
      <c r="J87" s="75"/>
      <c r="K87" s="75"/>
      <c r="L87" s="73"/>
    </row>
    <row r="88" s="1" customFormat="1" ht="14.4" customHeight="1">
      <c r="B88" s="47"/>
      <c r="C88" s="77" t="s">
        <v>2090</v>
      </c>
      <c r="D88" s="75"/>
      <c r="E88" s="75"/>
      <c r="F88" s="75"/>
      <c r="G88" s="75"/>
      <c r="H88" s="75"/>
      <c r="I88" s="205"/>
      <c r="J88" s="75"/>
      <c r="K88" s="75"/>
      <c r="L88" s="73"/>
    </row>
    <row r="89" s="1" customFormat="1" ht="17.25" customHeight="1">
      <c r="B89" s="47"/>
      <c r="C89" s="75"/>
      <c r="D89" s="75"/>
      <c r="E89" s="83" t="str">
        <f>E13</f>
        <v>D.2.4.4 - silnoproudá elektrotechnika</v>
      </c>
      <c r="F89" s="75"/>
      <c r="G89" s="75"/>
      <c r="H89" s="75"/>
      <c r="I89" s="205"/>
      <c r="J89" s="75"/>
      <c r="K89" s="75"/>
      <c r="L89" s="73"/>
    </row>
    <row r="90" s="1" customFormat="1" ht="6.96" customHeight="1">
      <c r="B90" s="47"/>
      <c r="C90" s="75"/>
      <c r="D90" s="75"/>
      <c r="E90" s="75"/>
      <c r="F90" s="75"/>
      <c r="G90" s="75"/>
      <c r="H90" s="75"/>
      <c r="I90" s="205"/>
      <c r="J90" s="75"/>
      <c r="K90" s="75"/>
      <c r="L90" s="73"/>
    </row>
    <row r="91" s="1" customFormat="1" ht="18" customHeight="1">
      <c r="B91" s="47"/>
      <c r="C91" s="77" t="s">
        <v>23</v>
      </c>
      <c r="D91" s="75"/>
      <c r="E91" s="75"/>
      <c r="F91" s="207" t="str">
        <f>F16</f>
        <v xml:space="preserve">Obec Řenče, č. p. 54, </v>
      </c>
      <c r="G91" s="75"/>
      <c r="H91" s="75"/>
      <c r="I91" s="208" t="s">
        <v>25</v>
      </c>
      <c r="J91" s="86" t="str">
        <f>IF(J16="","",J16)</f>
        <v>4. 9. 2018</v>
      </c>
      <c r="K91" s="75"/>
      <c r="L91" s="73"/>
    </row>
    <row r="92" s="1" customFormat="1" ht="6.96" customHeight="1">
      <c r="B92" s="47"/>
      <c r="C92" s="75"/>
      <c r="D92" s="75"/>
      <c r="E92" s="75"/>
      <c r="F92" s="75"/>
      <c r="G92" s="75"/>
      <c r="H92" s="75"/>
      <c r="I92" s="205"/>
      <c r="J92" s="75"/>
      <c r="K92" s="75"/>
      <c r="L92" s="73"/>
    </row>
    <row r="93" s="1" customFormat="1">
      <c r="B93" s="47"/>
      <c r="C93" s="77" t="s">
        <v>27</v>
      </c>
      <c r="D93" s="75"/>
      <c r="E93" s="75"/>
      <c r="F93" s="207" t="str">
        <f>E19</f>
        <v>Obec Řenče, Řenče 54, 334 01 Přeštice</v>
      </c>
      <c r="G93" s="75"/>
      <c r="H93" s="75"/>
      <c r="I93" s="208" t="s">
        <v>35</v>
      </c>
      <c r="J93" s="207" t="str">
        <f>E25</f>
        <v>INDBau DESIGN s r.o.,Houškova 1187/25,326 00 Plzen</v>
      </c>
      <c r="K93" s="75"/>
      <c r="L93" s="73"/>
    </row>
    <row r="94" s="1" customFormat="1" ht="14.4" customHeight="1">
      <c r="B94" s="47"/>
      <c r="C94" s="77" t="s">
        <v>33</v>
      </c>
      <c r="D94" s="75"/>
      <c r="E94" s="75"/>
      <c r="F94" s="207" t="str">
        <f>IF(E22="","",E22)</f>
        <v/>
      </c>
      <c r="G94" s="75"/>
      <c r="H94" s="75"/>
      <c r="I94" s="205"/>
      <c r="J94" s="75"/>
      <c r="K94" s="75"/>
      <c r="L94" s="73"/>
    </row>
    <row r="95" s="1" customFormat="1" ht="10.32" customHeight="1">
      <c r="B95" s="47"/>
      <c r="C95" s="75"/>
      <c r="D95" s="75"/>
      <c r="E95" s="75"/>
      <c r="F95" s="75"/>
      <c r="G95" s="75"/>
      <c r="H95" s="75"/>
      <c r="I95" s="205"/>
      <c r="J95" s="75"/>
      <c r="K95" s="75"/>
      <c r="L95" s="73"/>
    </row>
    <row r="96" s="10" customFormat="1" ht="29.28" customHeight="1">
      <c r="B96" s="209"/>
      <c r="C96" s="210" t="s">
        <v>166</v>
      </c>
      <c r="D96" s="211" t="s">
        <v>60</v>
      </c>
      <c r="E96" s="211" t="s">
        <v>56</v>
      </c>
      <c r="F96" s="211" t="s">
        <v>167</v>
      </c>
      <c r="G96" s="211" t="s">
        <v>168</v>
      </c>
      <c r="H96" s="211" t="s">
        <v>169</v>
      </c>
      <c r="I96" s="212" t="s">
        <v>170</v>
      </c>
      <c r="J96" s="211" t="s">
        <v>157</v>
      </c>
      <c r="K96" s="213" t="s">
        <v>171</v>
      </c>
      <c r="L96" s="214"/>
      <c r="M96" s="103" t="s">
        <v>172</v>
      </c>
      <c r="N96" s="104" t="s">
        <v>45</v>
      </c>
      <c r="O96" s="104" t="s">
        <v>173</v>
      </c>
      <c r="P96" s="104" t="s">
        <v>174</v>
      </c>
      <c r="Q96" s="104" t="s">
        <v>175</v>
      </c>
      <c r="R96" s="104" t="s">
        <v>176</v>
      </c>
      <c r="S96" s="104" t="s">
        <v>177</v>
      </c>
      <c r="T96" s="105" t="s">
        <v>178</v>
      </c>
    </row>
    <row r="97" s="1" customFormat="1" ht="29.28" customHeight="1">
      <c r="B97" s="47"/>
      <c r="C97" s="109" t="s">
        <v>158</v>
      </c>
      <c r="D97" s="75"/>
      <c r="E97" s="75"/>
      <c r="F97" s="75"/>
      <c r="G97" s="75"/>
      <c r="H97" s="75"/>
      <c r="I97" s="205"/>
      <c r="J97" s="215">
        <f>BK97</f>
        <v>0</v>
      </c>
      <c r="K97" s="75"/>
      <c r="L97" s="73"/>
      <c r="M97" s="106"/>
      <c r="N97" s="107"/>
      <c r="O97" s="107"/>
      <c r="P97" s="216">
        <f>P98+P122+P131+P141+P175+P202+P215+P230+P239</f>
        <v>0</v>
      </c>
      <c r="Q97" s="107"/>
      <c r="R97" s="216">
        <f>R98+R122+R131+R141+R175+R202+R215+R230+R239</f>
        <v>0</v>
      </c>
      <c r="S97" s="107"/>
      <c r="T97" s="217">
        <f>T98+T122+T131+T141+T175+T202+T215+T230+T239</f>
        <v>0</v>
      </c>
      <c r="AT97" s="25" t="s">
        <v>74</v>
      </c>
      <c r="AU97" s="25" t="s">
        <v>159</v>
      </c>
      <c r="BK97" s="218">
        <f>BK98+BK122+BK131+BK141+BK175+BK202+BK215+BK230+BK239</f>
        <v>0</v>
      </c>
    </row>
    <row r="98" s="11" customFormat="1" ht="37.44" customHeight="1">
      <c r="B98" s="219"/>
      <c r="C98" s="220"/>
      <c r="D98" s="221" t="s">
        <v>74</v>
      </c>
      <c r="E98" s="222" t="s">
        <v>83</v>
      </c>
      <c r="F98" s="222" t="s">
        <v>2982</v>
      </c>
      <c r="G98" s="220"/>
      <c r="H98" s="220"/>
      <c r="I98" s="223"/>
      <c r="J98" s="224">
        <f>BK98</f>
        <v>0</v>
      </c>
      <c r="K98" s="220"/>
      <c r="L98" s="225"/>
      <c r="M98" s="226"/>
      <c r="N98" s="227"/>
      <c r="O98" s="227"/>
      <c r="P98" s="228">
        <f>SUM(P99:P121)</f>
        <v>0</v>
      </c>
      <c r="Q98" s="227"/>
      <c r="R98" s="228">
        <f>SUM(R99:R121)</f>
        <v>0</v>
      </c>
      <c r="S98" s="227"/>
      <c r="T98" s="229">
        <f>SUM(T99:T121)</f>
        <v>0</v>
      </c>
      <c r="AR98" s="230" t="s">
        <v>83</v>
      </c>
      <c r="AT98" s="231" t="s">
        <v>74</v>
      </c>
      <c r="AU98" s="231" t="s">
        <v>75</v>
      </c>
      <c r="AY98" s="230" t="s">
        <v>182</v>
      </c>
      <c r="BK98" s="232">
        <f>SUM(BK99:BK121)</f>
        <v>0</v>
      </c>
    </row>
    <row r="99" s="1" customFormat="1" ht="25.5" customHeight="1">
      <c r="B99" s="47"/>
      <c r="C99" s="235" t="s">
        <v>83</v>
      </c>
      <c r="D99" s="235" t="s">
        <v>185</v>
      </c>
      <c r="E99" s="236" t="s">
        <v>2983</v>
      </c>
      <c r="F99" s="237" t="s">
        <v>2984</v>
      </c>
      <c r="G99" s="238" t="s">
        <v>1210</v>
      </c>
      <c r="H99" s="239">
        <v>1</v>
      </c>
      <c r="I99" s="240"/>
      <c r="J99" s="241">
        <f>ROUND(I99*H99,2)</f>
        <v>0</v>
      </c>
      <c r="K99" s="237" t="s">
        <v>21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83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85</v>
      </c>
    </row>
    <row r="100" s="1" customFormat="1" ht="25.5" customHeight="1">
      <c r="B100" s="47"/>
      <c r="C100" s="235" t="s">
        <v>85</v>
      </c>
      <c r="D100" s="235" t="s">
        <v>185</v>
      </c>
      <c r="E100" s="236" t="s">
        <v>14</v>
      </c>
      <c r="F100" s="237" t="s">
        <v>2985</v>
      </c>
      <c r="G100" s="238" t="s">
        <v>1210</v>
      </c>
      <c r="H100" s="239">
        <v>1</v>
      </c>
      <c r="I100" s="240"/>
      <c r="J100" s="241">
        <f>ROUND(I100*H100,2)</f>
        <v>0</v>
      </c>
      <c r="K100" s="237" t="s">
        <v>21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83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198</v>
      </c>
    </row>
    <row r="101" s="1" customFormat="1" ht="25.5" customHeight="1">
      <c r="B101" s="47"/>
      <c r="C101" s="235" t="s">
        <v>104</v>
      </c>
      <c r="D101" s="235" t="s">
        <v>185</v>
      </c>
      <c r="E101" s="236" t="s">
        <v>2986</v>
      </c>
      <c r="F101" s="237" t="s">
        <v>2987</v>
      </c>
      <c r="G101" s="238" t="s">
        <v>1210</v>
      </c>
      <c r="H101" s="239">
        <v>1</v>
      </c>
      <c r="I101" s="240"/>
      <c r="J101" s="241">
        <f>ROUND(I101*H101,2)</f>
        <v>0</v>
      </c>
      <c r="K101" s="237" t="s">
        <v>21</v>
      </c>
      <c r="L101" s="73"/>
      <c r="M101" s="242" t="s">
        <v>21</v>
      </c>
      <c r="N101" s="243" t="s">
        <v>46</v>
      </c>
      <c r="O101" s="48"/>
      <c r="P101" s="244">
        <f>O101*H101</f>
        <v>0</v>
      </c>
      <c r="Q101" s="244">
        <v>0</v>
      </c>
      <c r="R101" s="244">
        <f>Q101*H101</f>
        <v>0</v>
      </c>
      <c r="S101" s="244">
        <v>0</v>
      </c>
      <c r="T101" s="245">
        <f>S101*H101</f>
        <v>0</v>
      </c>
      <c r="AR101" s="25" t="s">
        <v>198</v>
      </c>
      <c r="AT101" s="25" t="s">
        <v>185</v>
      </c>
      <c r="AU101" s="25" t="s">
        <v>83</v>
      </c>
      <c r="AY101" s="25" t="s">
        <v>182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5" t="s">
        <v>83</v>
      </c>
      <c r="BK101" s="246">
        <f>ROUND(I101*H101,2)</f>
        <v>0</v>
      </c>
      <c r="BL101" s="25" t="s">
        <v>198</v>
      </c>
      <c r="BM101" s="25" t="s">
        <v>207</v>
      </c>
    </row>
    <row r="102" s="1" customFormat="1" ht="25.5" customHeight="1">
      <c r="B102" s="47"/>
      <c r="C102" s="235" t="s">
        <v>198</v>
      </c>
      <c r="D102" s="235" t="s">
        <v>185</v>
      </c>
      <c r="E102" s="236" t="s">
        <v>2988</v>
      </c>
      <c r="F102" s="237" t="s">
        <v>2989</v>
      </c>
      <c r="G102" s="238" t="s">
        <v>1210</v>
      </c>
      <c r="H102" s="239">
        <v>1</v>
      </c>
      <c r="I102" s="240"/>
      <c r="J102" s="241">
        <f>ROUND(I102*H102,2)</f>
        <v>0</v>
      </c>
      <c r="K102" s="237" t="s">
        <v>21</v>
      </c>
      <c r="L102" s="73"/>
      <c r="M102" s="242" t="s">
        <v>21</v>
      </c>
      <c r="N102" s="243" t="s">
        <v>46</v>
      </c>
      <c r="O102" s="48"/>
      <c r="P102" s="244">
        <f>O102*H102</f>
        <v>0</v>
      </c>
      <c r="Q102" s="244">
        <v>0</v>
      </c>
      <c r="R102" s="244">
        <f>Q102*H102</f>
        <v>0</v>
      </c>
      <c r="S102" s="244">
        <v>0</v>
      </c>
      <c r="T102" s="245">
        <f>S102*H102</f>
        <v>0</v>
      </c>
      <c r="AR102" s="25" t="s">
        <v>198</v>
      </c>
      <c r="AT102" s="25" t="s">
        <v>185</v>
      </c>
      <c r="AU102" s="25" t="s">
        <v>83</v>
      </c>
      <c r="AY102" s="25" t="s">
        <v>182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5" t="s">
        <v>83</v>
      </c>
      <c r="BK102" s="246">
        <f>ROUND(I102*H102,2)</f>
        <v>0</v>
      </c>
      <c r="BL102" s="25" t="s">
        <v>198</v>
      </c>
      <c r="BM102" s="25" t="s">
        <v>215</v>
      </c>
    </row>
    <row r="103" s="1" customFormat="1" ht="16.5" customHeight="1">
      <c r="B103" s="47"/>
      <c r="C103" s="235" t="s">
        <v>181</v>
      </c>
      <c r="D103" s="235" t="s">
        <v>185</v>
      </c>
      <c r="E103" s="236" t="s">
        <v>2990</v>
      </c>
      <c r="F103" s="237" t="s">
        <v>2991</v>
      </c>
      <c r="G103" s="238" t="s">
        <v>1210</v>
      </c>
      <c r="H103" s="239">
        <v>1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83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223</v>
      </c>
    </row>
    <row r="104" s="1" customFormat="1" ht="38.25" customHeight="1">
      <c r="B104" s="47"/>
      <c r="C104" s="235" t="s">
        <v>207</v>
      </c>
      <c r="D104" s="235" t="s">
        <v>185</v>
      </c>
      <c r="E104" s="236" t="s">
        <v>2992</v>
      </c>
      <c r="F104" s="237" t="s">
        <v>2993</v>
      </c>
      <c r="G104" s="238" t="s">
        <v>1210</v>
      </c>
      <c r="H104" s="239">
        <v>1</v>
      </c>
      <c r="I104" s="240"/>
      <c r="J104" s="241">
        <f>ROUND(I104*H104,2)</f>
        <v>0</v>
      </c>
      <c r="K104" s="237" t="s">
        <v>21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198</v>
      </c>
      <c r="AT104" s="25" t="s">
        <v>185</v>
      </c>
      <c r="AU104" s="25" t="s">
        <v>83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198</v>
      </c>
      <c r="BM104" s="25" t="s">
        <v>233</v>
      </c>
    </row>
    <row r="105" s="1" customFormat="1" ht="16.5" customHeight="1">
      <c r="B105" s="47"/>
      <c r="C105" s="235" t="s">
        <v>211</v>
      </c>
      <c r="D105" s="235" t="s">
        <v>185</v>
      </c>
      <c r="E105" s="236" t="s">
        <v>2994</v>
      </c>
      <c r="F105" s="237" t="s">
        <v>2995</v>
      </c>
      <c r="G105" s="238" t="s">
        <v>1210</v>
      </c>
      <c r="H105" s="239">
        <v>1</v>
      </c>
      <c r="I105" s="240"/>
      <c r="J105" s="241">
        <f>ROUND(I105*H105,2)</f>
        <v>0</v>
      </c>
      <c r="K105" s="237" t="s">
        <v>21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83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313</v>
      </c>
    </row>
    <row r="106" s="1" customFormat="1" ht="38.25" customHeight="1">
      <c r="B106" s="47"/>
      <c r="C106" s="235" t="s">
        <v>215</v>
      </c>
      <c r="D106" s="235" t="s">
        <v>185</v>
      </c>
      <c r="E106" s="236" t="s">
        <v>2996</v>
      </c>
      <c r="F106" s="237" t="s">
        <v>2997</v>
      </c>
      <c r="G106" s="238" t="s">
        <v>1210</v>
      </c>
      <c r="H106" s="239">
        <v>7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83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430</v>
      </c>
    </row>
    <row r="107" s="1" customFormat="1" ht="38.25" customHeight="1">
      <c r="B107" s="47"/>
      <c r="C107" s="235" t="s">
        <v>219</v>
      </c>
      <c r="D107" s="235" t="s">
        <v>185</v>
      </c>
      <c r="E107" s="236" t="s">
        <v>2998</v>
      </c>
      <c r="F107" s="237" t="s">
        <v>2999</v>
      </c>
      <c r="G107" s="238" t="s">
        <v>1210</v>
      </c>
      <c r="H107" s="239">
        <v>1</v>
      </c>
      <c r="I107" s="240"/>
      <c r="J107" s="241">
        <f>ROUND(I107*H107,2)</f>
        <v>0</v>
      </c>
      <c r="K107" s="237" t="s">
        <v>21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198</v>
      </c>
      <c r="AT107" s="25" t="s">
        <v>185</v>
      </c>
      <c r="AU107" s="25" t="s">
        <v>83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198</v>
      </c>
      <c r="BM107" s="25" t="s">
        <v>444</v>
      </c>
    </row>
    <row r="108" s="1" customFormat="1" ht="25.5" customHeight="1">
      <c r="B108" s="47"/>
      <c r="C108" s="235" t="s">
        <v>223</v>
      </c>
      <c r="D108" s="235" t="s">
        <v>185</v>
      </c>
      <c r="E108" s="236" t="s">
        <v>3000</v>
      </c>
      <c r="F108" s="237" t="s">
        <v>3001</v>
      </c>
      <c r="G108" s="238" t="s">
        <v>1210</v>
      </c>
      <c r="H108" s="239">
        <v>3</v>
      </c>
      <c r="I108" s="240"/>
      <c r="J108" s="241">
        <f>ROUND(I108*H108,2)</f>
        <v>0</v>
      </c>
      <c r="K108" s="237" t="s">
        <v>21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</v>
      </c>
      <c r="R108" s="244">
        <f>Q108*H108</f>
        <v>0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83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455</v>
      </c>
    </row>
    <row r="109" s="1" customFormat="1" ht="16.5" customHeight="1">
      <c r="B109" s="47"/>
      <c r="C109" s="235" t="s">
        <v>227</v>
      </c>
      <c r="D109" s="235" t="s">
        <v>185</v>
      </c>
      <c r="E109" s="236" t="s">
        <v>8</v>
      </c>
      <c r="F109" s="237" t="s">
        <v>3002</v>
      </c>
      <c r="G109" s="238" t="s">
        <v>1210</v>
      </c>
      <c r="H109" s="239">
        <v>1</v>
      </c>
      <c r="I109" s="240"/>
      <c r="J109" s="241">
        <f>ROUND(I109*H109,2)</f>
        <v>0</v>
      </c>
      <c r="K109" s="237" t="s">
        <v>21</v>
      </c>
      <c r="L109" s="73"/>
      <c r="M109" s="242" t="s">
        <v>21</v>
      </c>
      <c r="N109" s="243" t="s">
        <v>46</v>
      </c>
      <c r="O109" s="48"/>
      <c r="P109" s="244">
        <f>O109*H109</f>
        <v>0</v>
      </c>
      <c r="Q109" s="244">
        <v>0</v>
      </c>
      <c r="R109" s="244">
        <f>Q109*H109</f>
        <v>0</v>
      </c>
      <c r="S109" s="244">
        <v>0</v>
      </c>
      <c r="T109" s="245">
        <f>S109*H109</f>
        <v>0</v>
      </c>
      <c r="AR109" s="25" t="s">
        <v>198</v>
      </c>
      <c r="AT109" s="25" t="s">
        <v>185</v>
      </c>
      <c r="AU109" s="25" t="s">
        <v>83</v>
      </c>
      <c r="AY109" s="25" t="s">
        <v>182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5" t="s">
        <v>83</v>
      </c>
      <c r="BK109" s="246">
        <f>ROUND(I109*H109,2)</f>
        <v>0</v>
      </c>
      <c r="BL109" s="25" t="s">
        <v>198</v>
      </c>
      <c r="BM109" s="25" t="s">
        <v>464</v>
      </c>
    </row>
    <row r="110" s="1" customFormat="1" ht="16.5" customHeight="1">
      <c r="B110" s="47"/>
      <c r="C110" s="235" t="s">
        <v>233</v>
      </c>
      <c r="D110" s="235" t="s">
        <v>185</v>
      </c>
      <c r="E110" s="236" t="s">
        <v>3003</v>
      </c>
      <c r="F110" s="237" t="s">
        <v>3004</v>
      </c>
      <c r="G110" s="238" t="s">
        <v>1210</v>
      </c>
      <c r="H110" s="239">
        <v>1</v>
      </c>
      <c r="I110" s="240"/>
      <c r="J110" s="241">
        <f>ROUND(I110*H110,2)</f>
        <v>0</v>
      </c>
      <c r="K110" s="237" t="s">
        <v>21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198</v>
      </c>
      <c r="AT110" s="25" t="s">
        <v>185</v>
      </c>
      <c r="AU110" s="25" t="s">
        <v>83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198</v>
      </c>
      <c r="BM110" s="25" t="s">
        <v>476</v>
      </c>
    </row>
    <row r="111" s="1" customFormat="1" ht="25.5" customHeight="1">
      <c r="B111" s="47"/>
      <c r="C111" s="235" t="s">
        <v>238</v>
      </c>
      <c r="D111" s="235" t="s">
        <v>185</v>
      </c>
      <c r="E111" s="236" t="s">
        <v>3005</v>
      </c>
      <c r="F111" s="237" t="s">
        <v>3006</v>
      </c>
      <c r="G111" s="238" t="s">
        <v>1210</v>
      </c>
      <c r="H111" s="239">
        <v>9</v>
      </c>
      <c r="I111" s="240"/>
      <c r="J111" s="241">
        <f>ROUND(I111*H111,2)</f>
        <v>0</v>
      </c>
      <c r="K111" s="237" t="s">
        <v>21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198</v>
      </c>
      <c r="AT111" s="25" t="s">
        <v>185</v>
      </c>
      <c r="AU111" s="25" t="s">
        <v>83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198</v>
      </c>
      <c r="BM111" s="25" t="s">
        <v>491</v>
      </c>
    </row>
    <row r="112" s="1" customFormat="1" ht="16.5" customHeight="1">
      <c r="B112" s="47"/>
      <c r="C112" s="235" t="s">
        <v>313</v>
      </c>
      <c r="D112" s="235" t="s">
        <v>185</v>
      </c>
      <c r="E112" s="236" t="s">
        <v>3007</v>
      </c>
      <c r="F112" s="237" t="s">
        <v>3008</v>
      </c>
      <c r="G112" s="238" t="s">
        <v>1210</v>
      </c>
      <c r="H112" s="239">
        <v>1</v>
      </c>
      <c r="I112" s="240"/>
      <c r="J112" s="241">
        <f>ROUND(I112*H112,2)</f>
        <v>0</v>
      </c>
      <c r="K112" s="237" t="s">
        <v>21</v>
      </c>
      <c r="L112" s="73"/>
      <c r="M112" s="242" t="s">
        <v>21</v>
      </c>
      <c r="N112" s="243" t="s">
        <v>46</v>
      </c>
      <c r="O112" s="48"/>
      <c r="P112" s="244">
        <f>O112*H112</f>
        <v>0</v>
      </c>
      <c r="Q112" s="244">
        <v>0</v>
      </c>
      <c r="R112" s="244">
        <f>Q112*H112</f>
        <v>0</v>
      </c>
      <c r="S112" s="244">
        <v>0</v>
      </c>
      <c r="T112" s="245">
        <f>S112*H112</f>
        <v>0</v>
      </c>
      <c r="AR112" s="25" t="s">
        <v>198</v>
      </c>
      <c r="AT112" s="25" t="s">
        <v>185</v>
      </c>
      <c r="AU112" s="25" t="s">
        <v>83</v>
      </c>
      <c r="AY112" s="25" t="s">
        <v>182</v>
      </c>
      <c r="BE112" s="246">
        <f>IF(N112="základní",J112,0)</f>
        <v>0</v>
      </c>
      <c r="BF112" s="246">
        <f>IF(N112="snížená",J112,0)</f>
        <v>0</v>
      </c>
      <c r="BG112" s="246">
        <f>IF(N112="zákl. přenesená",J112,0)</f>
        <v>0</v>
      </c>
      <c r="BH112" s="246">
        <f>IF(N112="sníž. přenesená",J112,0)</f>
        <v>0</v>
      </c>
      <c r="BI112" s="246">
        <f>IF(N112="nulová",J112,0)</f>
        <v>0</v>
      </c>
      <c r="BJ112" s="25" t="s">
        <v>83</v>
      </c>
      <c r="BK112" s="246">
        <f>ROUND(I112*H112,2)</f>
        <v>0</v>
      </c>
      <c r="BL112" s="25" t="s">
        <v>198</v>
      </c>
      <c r="BM112" s="25" t="s">
        <v>503</v>
      </c>
    </row>
    <row r="113" s="1" customFormat="1" ht="16.5" customHeight="1">
      <c r="B113" s="47"/>
      <c r="C113" s="235" t="s">
        <v>10</v>
      </c>
      <c r="D113" s="235" t="s">
        <v>185</v>
      </c>
      <c r="E113" s="236" t="s">
        <v>3009</v>
      </c>
      <c r="F113" s="237" t="s">
        <v>3010</v>
      </c>
      <c r="G113" s="238" t="s">
        <v>1210</v>
      </c>
      <c r="H113" s="239">
        <v>4</v>
      </c>
      <c r="I113" s="240"/>
      <c r="J113" s="241">
        <f>ROUND(I113*H113,2)</f>
        <v>0</v>
      </c>
      <c r="K113" s="237" t="s">
        <v>21</v>
      </c>
      <c r="L113" s="73"/>
      <c r="M113" s="242" t="s">
        <v>21</v>
      </c>
      <c r="N113" s="243" t="s">
        <v>46</v>
      </c>
      <c r="O113" s="48"/>
      <c r="P113" s="244">
        <f>O113*H113</f>
        <v>0</v>
      </c>
      <c r="Q113" s="244">
        <v>0</v>
      </c>
      <c r="R113" s="244">
        <f>Q113*H113</f>
        <v>0</v>
      </c>
      <c r="S113" s="244">
        <v>0</v>
      </c>
      <c r="T113" s="245">
        <f>S113*H113</f>
        <v>0</v>
      </c>
      <c r="AR113" s="25" t="s">
        <v>198</v>
      </c>
      <c r="AT113" s="25" t="s">
        <v>185</v>
      </c>
      <c r="AU113" s="25" t="s">
        <v>83</v>
      </c>
      <c r="AY113" s="25" t="s">
        <v>182</v>
      </c>
      <c r="BE113" s="246">
        <f>IF(N113="základní",J113,0)</f>
        <v>0</v>
      </c>
      <c r="BF113" s="246">
        <f>IF(N113="snížená",J113,0)</f>
        <v>0</v>
      </c>
      <c r="BG113" s="246">
        <f>IF(N113="zákl. přenesená",J113,0)</f>
        <v>0</v>
      </c>
      <c r="BH113" s="246">
        <f>IF(N113="sníž. přenesená",J113,0)</f>
        <v>0</v>
      </c>
      <c r="BI113" s="246">
        <f>IF(N113="nulová",J113,0)</f>
        <v>0</v>
      </c>
      <c r="BJ113" s="25" t="s">
        <v>83</v>
      </c>
      <c r="BK113" s="246">
        <f>ROUND(I113*H113,2)</f>
        <v>0</v>
      </c>
      <c r="BL113" s="25" t="s">
        <v>198</v>
      </c>
      <c r="BM113" s="25" t="s">
        <v>517</v>
      </c>
    </row>
    <row r="114" s="1" customFormat="1" ht="16.5" customHeight="1">
      <c r="B114" s="47"/>
      <c r="C114" s="235" t="s">
        <v>430</v>
      </c>
      <c r="D114" s="235" t="s">
        <v>185</v>
      </c>
      <c r="E114" s="236" t="s">
        <v>3011</v>
      </c>
      <c r="F114" s="237" t="s">
        <v>3012</v>
      </c>
      <c r="G114" s="238" t="s">
        <v>1210</v>
      </c>
      <c r="H114" s="239">
        <v>6</v>
      </c>
      <c r="I114" s="240"/>
      <c r="J114" s="241">
        <f>ROUND(I114*H114,2)</f>
        <v>0</v>
      </c>
      <c r="K114" s="237" t="s">
        <v>21</v>
      </c>
      <c r="L114" s="73"/>
      <c r="M114" s="242" t="s">
        <v>21</v>
      </c>
      <c r="N114" s="243" t="s">
        <v>46</v>
      </c>
      <c r="O114" s="48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5" t="s">
        <v>198</v>
      </c>
      <c r="AT114" s="25" t="s">
        <v>185</v>
      </c>
      <c r="AU114" s="25" t="s">
        <v>83</v>
      </c>
      <c r="AY114" s="25" t="s">
        <v>182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5" t="s">
        <v>83</v>
      </c>
      <c r="BK114" s="246">
        <f>ROUND(I114*H114,2)</f>
        <v>0</v>
      </c>
      <c r="BL114" s="25" t="s">
        <v>198</v>
      </c>
      <c r="BM114" s="25" t="s">
        <v>534</v>
      </c>
    </row>
    <row r="115" s="1" customFormat="1" ht="16.5" customHeight="1">
      <c r="B115" s="47"/>
      <c r="C115" s="235" t="s">
        <v>435</v>
      </c>
      <c r="D115" s="235" t="s">
        <v>185</v>
      </c>
      <c r="E115" s="236" t="s">
        <v>3013</v>
      </c>
      <c r="F115" s="237" t="s">
        <v>3014</v>
      </c>
      <c r="G115" s="238" t="s">
        <v>1210</v>
      </c>
      <c r="H115" s="239">
        <v>1</v>
      </c>
      <c r="I115" s="240"/>
      <c r="J115" s="241">
        <f>ROUND(I115*H115,2)</f>
        <v>0</v>
      </c>
      <c r="K115" s="237" t="s">
        <v>21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83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543</v>
      </c>
    </row>
    <row r="116" s="1" customFormat="1" ht="16.5" customHeight="1">
      <c r="B116" s="47"/>
      <c r="C116" s="235" t="s">
        <v>444</v>
      </c>
      <c r="D116" s="235" t="s">
        <v>185</v>
      </c>
      <c r="E116" s="236" t="s">
        <v>3015</v>
      </c>
      <c r="F116" s="237" t="s">
        <v>3016</v>
      </c>
      <c r="G116" s="238" t="s">
        <v>1210</v>
      </c>
      <c r="H116" s="239">
        <v>1</v>
      </c>
      <c r="I116" s="240"/>
      <c r="J116" s="241">
        <f>ROUND(I116*H116,2)</f>
        <v>0</v>
      </c>
      <c r="K116" s="237" t="s">
        <v>21</v>
      </c>
      <c r="L116" s="73"/>
      <c r="M116" s="242" t="s">
        <v>21</v>
      </c>
      <c r="N116" s="243" t="s">
        <v>46</v>
      </c>
      <c r="O116" s="48"/>
      <c r="P116" s="244">
        <f>O116*H116</f>
        <v>0</v>
      </c>
      <c r="Q116" s="244">
        <v>0</v>
      </c>
      <c r="R116" s="244">
        <f>Q116*H116</f>
        <v>0</v>
      </c>
      <c r="S116" s="244">
        <v>0</v>
      </c>
      <c r="T116" s="245">
        <f>S116*H116</f>
        <v>0</v>
      </c>
      <c r="AR116" s="25" t="s">
        <v>198</v>
      </c>
      <c r="AT116" s="25" t="s">
        <v>185</v>
      </c>
      <c r="AU116" s="25" t="s">
        <v>83</v>
      </c>
      <c r="AY116" s="25" t="s">
        <v>182</v>
      </c>
      <c r="BE116" s="246">
        <f>IF(N116="základní",J116,0)</f>
        <v>0</v>
      </c>
      <c r="BF116" s="246">
        <f>IF(N116="snížená",J116,0)</f>
        <v>0</v>
      </c>
      <c r="BG116" s="246">
        <f>IF(N116="zákl. přenesená",J116,0)</f>
        <v>0</v>
      </c>
      <c r="BH116" s="246">
        <f>IF(N116="sníž. přenesená",J116,0)</f>
        <v>0</v>
      </c>
      <c r="BI116" s="246">
        <f>IF(N116="nulová",J116,0)</f>
        <v>0</v>
      </c>
      <c r="BJ116" s="25" t="s">
        <v>83</v>
      </c>
      <c r="BK116" s="246">
        <f>ROUND(I116*H116,2)</f>
        <v>0</v>
      </c>
      <c r="BL116" s="25" t="s">
        <v>198</v>
      </c>
      <c r="BM116" s="25" t="s">
        <v>551</v>
      </c>
    </row>
    <row r="117" s="1" customFormat="1" ht="16.5" customHeight="1">
      <c r="B117" s="47"/>
      <c r="C117" s="235" t="s">
        <v>449</v>
      </c>
      <c r="D117" s="235" t="s">
        <v>185</v>
      </c>
      <c r="E117" s="236" t="s">
        <v>3017</v>
      </c>
      <c r="F117" s="237" t="s">
        <v>3018</v>
      </c>
      <c r="G117" s="238" t="s">
        <v>1210</v>
      </c>
      <c r="H117" s="239">
        <v>1</v>
      </c>
      <c r="I117" s="240"/>
      <c r="J117" s="241">
        <f>ROUND(I117*H117,2)</f>
        <v>0</v>
      </c>
      <c r="K117" s="237" t="s">
        <v>21</v>
      </c>
      <c r="L117" s="73"/>
      <c r="M117" s="242" t="s">
        <v>21</v>
      </c>
      <c r="N117" s="243" t="s">
        <v>46</v>
      </c>
      <c r="O117" s="48"/>
      <c r="P117" s="244">
        <f>O117*H117</f>
        <v>0</v>
      </c>
      <c r="Q117" s="244">
        <v>0</v>
      </c>
      <c r="R117" s="244">
        <f>Q117*H117</f>
        <v>0</v>
      </c>
      <c r="S117" s="244">
        <v>0</v>
      </c>
      <c r="T117" s="245">
        <f>S117*H117</f>
        <v>0</v>
      </c>
      <c r="AR117" s="25" t="s">
        <v>198</v>
      </c>
      <c r="AT117" s="25" t="s">
        <v>185</v>
      </c>
      <c r="AU117" s="25" t="s">
        <v>83</v>
      </c>
      <c r="AY117" s="25" t="s">
        <v>182</v>
      </c>
      <c r="BE117" s="246">
        <f>IF(N117="základní",J117,0)</f>
        <v>0</v>
      </c>
      <c r="BF117" s="246">
        <f>IF(N117="snížená",J117,0)</f>
        <v>0</v>
      </c>
      <c r="BG117" s="246">
        <f>IF(N117="zákl. přenesená",J117,0)</f>
        <v>0</v>
      </c>
      <c r="BH117" s="246">
        <f>IF(N117="sníž. přenesená",J117,0)</f>
        <v>0</v>
      </c>
      <c r="BI117" s="246">
        <f>IF(N117="nulová",J117,0)</f>
        <v>0</v>
      </c>
      <c r="BJ117" s="25" t="s">
        <v>83</v>
      </c>
      <c r="BK117" s="246">
        <f>ROUND(I117*H117,2)</f>
        <v>0</v>
      </c>
      <c r="BL117" s="25" t="s">
        <v>198</v>
      </c>
      <c r="BM117" s="25" t="s">
        <v>559</v>
      </c>
    </row>
    <row r="118" s="1" customFormat="1" ht="16.5" customHeight="1">
      <c r="B118" s="47"/>
      <c r="C118" s="235" t="s">
        <v>455</v>
      </c>
      <c r="D118" s="235" t="s">
        <v>185</v>
      </c>
      <c r="E118" s="236" t="s">
        <v>3019</v>
      </c>
      <c r="F118" s="237" t="s">
        <v>3020</v>
      </c>
      <c r="G118" s="238" t="s">
        <v>1210</v>
      </c>
      <c r="H118" s="239">
        <v>1</v>
      </c>
      <c r="I118" s="240"/>
      <c r="J118" s="241">
        <f>ROUND(I118*H118,2)</f>
        <v>0</v>
      </c>
      <c r="K118" s="237" t="s">
        <v>21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198</v>
      </c>
      <c r="AT118" s="25" t="s">
        <v>185</v>
      </c>
      <c r="AU118" s="25" t="s">
        <v>83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567</v>
      </c>
    </row>
    <row r="119" s="1" customFormat="1" ht="16.5" customHeight="1">
      <c r="B119" s="47"/>
      <c r="C119" s="235" t="s">
        <v>9</v>
      </c>
      <c r="D119" s="235" t="s">
        <v>185</v>
      </c>
      <c r="E119" s="236" t="s">
        <v>3021</v>
      </c>
      <c r="F119" s="237" t="s">
        <v>3022</v>
      </c>
      <c r="G119" s="238" t="s">
        <v>1210</v>
      </c>
      <c r="H119" s="239">
        <v>1</v>
      </c>
      <c r="I119" s="240"/>
      <c r="J119" s="241">
        <f>ROUND(I119*H119,2)</f>
        <v>0</v>
      </c>
      <c r="K119" s="237" t="s">
        <v>21</v>
      </c>
      <c r="L119" s="73"/>
      <c r="M119" s="242" t="s">
        <v>21</v>
      </c>
      <c r="N119" s="243" t="s">
        <v>46</v>
      </c>
      <c r="O119" s="48"/>
      <c r="P119" s="244">
        <f>O119*H119</f>
        <v>0</v>
      </c>
      <c r="Q119" s="244">
        <v>0</v>
      </c>
      <c r="R119" s="244">
        <f>Q119*H119</f>
        <v>0</v>
      </c>
      <c r="S119" s="244">
        <v>0</v>
      </c>
      <c r="T119" s="245">
        <f>S119*H119</f>
        <v>0</v>
      </c>
      <c r="AR119" s="25" t="s">
        <v>198</v>
      </c>
      <c r="AT119" s="25" t="s">
        <v>185</v>
      </c>
      <c r="AU119" s="25" t="s">
        <v>83</v>
      </c>
      <c r="AY119" s="25" t="s">
        <v>182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5" t="s">
        <v>83</v>
      </c>
      <c r="BK119" s="246">
        <f>ROUND(I119*H119,2)</f>
        <v>0</v>
      </c>
      <c r="BL119" s="25" t="s">
        <v>198</v>
      </c>
      <c r="BM119" s="25" t="s">
        <v>575</v>
      </c>
    </row>
    <row r="120" s="1" customFormat="1" ht="25.5" customHeight="1">
      <c r="B120" s="47"/>
      <c r="C120" s="235" t="s">
        <v>464</v>
      </c>
      <c r="D120" s="235" t="s">
        <v>185</v>
      </c>
      <c r="E120" s="236" t="s">
        <v>3023</v>
      </c>
      <c r="F120" s="237" t="s">
        <v>3024</v>
      </c>
      <c r="G120" s="238" t="s">
        <v>1210</v>
      </c>
      <c r="H120" s="239">
        <v>2</v>
      </c>
      <c r="I120" s="240"/>
      <c r="J120" s="241">
        <f>ROUND(I120*H120,2)</f>
        <v>0</v>
      </c>
      <c r="K120" s="237" t="s">
        <v>21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0</v>
      </c>
      <c r="R120" s="244">
        <f>Q120*H120</f>
        <v>0</v>
      </c>
      <c r="S120" s="244">
        <v>0</v>
      </c>
      <c r="T120" s="245">
        <f>S120*H120</f>
        <v>0</v>
      </c>
      <c r="AR120" s="25" t="s">
        <v>198</v>
      </c>
      <c r="AT120" s="25" t="s">
        <v>185</v>
      </c>
      <c r="AU120" s="25" t="s">
        <v>83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198</v>
      </c>
      <c r="BM120" s="25" t="s">
        <v>588</v>
      </c>
    </row>
    <row r="121" s="1" customFormat="1" ht="25.5" customHeight="1">
      <c r="B121" s="47"/>
      <c r="C121" s="235" t="s">
        <v>470</v>
      </c>
      <c r="D121" s="235" t="s">
        <v>185</v>
      </c>
      <c r="E121" s="236" t="s">
        <v>3025</v>
      </c>
      <c r="F121" s="237" t="s">
        <v>3026</v>
      </c>
      <c r="G121" s="238" t="s">
        <v>1210</v>
      </c>
      <c r="H121" s="239">
        <v>1</v>
      </c>
      <c r="I121" s="240"/>
      <c r="J121" s="241">
        <f>ROUND(I121*H121,2)</f>
        <v>0</v>
      </c>
      <c r="K121" s="237" t="s">
        <v>21</v>
      </c>
      <c r="L121" s="73"/>
      <c r="M121" s="242" t="s">
        <v>21</v>
      </c>
      <c r="N121" s="243" t="s">
        <v>46</v>
      </c>
      <c r="O121" s="48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5" t="s">
        <v>198</v>
      </c>
      <c r="AT121" s="25" t="s">
        <v>185</v>
      </c>
      <c r="AU121" s="25" t="s">
        <v>83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198</v>
      </c>
      <c r="BM121" s="25" t="s">
        <v>603</v>
      </c>
    </row>
    <row r="122" s="11" customFormat="1" ht="37.44" customHeight="1">
      <c r="B122" s="219"/>
      <c r="C122" s="220"/>
      <c r="D122" s="221" t="s">
        <v>74</v>
      </c>
      <c r="E122" s="222" t="s">
        <v>85</v>
      </c>
      <c r="F122" s="222" t="s">
        <v>3027</v>
      </c>
      <c r="G122" s="220"/>
      <c r="H122" s="220"/>
      <c r="I122" s="223"/>
      <c r="J122" s="224">
        <f>BK122</f>
        <v>0</v>
      </c>
      <c r="K122" s="220"/>
      <c r="L122" s="225"/>
      <c r="M122" s="226"/>
      <c r="N122" s="227"/>
      <c r="O122" s="227"/>
      <c r="P122" s="228">
        <f>SUM(P123:P130)</f>
        <v>0</v>
      </c>
      <c r="Q122" s="227"/>
      <c r="R122" s="228">
        <f>SUM(R123:R130)</f>
        <v>0</v>
      </c>
      <c r="S122" s="227"/>
      <c r="T122" s="229">
        <f>SUM(T123:T130)</f>
        <v>0</v>
      </c>
      <c r="AR122" s="230" t="s">
        <v>83</v>
      </c>
      <c r="AT122" s="231" t="s">
        <v>74</v>
      </c>
      <c r="AU122" s="231" t="s">
        <v>75</v>
      </c>
      <c r="AY122" s="230" t="s">
        <v>182</v>
      </c>
      <c r="BK122" s="232">
        <f>SUM(BK123:BK130)</f>
        <v>0</v>
      </c>
    </row>
    <row r="123" s="1" customFormat="1" ht="38.25" customHeight="1">
      <c r="B123" s="47"/>
      <c r="C123" s="235" t="s">
        <v>476</v>
      </c>
      <c r="D123" s="235" t="s">
        <v>185</v>
      </c>
      <c r="E123" s="236" t="s">
        <v>3028</v>
      </c>
      <c r="F123" s="237" t="s">
        <v>3029</v>
      </c>
      <c r="G123" s="238" t="s">
        <v>1210</v>
      </c>
      <c r="H123" s="239">
        <v>20</v>
      </c>
      <c r="I123" s="240"/>
      <c r="J123" s="241">
        <f>ROUND(I123*H123,2)</f>
        <v>0</v>
      </c>
      <c r="K123" s="237" t="s">
        <v>21</v>
      </c>
      <c r="L123" s="73"/>
      <c r="M123" s="242" t="s">
        <v>21</v>
      </c>
      <c r="N123" s="243" t="s">
        <v>46</v>
      </c>
      <c r="O123" s="48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AR123" s="25" t="s">
        <v>198</v>
      </c>
      <c r="AT123" s="25" t="s">
        <v>185</v>
      </c>
      <c r="AU123" s="25" t="s">
        <v>83</v>
      </c>
      <c r="AY123" s="25" t="s">
        <v>182</v>
      </c>
      <c r="BE123" s="246">
        <f>IF(N123="základní",J123,0)</f>
        <v>0</v>
      </c>
      <c r="BF123" s="246">
        <f>IF(N123="snížená",J123,0)</f>
        <v>0</v>
      </c>
      <c r="BG123" s="246">
        <f>IF(N123="zákl. přenesená",J123,0)</f>
        <v>0</v>
      </c>
      <c r="BH123" s="246">
        <f>IF(N123="sníž. přenesená",J123,0)</f>
        <v>0</v>
      </c>
      <c r="BI123" s="246">
        <f>IF(N123="nulová",J123,0)</f>
        <v>0</v>
      </c>
      <c r="BJ123" s="25" t="s">
        <v>83</v>
      </c>
      <c r="BK123" s="246">
        <f>ROUND(I123*H123,2)</f>
        <v>0</v>
      </c>
      <c r="BL123" s="25" t="s">
        <v>198</v>
      </c>
      <c r="BM123" s="25" t="s">
        <v>616</v>
      </c>
    </row>
    <row r="124" s="1" customFormat="1" ht="51" customHeight="1">
      <c r="B124" s="47"/>
      <c r="C124" s="235" t="s">
        <v>487</v>
      </c>
      <c r="D124" s="235" t="s">
        <v>185</v>
      </c>
      <c r="E124" s="236" t="s">
        <v>3030</v>
      </c>
      <c r="F124" s="237" t="s">
        <v>3031</v>
      </c>
      <c r="G124" s="238" t="s">
        <v>1210</v>
      </c>
      <c r="H124" s="239">
        <v>17</v>
      </c>
      <c r="I124" s="240"/>
      <c r="J124" s="241">
        <f>ROUND(I124*H124,2)</f>
        <v>0</v>
      </c>
      <c r="K124" s="237" t="s">
        <v>21</v>
      </c>
      <c r="L124" s="73"/>
      <c r="M124" s="242" t="s">
        <v>21</v>
      </c>
      <c r="N124" s="243" t="s">
        <v>46</v>
      </c>
      <c r="O124" s="48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AR124" s="25" t="s">
        <v>198</v>
      </c>
      <c r="AT124" s="25" t="s">
        <v>185</v>
      </c>
      <c r="AU124" s="25" t="s">
        <v>83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627</v>
      </c>
    </row>
    <row r="125" s="1" customFormat="1" ht="25.5" customHeight="1">
      <c r="B125" s="47"/>
      <c r="C125" s="235" t="s">
        <v>491</v>
      </c>
      <c r="D125" s="235" t="s">
        <v>185</v>
      </c>
      <c r="E125" s="236" t="s">
        <v>3032</v>
      </c>
      <c r="F125" s="237" t="s">
        <v>3033</v>
      </c>
      <c r="G125" s="238" t="s">
        <v>1210</v>
      </c>
      <c r="H125" s="239">
        <v>27</v>
      </c>
      <c r="I125" s="240"/>
      <c r="J125" s="241">
        <f>ROUND(I125*H125,2)</f>
        <v>0</v>
      </c>
      <c r="K125" s="237" t="s">
        <v>21</v>
      </c>
      <c r="L125" s="73"/>
      <c r="M125" s="242" t="s">
        <v>21</v>
      </c>
      <c r="N125" s="243" t="s">
        <v>46</v>
      </c>
      <c r="O125" s="48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AR125" s="25" t="s">
        <v>198</v>
      </c>
      <c r="AT125" s="25" t="s">
        <v>185</v>
      </c>
      <c r="AU125" s="25" t="s">
        <v>83</v>
      </c>
      <c r="AY125" s="25" t="s">
        <v>182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5" t="s">
        <v>83</v>
      </c>
      <c r="BK125" s="246">
        <f>ROUND(I125*H125,2)</f>
        <v>0</v>
      </c>
      <c r="BL125" s="25" t="s">
        <v>198</v>
      </c>
      <c r="BM125" s="25" t="s">
        <v>639</v>
      </c>
    </row>
    <row r="126" s="1" customFormat="1" ht="25.5" customHeight="1">
      <c r="B126" s="47"/>
      <c r="C126" s="235" t="s">
        <v>495</v>
      </c>
      <c r="D126" s="235" t="s">
        <v>185</v>
      </c>
      <c r="E126" s="236" t="s">
        <v>3034</v>
      </c>
      <c r="F126" s="237" t="s">
        <v>3035</v>
      </c>
      <c r="G126" s="238" t="s">
        <v>1210</v>
      </c>
      <c r="H126" s="239">
        <v>4</v>
      </c>
      <c r="I126" s="240"/>
      <c r="J126" s="241">
        <f>ROUND(I126*H126,2)</f>
        <v>0</v>
      </c>
      <c r="K126" s="237" t="s">
        <v>21</v>
      </c>
      <c r="L126" s="73"/>
      <c r="M126" s="242" t="s">
        <v>21</v>
      </c>
      <c r="N126" s="243" t="s">
        <v>46</v>
      </c>
      <c r="O126" s="48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AR126" s="25" t="s">
        <v>198</v>
      </c>
      <c r="AT126" s="25" t="s">
        <v>185</v>
      </c>
      <c r="AU126" s="25" t="s">
        <v>83</v>
      </c>
      <c r="AY126" s="25" t="s">
        <v>182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5" t="s">
        <v>83</v>
      </c>
      <c r="BK126" s="246">
        <f>ROUND(I126*H126,2)</f>
        <v>0</v>
      </c>
      <c r="BL126" s="25" t="s">
        <v>198</v>
      </c>
      <c r="BM126" s="25" t="s">
        <v>649</v>
      </c>
    </row>
    <row r="127" s="1" customFormat="1" ht="25.5" customHeight="1">
      <c r="B127" s="47"/>
      <c r="C127" s="235" t="s">
        <v>503</v>
      </c>
      <c r="D127" s="235" t="s">
        <v>185</v>
      </c>
      <c r="E127" s="236" t="s">
        <v>3036</v>
      </c>
      <c r="F127" s="237" t="s">
        <v>3037</v>
      </c>
      <c r="G127" s="238" t="s">
        <v>1210</v>
      </c>
      <c r="H127" s="239">
        <v>13</v>
      </c>
      <c r="I127" s="240"/>
      <c r="J127" s="241">
        <f>ROUND(I127*H127,2)</f>
        <v>0</v>
      </c>
      <c r="K127" s="237" t="s">
        <v>21</v>
      </c>
      <c r="L127" s="73"/>
      <c r="M127" s="242" t="s">
        <v>21</v>
      </c>
      <c r="N127" s="243" t="s">
        <v>46</v>
      </c>
      <c r="O127" s="48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AR127" s="25" t="s">
        <v>198</v>
      </c>
      <c r="AT127" s="25" t="s">
        <v>185</v>
      </c>
      <c r="AU127" s="25" t="s">
        <v>83</v>
      </c>
      <c r="AY127" s="25" t="s">
        <v>182</v>
      </c>
      <c r="BE127" s="246">
        <f>IF(N127="základní",J127,0)</f>
        <v>0</v>
      </c>
      <c r="BF127" s="246">
        <f>IF(N127="snížená",J127,0)</f>
        <v>0</v>
      </c>
      <c r="BG127" s="246">
        <f>IF(N127="zákl. přenesená",J127,0)</f>
        <v>0</v>
      </c>
      <c r="BH127" s="246">
        <f>IF(N127="sníž. přenesená",J127,0)</f>
        <v>0</v>
      </c>
      <c r="BI127" s="246">
        <f>IF(N127="nulová",J127,0)</f>
        <v>0</v>
      </c>
      <c r="BJ127" s="25" t="s">
        <v>83</v>
      </c>
      <c r="BK127" s="246">
        <f>ROUND(I127*H127,2)</f>
        <v>0</v>
      </c>
      <c r="BL127" s="25" t="s">
        <v>198</v>
      </c>
      <c r="BM127" s="25" t="s">
        <v>657</v>
      </c>
    </row>
    <row r="128" s="1" customFormat="1" ht="38.25" customHeight="1">
      <c r="B128" s="47"/>
      <c r="C128" s="235" t="s">
        <v>510</v>
      </c>
      <c r="D128" s="235" t="s">
        <v>185</v>
      </c>
      <c r="E128" s="236" t="s">
        <v>3038</v>
      </c>
      <c r="F128" s="237" t="s">
        <v>3039</v>
      </c>
      <c r="G128" s="238" t="s">
        <v>1210</v>
      </c>
      <c r="H128" s="239">
        <v>14</v>
      </c>
      <c r="I128" s="240"/>
      <c r="J128" s="241">
        <f>ROUND(I128*H128,2)</f>
        <v>0</v>
      </c>
      <c r="K128" s="237" t="s">
        <v>21</v>
      </c>
      <c r="L128" s="73"/>
      <c r="M128" s="242" t="s">
        <v>21</v>
      </c>
      <c r="N128" s="243" t="s">
        <v>46</v>
      </c>
      <c r="O128" s="48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AR128" s="25" t="s">
        <v>198</v>
      </c>
      <c r="AT128" s="25" t="s">
        <v>185</v>
      </c>
      <c r="AU128" s="25" t="s">
        <v>83</v>
      </c>
      <c r="AY128" s="25" t="s">
        <v>182</v>
      </c>
      <c r="BE128" s="246">
        <f>IF(N128="základní",J128,0)</f>
        <v>0</v>
      </c>
      <c r="BF128" s="246">
        <f>IF(N128="snížená",J128,0)</f>
        <v>0</v>
      </c>
      <c r="BG128" s="246">
        <f>IF(N128="zákl. přenesená",J128,0)</f>
        <v>0</v>
      </c>
      <c r="BH128" s="246">
        <f>IF(N128="sníž. přenesená",J128,0)</f>
        <v>0</v>
      </c>
      <c r="BI128" s="246">
        <f>IF(N128="nulová",J128,0)</f>
        <v>0</v>
      </c>
      <c r="BJ128" s="25" t="s">
        <v>83</v>
      </c>
      <c r="BK128" s="246">
        <f>ROUND(I128*H128,2)</f>
        <v>0</v>
      </c>
      <c r="BL128" s="25" t="s">
        <v>198</v>
      </c>
      <c r="BM128" s="25" t="s">
        <v>665</v>
      </c>
    </row>
    <row r="129" s="1" customFormat="1" ht="25.5" customHeight="1">
      <c r="B129" s="47"/>
      <c r="C129" s="235" t="s">
        <v>517</v>
      </c>
      <c r="D129" s="235" t="s">
        <v>185</v>
      </c>
      <c r="E129" s="236" t="s">
        <v>3040</v>
      </c>
      <c r="F129" s="237" t="s">
        <v>3041</v>
      </c>
      <c r="G129" s="238" t="s">
        <v>1210</v>
      </c>
      <c r="H129" s="239">
        <v>1</v>
      </c>
      <c r="I129" s="240"/>
      <c r="J129" s="241">
        <f>ROUND(I129*H129,2)</f>
        <v>0</v>
      </c>
      <c r="K129" s="237" t="s">
        <v>21</v>
      </c>
      <c r="L129" s="73"/>
      <c r="M129" s="242" t="s">
        <v>21</v>
      </c>
      <c r="N129" s="243" t="s">
        <v>46</v>
      </c>
      <c r="O129" s="48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AR129" s="25" t="s">
        <v>198</v>
      </c>
      <c r="AT129" s="25" t="s">
        <v>185</v>
      </c>
      <c r="AU129" s="25" t="s">
        <v>83</v>
      </c>
      <c r="AY129" s="25" t="s">
        <v>182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5" t="s">
        <v>83</v>
      </c>
      <c r="BK129" s="246">
        <f>ROUND(I129*H129,2)</f>
        <v>0</v>
      </c>
      <c r="BL129" s="25" t="s">
        <v>198</v>
      </c>
      <c r="BM129" s="25" t="s">
        <v>673</v>
      </c>
    </row>
    <row r="130" s="1" customFormat="1" ht="25.5" customHeight="1">
      <c r="B130" s="47"/>
      <c r="C130" s="235" t="s">
        <v>527</v>
      </c>
      <c r="D130" s="235" t="s">
        <v>185</v>
      </c>
      <c r="E130" s="236" t="s">
        <v>3042</v>
      </c>
      <c r="F130" s="237" t="s">
        <v>3043</v>
      </c>
      <c r="G130" s="238" t="s">
        <v>1210</v>
      </c>
      <c r="H130" s="239">
        <v>1</v>
      </c>
      <c r="I130" s="240"/>
      <c r="J130" s="241">
        <f>ROUND(I130*H130,2)</f>
        <v>0</v>
      </c>
      <c r="K130" s="237" t="s">
        <v>21</v>
      </c>
      <c r="L130" s="73"/>
      <c r="M130" s="242" t="s">
        <v>21</v>
      </c>
      <c r="N130" s="243" t="s">
        <v>46</v>
      </c>
      <c r="O130" s="48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5" t="s">
        <v>198</v>
      </c>
      <c r="AT130" s="25" t="s">
        <v>185</v>
      </c>
      <c r="AU130" s="25" t="s">
        <v>83</v>
      </c>
      <c r="AY130" s="25" t="s">
        <v>182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5" t="s">
        <v>83</v>
      </c>
      <c r="BK130" s="246">
        <f>ROUND(I130*H130,2)</f>
        <v>0</v>
      </c>
      <c r="BL130" s="25" t="s">
        <v>198</v>
      </c>
      <c r="BM130" s="25" t="s">
        <v>684</v>
      </c>
    </row>
    <row r="131" s="11" customFormat="1" ht="37.44" customHeight="1">
      <c r="B131" s="219"/>
      <c r="C131" s="220"/>
      <c r="D131" s="221" t="s">
        <v>74</v>
      </c>
      <c r="E131" s="222" t="s">
        <v>104</v>
      </c>
      <c r="F131" s="222" t="s">
        <v>3044</v>
      </c>
      <c r="G131" s="220"/>
      <c r="H131" s="220"/>
      <c r="I131" s="223"/>
      <c r="J131" s="224">
        <f>BK131</f>
        <v>0</v>
      </c>
      <c r="K131" s="220"/>
      <c r="L131" s="225"/>
      <c r="M131" s="226"/>
      <c r="N131" s="227"/>
      <c r="O131" s="227"/>
      <c r="P131" s="228">
        <f>SUM(P132:P140)</f>
        <v>0</v>
      </c>
      <c r="Q131" s="227"/>
      <c r="R131" s="228">
        <f>SUM(R132:R140)</f>
        <v>0</v>
      </c>
      <c r="S131" s="227"/>
      <c r="T131" s="229">
        <f>SUM(T132:T140)</f>
        <v>0</v>
      </c>
      <c r="AR131" s="230" t="s">
        <v>83</v>
      </c>
      <c r="AT131" s="231" t="s">
        <v>74</v>
      </c>
      <c r="AU131" s="231" t="s">
        <v>75</v>
      </c>
      <c r="AY131" s="230" t="s">
        <v>182</v>
      </c>
      <c r="BK131" s="232">
        <f>SUM(BK132:BK140)</f>
        <v>0</v>
      </c>
    </row>
    <row r="132" s="1" customFormat="1" ht="25.5" customHeight="1">
      <c r="B132" s="47"/>
      <c r="C132" s="235" t="s">
        <v>534</v>
      </c>
      <c r="D132" s="235" t="s">
        <v>185</v>
      </c>
      <c r="E132" s="236" t="s">
        <v>3045</v>
      </c>
      <c r="F132" s="237" t="s">
        <v>3046</v>
      </c>
      <c r="G132" s="238" t="s">
        <v>613</v>
      </c>
      <c r="H132" s="239">
        <v>20</v>
      </c>
      <c r="I132" s="240"/>
      <c r="J132" s="241">
        <f>ROUND(I132*H132,2)</f>
        <v>0</v>
      </c>
      <c r="K132" s="237" t="s">
        <v>21</v>
      </c>
      <c r="L132" s="73"/>
      <c r="M132" s="242" t="s">
        <v>21</v>
      </c>
      <c r="N132" s="243" t="s">
        <v>46</v>
      </c>
      <c r="O132" s="48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AR132" s="25" t="s">
        <v>198</v>
      </c>
      <c r="AT132" s="25" t="s">
        <v>185</v>
      </c>
      <c r="AU132" s="25" t="s">
        <v>83</v>
      </c>
      <c r="AY132" s="25" t="s">
        <v>182</v>
      </c>
      <c r="BE132" s="246">
        <f>IF(N132="základní",J132,0)</f>
        <v>0</v>
      </c>
      <c r="BF132" s="246">
        <f>IF(N132="snížená",J132,0)</f>
        <v>0</v>
      </c>
      <c r="BG132" s="246">
        <f>IF(N132="zákl. přenesená",J132,0)</f>
        <v>0</v>
      </c>
      <c r="BH132" s="246">
        <f>IF(N132="sníž. přenesená",J132,0)</f>
        <v>0</v>
      </c>
      <c r="BI132" s="246">
        <f>IF(N132="nulová",J132,0)</f>
        <v>0</v>
      </c>
      <c r="BJ132" s="25" t="s">
        <v>83</v>
      </c>
      <c r="BK132" s="246">
        <f>ROUND(I132*H132,2)</f>
        <v>0</v>
      </c>
      <c r="BL132" s="25" t="s">
        <v>198</v>
      </c>
      <c r="BM132" s="25" t="s">
        <v>695</v>
      </c>
    </row>
    <row r="133" s="1" customFormat="1" ht="25.5" customHeight="1">
      <c r="B133" s="47"/>
      <c r="C133" s="235" t="s">
        <v>538</v>
      </c>
      <c r="D133" s="235" t="s">
        <v>185</v>
      </c>
      <c r="E133" s="236" t="s">
        <v>3047</v>
      </c>
      <c r="F133" s="237" t="s">
        <v>3048</v>
      </c>
      <c r="G133" s="238" t="s">
        <v>613</v>
      </c>
      <c r="H133" s="239">
        <v>120</v>
      </c>
      <c r="I133" s="240"/>
      <c r="J133" s="241">
        <f>ROUND(I133*H133,2)</f>
        <v>0</v>
      </c>
      <c r="K133" s="237" t="s">
        <v>21</v>
      </c>
      <c r="L133" s="73"/>
      <c r="M133" s="242" t="s">
        <v>21</v>
      </c>
      <c r="N133" s="243" t="s">
        <v>46</v>
      </c>
      <c r="O133" s="48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AR133" s="25" t="s">
        <v>198</v>
      </c>
      <c r="AT133" s="25" t="s">
        <v>185</v>
      </c>
      <c r="AU133" s="25" t="s">
        <v>83</v>
      </c>
      <c r="AY133" s="25" t="s">
        <v>182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5" t="s">
        <v>83</v>
      </c>
      <c r="BK133" s="246">
        <f>ROUND(I133*H133,2)</f>
        <v>0</v>
      </c>
      <c r="BL133" s="25" t="s">
        <v>198</v>
      </c>
      <c r="BM133" s="25" t="s">
        <v>764</v>
      </c>
    </row>
    <row r="134" s="1" customFormat="1" ht="25.5" customHeight="1">
      <c r="B134" s="47"/>
      <c r="C134" s="235" t="s">
        <v>543</v>
      </c>
      <c r="D134" s="235" t="s">
        <v>185</v>
      </c>
      <c r="E134" s="236" t="s">
        <v>3049</v>
      </c>
      <c r="F134" s="237" t="s">
        <v>3050</v>
      </c>
      <c r="G134" s="238" t="s">
        <v>613</v>
      </c>
      <c r="H134" s="239">
        <v>50</v>
      </c>
      <c r="I134" s="240"/>
      <c r="J134" s="241">
        <f>ROUND(I134*H134,2)</f>
        <v>0</v>
      </c>
      <c r="K134" s="237" t="s">
        <v>21</v>
      </c>
      <c r="L134" s="73"/>
      <c r="M134" s="242" t="s">
        <v>21</v>
      </c>
      <c r="N134" s="243" t="s">
        <v>46</v>
      </c>
      <c r="O134" s="48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AR134" s="25" t="s">
        <v>198</v>
      </c>
      <c r="AT134" s="25" t="s">
        <v>185</v>
      </c>
      <c r="AU134" s="25" t="s">
        <v>83</v>
      </c>
      <c r="AY134" s="25" t="s">
        <v>182</v>
      </c>
      <c r="BE134" s="246">
        <f>IF(N134="základní",J134,0)</f>
        <v>0</v>
      </c>
      <c r="BF134" s="246">
        <f>IF(N134="snížená",J134,0)</f>
        <v>0</v>
      </c>
      <c r="BG134" s="246">
        <f>IF(N134="zákl. přenesená",J134,0)</f>
        <v>0</v>
      </c>
      <c r="BH134" s="246">
        <f>IF(N134="sníž. přenesená",J134,0)</f>
        <v>0</v>
      </c>
      <c r="BI134" s="246">
        <f>IF(N134="nulová",J134,0)</f>
        <v>0</v>
      </c>
      <c r="BJ134" s="25" t="s">
        <v>83</v>
      </c>
      <c r="BK134" s="246">
        <f>ROUND(I134*H134,2)</f>
        <v>0</v>
      </c>
      <c r="BL134" s="25" t="s">
        <v>198</v>
      </c>
      <c r="BM134" s="25" t="s">
        <v>774</v>
      </c>
    </row>
    <row r="135" s="1" customFormat="1" ht="25.5" customHeight="1">
      <c r="B135" s="47"/>
      <c r="C135" s="235" t="s">
        <v>547</v>
      </c>
      <c r="D135" s="235" t="s">
        <v>185</v>
      </c>
      <c r="E135" s="236" t="s">
        <v>3051</v>
      </c>
      <c r="F135" s="237" t="s">
        <v>3052</v>
      </c>
      <c r="G135" s="238" t="s">
        <v>613</v>
      </c>
      <c r="H135" s="239">
        <v>220</v>
      </c>
      <c r="I135" s="240"/>
      <c r="J135" s="241">
        <f>ROUND(I135*H135,2)</f>
        <v>0</v>
      </c>
      <c r="K135" s="237" t="s">
        <v>21</v>
      </c>
      <c r="L135" s="73"/>
      <c r="M135" s="242" t="s">
        <v>21</v>
      </c>
      <c r="N135" s="243" t="s">
        <v>46</v>
      </c>
      <c r="O135" s="48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AR135" s="25" t="s">
        <v>198</v>
      </c>
      <c r="AT135" s="25" t="s">
        <v>185</v>
      </c>
      <c r="AU135" s="25" t="s">
        <v>83</v>
      </c>
      <c r="AY135" s="25" t="s">
        <v>182</v>
      </c>
      <c r="BE135" s="246">
        <f>IF(N135="základní",J135,0)</f>
        <v>0</v>
      </c>
      <c r="BF135" s="246">
        <f>IF(N135="snížená",J135,0)</f>
        <v>0</v>
      </c>
      <c r="BG135" s="246">
        <f>IF(N135="zákl. přenesená",J135,0)</f>
        <v>0</v>
      </c>
      <c r="BH135" s="246">
        <f>IF(N135="sníž. přenesená",J135,0)</f>
        <v>0</v>
      </c>
      <c r="BI135" s="246">
        <f>IF(N135="nulová",J135,0)</f>
        <v>0</v>
      </c>
      <c r="BJ135" s="25" t="s">
        <v>83</v>
      </c>
      <c r="BK135" s="246">
        <f>ROUND(I135*H135,2)</f>
        <v>0</v>
      </c>
      <c r="BL135" s="25" t="s">
        <v>198</v>
      </c>
      <c r="BM135" s="25" t="s">
        <v>788</v>
      </c>
    </row>
    <row r="136" s="1" customFormat="1" ht="16.5" customHeight="1">
      <c r="B136" s="47"/>
      <c r="C136" s="235" t="s">
        <v>551</v>
      </c>
      <c r="D136" s="235" t="s">
        <v>185</v>
      </c>
      <c r="E136" s="236" t="s">
        <v>3053</v>
      </c>
      <c r="F136" s="237" t="s">
        <v>3054</v>
      </c>
      <c r="G136" s="238" t="s">
        <v>613</v>
      </c>
      <c r="H136" s="239">
        <v>937.5</v>
      </c>
      <c r="I136" s="240"/>
      <c r="J136" s="241">
        <f>ROUND(I136*H136,2)</f>
        <v>0</v>
      </c>
      <c r="K136" s="237" t="s">
        <v>21</v>
      </c>
      <c r="L136" s="73"/>
      <c r="M136" s="242" t="s">
        <v>21</v>
      </c>
      <c r="N136" s="243" t="s">
        <v>46</v>
      </c>
      <c r="O136" s="48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AR136" s="25" t="s">
        <v>198</v>
      </c>
      <c r="AT136" s="25" t="s">
        <v>185</v>
      </c>
      <c r="AU136" s="25" t="s">
        <v>83</v>
      </c>
      <c r="AY136" s="25" t="s">
        <v>182</v>
      </c>
      <c r="BE136" s="246">
        <f>IF(N136="základní",J136,0)</f>
        <v>0</v>
      </c>
      <c r="BF136" s="246">
        <f>IF(N136="snížená",J136,0)</f>
        <v>0</v>
      </c>
      <c r="BG136" s="246">
        <f>IF(N136="zákl. přenesená",J136,0)</f>
        <v>0</v>
      </c>
      <c r="BH136" s="246">
        <f>IF(N136="sníž. přenesená",J136,0)</f>
        <v>0</v>
      </c>
      <c r="BI136" s="246">
        <f>IF(N136="nulová",J136,0)</f>
        <v>0</v>
      </c>
      <c r="BJ136" s="25" t="s">
        <v>83</v>
      </c>
      <c r="BK136" s="246">
        <f>ROUND(I136*H136,2)</f>
        <v>0</v>
      </c>
      <c r="BL136" s="25" t="s">
        <v>198</v>
      </c>
      <c r="BM136" s="25" t="s">
        <v>836</v>
      </c>
    </row>
    <row r="137" s="1" customFormat="1" ht="16.5" customHeight="1">
      <c r="B137" s="47"/>
      <c r="C137" s="235" t="s">
        <v>555</v>
      </c>
      <c r="D137" s="235" t="s">
        <v>185</v>
      </c>
      <c r="E137" s="236" t="s">
        <v>3055</v>
      </c>
      <c r="F137" s="237" t="s">
        <v>3056</v>
      </c>
      <c r="G137" s="238" t="s">
        <v>613</v>
      </c>
      <c r="H137" s="239">
        <v>595</v>
      </c>
      <c r="I137" s="240"/>
      <c r="J137" s="241">
        <f>ROUND(I137*H137,2)</f>
        <v>0</v>
      </c>
      <c r="K137" s="237" t="s">
        <v>21</v>
      </c>
      <c r="L137" s="73"/>
      <c r="M137" s="242" t="s">
        <v>21</v>
      </c>
      <c r="N137" s="243" t="s">
        <v>46</v>
      </c>
      <c r="O137" s="48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AR137" s="25" t="s">
        <v>198</v>
      </c>
      <c r="AT137" s="25" t="s">
        <v>185</v>
      </c>
      <c r="AU137" s="25" t="s">
        <v>83</v>
      </c>
      <c r="AY137" s="25" t="s">
        <v>182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5" t="s">
        <v>83</v>
      </c>
      <c r="BK137" s="246">
        <f>ROUND(I137*H137,2)</f>
        <v>0</v>
      </c>
      <c r="BL137" s="25" t="s">
        <v>198</v>
      </c>
      <c r="BM137" s="25" t="s">
        <v>849</v>
      </c>
    </row>
    <row r="138" s="1" customFormat="1" ht="16.5" customHeight="1">
      <c r="B138" s="47"/>
      <c r="C138" s="235" t="s">
        <v>559</v>
      </c>
      <c r="D138" s="235" t="s">
        <v>185</v>
      </c>
      <c r="E138" s="236" t="s">
        <v>3057</v>
      </c>
      <c r="F138" s="237" t="s">
        <v>3058</v>
      </c>
      <c r="G138" s="238" t="s">
        <v>613</v>
      </c>
      <c r="H138" s="239">
        <v>880</v>
      </c>
      <c r="I138" s="240"/>
      <c r="J138" s="241">
        <f>ROUND(I138*H138,2)</f>
        <v>0</v>
      </c>
      <c r="K138" s="237" t="s">
        <v>21</v>
      </c>
      <c r="L138" s="73"/>
      <c r="M138" s="242" t="s">
        <v>21</v>
      </c>
      <c r="N138" s="243" t="s">
        <v>46</v>
      </c>
      <c r="O138" s="48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AR138" s="25" t="s">
        <v>198</v>
      </c>
      <c r="AT138" s="25" t="s">
        <v>185</v>
      </c>
      <c r="AU138" s="25" t="s">
        <v>83</v>
      </c>
      <c r="AY138" s="25" t="s">
        <v>182</v>
      </c>
      <c r="BE138" s="246">
        <f>IF(N138="základní",J138,0)</f>
        <v>0</v>
      </c>
      <c r="BF138" s="246">
        <f>IF(N138="snížená",J138,0)</f>
        <v>0</v>
      </c>
      <c r="BG138" s="246">
        <f>IF(N138="zákl. přenesená",J138,0)</f>
        <v>0</v>
      </c>
      <c r="BH138" s="246">
        <f>IF(N138="sníž. přenesená",J138,0)</f>
        <v>0</v>
      </c>
      <c r="BI138" s="246">
        <f>IF(N138="nulová",J138,0)</f>
        <v>0</v>
      </c>
      <c r="BJ138" s="25" t="s">
        <v>83</v>
      </c>
      <c r="BK138" s="246">
        <f>ROUND(I138*H138,2)</f>
        <v>0</v>
      </c>
      <c r="BL138" s="25" t="s">
        <v>198</v>
      </c>
      <c r="BM138" s="25" t="s">
        <v>865</v>
      </c>
    </row>
    <row r="139" s="1" customFormat="1" ht="16.5" customHeight="1">
      <c r="B139" s="47"/>
      <c r="C139" s="235" t="s">
        <v>563</v>
      </c>
      <c r="D139" s="235" t="s">
        <v>185</v>
      </c>
      <c r="E139" s="236" t="s">
        <v>3059</v>
      </c>
      <c r="F139" s="237" t="s">
        <v>3060</v>
      </c>
      <c r="G139" s="238" t="s">
        <v>613</v>
      </c>
      <c r="H139" s="239">
        <v>280</v>
      </c>
      <c r="I139" s="240"/>
      <c r="J139" s="241">
        <f>ROUND(I139*H139,2)</f>
        <v>0</v>
      </c>
      <c r="K139" s="237" t="s">
        <v>21</v>
      </c>
      <c r="L139" s="73"/>
      <c r="M139" s="242" t="s">
        <v>21</v>
      </c>
      <c r="N139" s="243" t="s">
        <v>46</v>
      </c>
      <c r="O139" s="48"/>
      <c r="P139" s="244">
        <f>O139*H139</f>
        <v>0</v>
      </c>
      <c r="Q139" s="244">
        <v>0</v>
      </c>
      <c r="R139" s="244">
        <f>Q139*H139</f>
        <v>0</v>
      </c>
      <c r="S139" s="244">
        <v>0</v>
      </c>
      <c r="T139" s="245">
        <f>S139*H139</f>
        <v>0</v>
      </c>
      <c r="AR139" s="25" t="s">
        <v>198</v>
      </c>
      <c r="AT139" s="25" t="s">
        <v>185</v>
      </c>
      <c r="AU139" s="25" t="s">
        <v>83</v>
      </c>
      <c r="AY139" s="25" t="s">
        <v>182</v>
      </c>
      <c r="BE139" s="246">
        <f>IF(N139="základní",J139,0)</f>
        <v>0</v>
      </c>
      <c r="BF139" s="246">
        <f>IF(N139="snížená",J139,0)</f>
        <v>0</v>
      </c>
      <c r="BG139" s="246">
        <f>IF(N139="zákl. přenesená",J139,0)</f>
        <v>0</v>
      </c>
      <c r="BH139" s="246">
        <f>IF(N139="sníž. přenesená",J139,0)</f>
        <v>0</v>
      </c>
      <c r="BI139" s="246">
        <f>IF(N139="nulová",J139,0)</f>
        <v>0</v>
      </c>
      <c r="BJ139" s="25" t="s">
        <v>83</v>
      </c>
      <c r="BK139" s="246">
        <f>ROUND(I139*H139,2)</f>
        <v>0</v>
      </c>
      <c r="BL139" s="25" t="s">
        <v>198</v>
      </c>
      <c r="BM139" s="25" t="s">
        <v>877</v>
      </c>
    </row>
    <row r="140" s="1" customFormat="1" ht="16.5" customHeight="1">
      <c r="B140" s="47"/>
      <c r="C140" s="235" t="s">
        <v>567</v>
      </c>
      <c r="D140" s="235" t="s">
        <v>185</v>
      </c>
      <c r="E140" s="236" t="s">
        <v>3061</v>
      </c>
      <c r="F140" s="237" t="s">
        <v>3062</v>
      </c>
      <c r="G140" s="238" t="s">
        <v>613</v>
      </c>
      <c r="H140" s="239">
        <v>150</v>
      </c>
      <c r="I140" s="240"/>
      <c r="J140" s="241">
        <f>ROUND(I140*H140,2)</f>
        <v>0</v>
      </c>
      <c r="K140" s="237" t="s">
        <v>21</v>
      </c>
      <c r="L140" s="73"/>
      <c r="M140" s="242" t="s">
        <v>21</v>
      </c>
      <c r="N140" s="243" t="s">
        <v>46</v>
      </c>
      <c r="O140" s="48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AR140" s="25" t="s">
        <v>198</v>
      </c>
      <c r="AT140" s="25" t="s">
        <v>185</v>
      </c>
      <c r="AU140" s="25" t="s">
        <v>83</v>
      </c>
      <c r="AY140" s="25" t="s">
        <v>182</v>
      </c>
      <c r="BE140" s="246">
        <f>IF(N140="základní",J140,0)</f>
        <v>0</v>
      </c>
      <c r="BF140" s="246">
        <f>IF(N140="snížená",J140,0)</f>
        <v>0</v>
      </c>
      <c r="BG140" s="246">
        <f>IF(N140="zákl. přenesená",J140,0)</f>
        <v>0</v>
      </c>
      <c r="BH140" s="246">
        <f>IF(N140="sníž. přenesená",J140,0)</f>
        <v>0</v>
      </c>
      <c r="BI140" s="246">
        <f>IF(N140="nulová",J140,0)</f>
        <v>0</v>
      </c>
      <c r="BJ140" s="25" t="s">
        <v>83</v>
      </c>
      <c r="BK140" s="246">
        <f>ROUND(I140*H140,2)</f>
        <v>0</v>
      </c>
      <c r="BL140" s="25" t="s">
        <v>198</v>
      </c>
      <c r="BM140" s="25" t="s">
        <v>889</v>
      </c>
    </row>
    <row r="141" s="11" customFormat="1" ht="37.44" customHeight="1">
      <c r="B141" s="219"/>
      <c r="C141" s="220"/>
      <c r="D141" s="221" t="s">
        <v>74</v>
      </c>
      <c r="E141" s="222" t="s">
        <v>198</v>
      </c>
      <c r="F141" s="222" t="s">
        <v>3063</v>
      </c>
      <c r="G141" s="220"/>
      <c r="H141" s="220"/>
      <c r="I141" s="223"/>
      <c r="J141" s="224">
        <f>BK141</f>
        <v>0</v>
      </c>
      <c r="K141" s="220"/>
      <c r="L141" s="225"/>
      <c r="M141" s="226"/>
      <c r="N141" s="227"/>
      <c r="O141" s="227"/>
      <c r="P141" s="228">
        <f>SUM(P142:P174)</f>
        <v>0</v>
      </c>
      <c r="Q141" s="227"/>
      <c r="R141" s="228">
        <f>SUM(R142:R174)</f>
        <v>0</v>
      </c>
      <c r="S141" s="227"/>
      <c r="T141" s="229">
        <f>SUM(T142:T174)</f>
        <v>0</v>
      </c>
      <c r="AR141" s="230" t="s">
        <v>83</v>
      </c>
      <c r="AT141" s="231" t="s">
        <v>74</v>
      </c>
      <c r="AU141" s="231" t="s">
        <v>75</v>
      </c>
      <c r="AY141" s="230" t="s">
        <v>182</v>
      </c>
      <c r="BK141" s="232">
        <f>SUM(BK142:BK174)</f>
        <v>0</v>
      </c>
    </row>
    <row r="142" s="1" customFormat="1" ht="38.25" customHeight="1">
      <c r="B142" s="47"/>
      <c r="C142" s="235" t="s">
        <v>571</v>
      </c>
      <c r="D142" s="235" t="s">
        <v>185</v>
      </c>
      <c r="E142" s="236" t="s">
        <v>3064</v>
      </c>
      <c r="F142" s="237" t="s">
        <v>3065</v>
      </c>
      <c r="G142" s="238" t="s">
        <v>1210</v>
      </c>
      <c r="H142" s="239">
        <v>1</v>
      </c>
      <c r="I142" s="240"/>
      <c r="J142" s="241">
        <f>ROUND(I142*H142,2)</f>
        <v>0</v>
      </c>
      <c r="K142" s="237" t="s">
        <v>21</v>
      </c>
      <c r="L142" s="73"/>
      <c r="M142" s="242" t="s">
        <v>21</v>
      </c>
      <c r="N142" s="243" t="s">
        <v>46</v>
      </c>
      <c r="O142" s="48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5" t="s">
        <v>198</v>
      </c>
      <c r="AT142" s="25" t="s">
        <v>185</v>
      </c>
      <c r="AU142" s="25" t="s">
        <v>83</v>
      </c>
      <c r="AY142" s="25" t="s">
        <v>182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5" t="s">
        <v>83</v>
      </c>
      <c r="BK142" s="246">
        <f>ROUND(I142*H142,2)</f>
        <v>0</v>
      </c>
      <c r="BL142" s="25" t="s">
        <v>198</v>
      </c>
      <c r="BM142" s="25" t="s">
        <v>898</v>
      </c>
    </row>
    <row r="143" s="1" customFormat="1" ht="16.5" customHeight="1">
      <c r="B143" s="47"/>
      <c r="C143" s="235" t="s">
        <v>575</v>
      </c>
      <c r="D143" s="235" t="s">
        <v>185</v>
      </c>
      <c r="E143" s="236" t="s">
        <v>3066</v>
      </c>
      <c r="F143" s="237" t="s">
        <v>3067</v>
      </c>
      <c r="G143" s="238" t="s">
        <v>1210</v>
      </c>
      <c r="H143" s="239">
        <v>1</v>
      </c>
      <c r="I143" s="240"/>
      <c r="J143" s="241">
        <f>ROUND(I143*H143,2)</f>
        <v>0</v>
      </c>
      <c r="K143" s="237" t="s">
        <v>21</v>
      </c>
      <c r="L143" s="73"/>
      <c r="M143" s="242" t="s">
        <v>21</v>
      </c>
      <c r="N143" s="243" t="s">
        <v>46</v>
      </c>
      <c r="O143" s="48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AR143" s="25" t="s">
        <v>198</v>
      </c>
      <c r="AT143" s="25" t="s">
        <v>185</v>
      </c>
      <c r="AU143" s="25" t="s">
        <v>83</v>
      </c>
      <c r="AY143" s="25" t="s">
        <v>182</v>
      </c>
      <c r="BE143" s="246">
        <f>IF(N143="základní",J143,0)</f>
        <v>0</v>
      </c>
      <c r="BF143" s="246">
        <f>IF(N143="snížená",J143,0)</f>
        <v>0</v>
      </c>
      <c r="BG143" s="246">
        <f>IF(N143="zákl. přenesená",J143,0)</f>
        <v>0</v>
      </c>
      <c r="BH143" s="246">
        <f>IF(N143="sníž. přenesená",J143,0)</f>
        <v>0</v>
      </c>
      <c r="BI143" s="246">
        <f>IF(N143="nulová",J143,0)</f>
        <v>0</v>
      </c>
      <c r="BJ143" s="25" t="s">
        <v>83</v>
      </c>
      <c r="BK143" s="246">
        <f>ROUND(I143*H143,2)</f>
        <v>0</v>
      </c>
      <c r="BL143" s="25" t="s">
        <v>198</v>
      </c>
      <c r="BM143" s="25" t="s">
        <v>917</v>
      </c>
    </row>
    <row r="144" s="1" customFormat="1" ht="25.5" customHeight="1">
      <c r="B144" s="47"/>
      <c r="C144" s="235" t="s">
        <v>581</v>
      </c>
      <c r="D144" s="235" t="s">
        <v>185</v>
      </c>
      <c r="E144" s="236" t="s">
        <v>3068</v>
      </c>
      <c r="F144" s="237" t="s">
        <v>3069</v>
      </c>
      <c r="G144" s="238" t="s">
        <v>1210</v>
      </c>
      <c r="H144" s="239">
        <v>23</v>
      </c>
      <c r="I144" s="240"/>
      <c r="J144" s="241">
        <f>ROUND(I144*H144,2)</f>
        <v>0</v>
      </c>
      <c r="K144" s="237" t="s">
        <v>21</v>
      </c>
      <c r="L144" s="73"/>
      <c r="M144" s="242" t="s">
        <v>21</v>
      </c>
      <c r="N144" s="243" t="s">
        <v>46</v>
      </c>
      <c r="O144" s="48"/>
      <c r="P144" s="244">
        <f>O144*H144</f>
        <v>0</v>
      </c>
      <c r="Q144" s="244">
        <v>0</v>
      </c>
      <c r="R144" s="244">
        <f>Q144*H144</f>
        <v>0</v>
      </c>
      <c r="S144" s="244">
        <v>0</v>
      </c>
      <c r="T144" s="245">
        <f>S144*H144</f>
        <v>0</v>
      </c>
      <c r="AR144" s="25" t="s">
        <v>198</v>
      </c>
      <c r="AT144" s="25" t="s">
        <v>185</v>
      </c>
      <c r="AU144" s="25" t="s">
        <v>83</v>
      </c>
      <c r="AY144" s="25" t="s">
        <v>182</v>
      </c>
      <c r="BE144" s="246">
        <f>IF(N144="základní",J144,0)</f>
        <v>0</v>
      </c>
      <c r="BF144" s="246">
        <f>IF(N144="snížená",J144,0)</f>
        <v>0</v>
      </c>
      <c r="BG144" s="246">
        <f>IF(N144="zákl. přenesená",J144,0)</f>
        <v>0</v>
      </c>
      <c r="BH144" s="246">
        <f>IF(N144="sníž. přenesená",J144,0)</f>
        <v>0</v>
      </c>
      <c r="BI144" s="246">
        <f>IF(N144="nulová",J144,0)</f>
        <v>0</v>
      </c>
      <c r="BJ144" s="25" t="s">
        <v>83</v>
      </c>
      <c r="BK144" s="246">
        <f>ROUND(I144*H144,2)</f>
        <v>0</v>
      </c>
      <c r="BL144" s="25" t="s">
        <v>198</v>
      </c>
      <c r="BM144" s="25" t="s">
        <v>929</v>
      </c>
    </row>
    <row r="145" s="1" customFormat="1" ht="38.25" customHeight="1">
      <c r="B145" s="47"/>
      <c r="C145" s="235" t="s">
        <v>588</v>
      </c>
      <c r="D145" s="235" t="s">
        <v>185</v>
      </c>
      <c r="E145" s="236" t="s">
        <v>3070</v>
      </c>
      <c r="F145" s="237" t="s">
        <v>3071</v>
      </c>
      <c r="G145" s="238" t="s">
        <v>1210</v>
      </c>
      <c r="H145" s="239">
        <v>6</v>
      </c>
      <c r="I145" s="240"/>
      <c r="J145" s="241">
        <f>ROUND(I145*H145,2)</f>
        <v>0</v>
      </c>
      <c r="K145" s="237" t="s">
        <v>21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198</v>
      </c>
      <c r="AT145" s="25" t="s">
        <v>185</v>
      </c>
      <c r="AU145" s="25" t="s">
        <v>83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198</v>
      </c>
      <c r="BM145" s="25" t="s">
        <v>941</v>
      </c>
    </row>
    <row r="146" s="1" customFormat="1" ht="25.5" customHeight="1">
      <c r="B146" s="47"/>
      <c r="C146" s="235" t="s">
        <v>595</v>
      </c>
      <c r="D146" s="235" t="s">
        <v>185</v>
      </c>
      <c r="E146" s="236" t="s">
        <v>3072</v>
      </c>
      <c r="F146" s="237" t="s">
        <v>3073</v>
      </c>
      <c r="G146" s="238" t="s">
        <v>1210</v>
      </c>
      <c r="H146" s="239">
        <v>5</v>
      </c>
      <c r="I146" s="240"/>
      <c r="J146" s="241">
        <f>ROUND(I146*H146,2)</f>
        <v>0</v>
      </c>
      <c r="K146" s="237" t="s">
        <v>21</v>
      </c>
      <c r="L146" s="73"/>
      <c r="M146" s="242" t="s">
        <v>21</v>
      </c>
      <c r="N146" s="243" t="s">
        <v>46</v>
      </c>
      <c r="O146" s="48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AR146" s="25" t="s">
        <v>198</v>
      </c>
      <c r="AT146" s="25" t="s">
        <v>185</v>
      </c>
      <c r="AU146" s="25" t="s">
        <v>83</v>
      </c>
      <c r="AY146" s="25" t="s">
        <v>182</v>
      </c>
      <c r="BE146" s="246">
        <f>IF(N146="základní",J146,0)</f>
        <v>0</v>
      </c>
      <c r="BF146" s="246">
        <f>IF(N146="snížená",J146,0)</f>
        <v>0</v>
      </c>
      <c r="BG146" s="246">
        <f>IF(N146="zákl. přenesená",J146,0)</f>
        <v>0</v>
      </c>
      <c r="BH146" s="246">
        <f>IF(N146="sníž. přenesená",J146,0)</f>
        <v>0</v>
      </c>
      <c r="BI146" s="246">
        <f>IF(N146="nulová",J146,0)</f>
        <v>0</v>
      </c>
      <c r="BJ146" s="25" t="s">
        <v>83</v>
      </c>
      <c r="BK146" s="246">
        <f>ROUND(I146*H146,2)</f>
        <v>0</v>
      </c>
      <c r="BL146" s="25" t="s">
        <v>198</v>
      </c>
      <c r="BM146" s="25" t="s">
        <v>954</v>
      </c>
    </row>
    <row r="147" s="1" customFormat="1" ht="25.5" customHeight="1">
      <c r="B147" s="47"/>
      <c r="C147" s="235" t="s">
        <v>603</v>
      </c>
      <c r="D147" s="235" t="s">
        <v>185</v>
      </c>
      <c r="E147" s="236" t="s">
        <v>3074</v>
      </c>
      <c r="F147" s="237" t="s">
        <v>3075</v>
      </c>
      <c r="G147" s="238" t="s">
        <v>1210</v>
      </c>
      <c r="H147" s="239">
        <v>12</v>
      </c>
      <c r="I147" s="240"/>
      <c r="J147" s="241">
        <f>ROUND(I147*H147,2)</f>
        <v>0</v>
      </c>
      <c r="K147" s="237" t="s">
        <v>21</v>
      </c>
      <c r="L147" s="73"/>
      <c r="M147" s="242" t="s">
        <v>21</v>
      </c>
      <c r="N147" s="243" t="s">
        <v>46</v>
      </c>
      <c r="O147" s="48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AR147" s="25" t="s">
        <v>198</v>
      </c>
      <c r="AT147" s="25" t="s">
        <v>185</v>
      </c>
      <c r="AU147" s="25" t="s">
        <v>83</v>
      </c>
      <c r="AY147" s="25" t="s">
        <v>182</v>
      </c>
      <c r="BE147" s="246">
        <f>IF(N147="základní",J147,0)</f>
        <v>0</v>
      </c>
      <c r="BF147" s="246">
        <f>IF(N147="snížená",J147,0)</f>
        <v>0</v>
      </c>
      <c r="BG147" s="246">
        <f>IF(N147="zákl. přenesená",J147,0)</f>
        <v>0</v>
      </c>
      <c r="BH147" s="246">
        <f>IF(N147="sníž. přenesená",J147,0)</f>
        <v>0</v>
      </c>
      <c r="BI147" s="246">
        <f>IF(N147="nulová",J147,0)</f>
        <v>0</v>
      </c>
      <c r="BJ147" s="25" t="s">
        <v>83</v>
      </c>
      <c r="BK147" s="246">
        <f>ROUND(I147*H147,2)</f>
        <v>0</v>
      </c>
      <c r="BL147" s="25" t="s">
        <v>198</v>
      </c>
      <c r="BM147" s="25" t="s">
        <v>965</v>
      </c>
    </row>
    <row r="148" s="1" customFormat="1" ht="25.5" customHeight="1">
      <c r="B148" s="47"/>
      <c r="C148" s="235" t="s">
        <v>610</v>
      </c>
      <c r="D148" s="235" t="s">
        <v>185</v>
      </c>
      <c r="E148" s="236" t="s">
        <v>3076</v>
      </c>
      <c r="F148" s="237" t="s">
        <v>3077</v>
      </c>
      <c r="G148" s="238" t="s">
        <v>1210</v>
      </c>
      <c r="H148" s="239">
        <v>2</v>
      </c>
      <c r="I148" s="240"/>
      <c r="J148" s="241">
        <f>ROUND(I148*H148,2)</f>
        <v>0</v>
      </c>
      <c r="K148" s="237" t="s">
        <v>21</v>
      </c>
      <c r="L148" s="73"/>
      <c r="M148" s="242" t="s">
        <v>21</v>
      </c>
      <c r="N148" s="243" t="s">
        <v>46</v>
      </c>
      <c r="O148" s="48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AR148" s="25" t="s">
        <v>198</v>
      </c>
      <c r="AT148" s="25" t="s">
        <v>185</v>
      </c>
      <c r="AU148" s="25" t="s">
        <v>83</v>
      </c>
      <c r="AY148" s="25" t="s">
        <v>182</v>
      </c>
      <c r="BE148" s="246">
        <f>IF(N148="základní",J148,0)</f>
        <v>0</v>
      </c>
      <c r="BF148" s="246">
        <f>IF(N148="snížená",J148,0)</f>
        <v>0</v>
      </c>
      <c r="BG148" s="246">
        <f>IF(N148="zákl. přenesená",J148,0)</f>
        <v>0</v>
      </c>
      <c r="BH148" s="246">
        <f>IF(N148="sníž. přenesená",J148,0)</f>
        <v>0</v>
      </c>
      <c r="BI148" s="246">
        <f>IF(N148="nulová",J148,0)</f>
        <v>0</v>
      </c>
      <c r="BJ148" s="25" t="s">
        <v>83</v>
      </c>
      <c r="BK148" s="246">
        <f>ROUND(I148*H148,2)</f>
        <v>0</v>
      </c>
      <c r="BL148" s="25" t="s">
        <v>198</v>
      </c>
      <c r="BM148" s="25" t="s">
        <v>973</v>
      </c>
    </row>
    <row r="149" s="1" customFormat="1" ht="25.5" customHeight="1">
      <c r="B149" s="47"/>
      <c r="C149" s="235" t="s">
        <v>616</v>
      </c>
      <c r="D149" s="235" t="s">
        <v>185</v>
      </c>
      <c r="E149" s="236" t="s">
        <v>3078</v>
      </c>
      <c r="F149" s="237" t="s">
        <v>3079</v>
      </c>
      <c r="G149" s="238" t="s">
        <v>1210</v>
      </c>
      <c r="H149" s="239">
        <v>1</v>
      </c>
      <c r="I149" s="240"/>
      <c r="J149" s="241">
        <f>ROUND(I149*H149,2)</f>
        <v>0</v>
      </c>
      <c r="K149" s="237" t="s">
        <v>21</v>
      </c>
      <c r="L149" s="73"/>
      <c r="M149" s="242" t="s">
        <v>21</v>
      </c>
      <c r="N149" s="243" t="s">
        <v>46</v>
      </c>
      <c r="O149" s="48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AR149" s="25" t="s">
        <v>198</v>
      </c>
      <c r="AT149" s="25" t="s">
        <v>185</v>
      </c>
      <c r="AU149" s="25" t="s">
        <v>83</v>
      </c>
      <c r="AY149" s="25" t="s">
        <v>182</v>
      </c>
      <c r="BE149" s="246">
        <f>IF(N149="základní",J149,0)</f>
        <v>0</v>
      </c>
      <c r="BF149" s="246">
        <f>IF(N149="snížená",J149,0)</f>
        <v>0</v>
      </c>
      <c r="BG149" s="246">
        <f>IF(N149="zákl. přenesená",J149,0)</f>
        <v>0</v>
      </c>
      <c r="BH149" s="246">
        <f>IF(N149="sníž. přenesená",J149,0)</f>
        <v>0</v>
      </c>
      <c r="BI149" s="246">
        <f>IF(N149="nulová",J149,0)</f>
        <v>0</v>
      </c>
      <c r="BJ149" s="25" t="s">
        <v>83</v>
      </c>
      <c r="BK149" s="246">
        <f>ROUND(I149*H149,2)</f>
        <v>0</v>
      </c>
      <c r="BL149" s="25" t="s">
        <v>198</v>
      </c>
      <c r="BM149" s="25" t="s">
        <v>981</v>
      </c>
    </row>
    <row r="150" s="1" customFormat="1" ht="25.5" customHeight="1">
      <c r="B150" s="47"/>
      <c r="C150" s="235" t="s">
        <v>621</v>
      </c>
      <c r="D150" s="235" t="s">
        <v>185</v>
      </c>
      <c r="E150" s="236" t="s">
        <v>3080</v>
      </c>
      <c r="F150" s="237" t="s">
        <v>3081</v>
      </c>
      <c r="G150" s="238" t="s">
        <v>1210</v>
      </c>
      <c r="H150" s="239">
        <v>6</v>
      </c>
      <c r="I150" s="240"/>
      <c r="J150" s="241">
        <f>ROUND(I150*H150,2)</f>
        <v>0</v>
      </c>
      <c r="K150" s="237" t="s">
        <v>21</v>
      </c>
      <c r="L150" s="73"/>
      <c r="M150" s="242" t="s">
        <v>21</v>
      </c>
      <c r="N150" s="243" t="s">
        <v>46</v>
      </c>
      <c r="O150" s="48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AR150" s="25" t="s">
        <v>198</v>
      </c>
      <c r="AT150" s="25" t="s">
        <v>185</v>
      </c>
      <c r="AU150" s="25" t="s">
        <v>83</v>
      </c>
      <c r="AY150" s="25" t="s">
        <v>182</v>
      </c>
      <c r="BE150" s="246">
        <f>IF(N150="základní",J150,0)</f>
        <v>0</v>
      </c>
      <c r="BF150" s="246">
        <f>IF(N150="snížená",J150,0)</f>
        <v>0</v>
      </c>
      <c r="BG150" s="246">
        <f>IF(N150="zákl. přenesená",J150,0)</f>
        <v>0</v>
      </c>
      <c r="BH150" s="246">
        <f>IF(N150="sníž. přenesená",J150,0)</f>
        <v>0</v>
      </c>
      <c r="BI150" s="246">
        <f>IF(N150="nulová",J150,0)</f>
        <v>0</v>
      </c>
      <c r="BJ150" s="25" t="s">
        <v>83</v>
      </c>
      <c r="BK150" s="246">
        <f>ROUND(I150*H150,2)</f>
        <v>0</v>
      </c>
      <c r="BL150" s="25" t="s">
        <v>198</v>
      </c>
      <c r="BM150" s="25" t="s">
        <v>987</v>
      </c>
    </row>
    <row r="151" s="1" customFormat="1" ht="25.5" customHeight="1">
      <c r="B151" s="47"/>
      <c r="C151" s="235" t="s">
        <v>627</v>
      </c>
      <c r="D151" s="235" t="s">
        <v>185</v>
      </c>
      <c r="E151" s="236" t="s">
        <v>3082</v>
      </c>
      <c r="F151" s="237" t="s">
        <v>3083</v>
      </c>
      <c r="G151" s="238" t="s">
        <v>1210</v>
      </c>
      <c r="H151" s="239">
        <v>1</v>
      </c>
      <c r="I151" s="240"/>
      <c r="J151" s="241">
        <f>ROUND(I151*H151,2)</f>
        <v>0</v>
      </c>
      <c r="K151" s="237" t="s">
        <v>21</v>
      </c>
      <c r="L151" s="73"/>
      <c r="M151" s="242" t="s">
        <v>21</v>
      </c>
      <c r="N151" s="243" t="s">
        <v>46</v>
      </c>
      <c r="O151" s="48"/>
      <c r="P151" s="244">
        <f>O151*H151</f>
        <v>0</v>
      </c>
      <c r="Q151" s="244">
        <v>0</v>
      </c>
      <c r="R151" s="244">
        <f>Q151*H151</f>
        <v>0</v>
      </c>
      <c r="S151" s="244">
        <v>0</v>
      </c>
      <c r="T151" s="245">
        <f>S151*H151</f>
        <v>0</v>
      </c>
      <c r="AR151" s="25" t="s">
        <v>198</v>
      </c>
      <c r="AT151" s="25" t="s">
        <v>185</v>
      </c>
      <c r="AU151" s="25" t="s">
        <v>83</v>
      </c>
      <c r="AY151" s="25" t="s">
        <v>182</v>
      </c>
      <c r="BE151" s="246">
        <f>IF(N151="základní",J151,0)</f>
        <v>0</v>
      </c>
      <c r="BF151" s="246">
        <f>IF(N151="snížená",J151,0)</f>
        <v>0</v>
      </c>
      <c r="BG151" s="246">
        <f>IF(N151="zákl. přenesená",J151,0)</f>
        <v>0</v>
      </c>
      <c r="BH151" s="246">
        <f>IF(N151="sníž. přenesená",J151,0)</f>
        <v>0</v>
      </c>
      <c r="BI151" s="246">
        <f>IF(N151="nulová",J151,0)</f>
        <v>0</v>
      </c>
      <c r="BJ151" s="25" t="s">
        <v>83</v>
      </c>
      <c r="BK151" s="246">
        <f>ROUND(I151*H151,2)</f>
        <v>0</v>
      </c>
      <c r="BL151" s="25" t="s">
        <v>198</v>
      </c>
      <c r="BM151" s="25" t="s">
        <v>998</v>
      </c>
    </row>
    <row r="152" s="1" customFormat="1" ht="25.5" customHeight="1">
      <c r="B152" s="47"/>
      <c r="C152" s="235" t="s">
        <v>633</v>
      </c>
      <c r="D152" s="235" t="s">
        <v>185</v>
      </c>
      <c r="E152" s="236" t="s">
        <v>3084</v>
      </c>
      <c r="F152" s="237" t="s">
        <v>3085</v>
      </c>
      <c r="G152" s="238" t="s">
        <v>1210</v>
      </c>
      <c r="H152" s="239">
        <v>12</v>
      </c>
      <c r="I152" s="240"/>
      <c r="J152" s="241">
        <f>ROUND(I152*H152,2)</f>
        <v>0</v>
      </c>
      <c r="K152" s="237" t="s">
        <v>21</v>
      </c>
      <c r="L152" s="73"/>
      <c r="M152" s="242" t="s">
        <v>21</v>
      </c>
      <c r="N152" s="243" t="s">
        <v>46</v>
      </c>
      <c r="O152" s="48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AR152" s="25" t="s">
        <v>198</v>
      </c>
      <c r="AT152" s="25" t="s">
        <v>185</v>
      </c>
      <c r="AU152" s="25" t="s">
        <v>83</v>
      </c>
      <c r="AY152" s="25" t="s">
        <v>182</v>
      </c>
      <c r="BE152" s="246">
        <f>IF(N152="základní",J152,0)</f>
        <v>0</v>
      </c>
      <c r="BF152" s="246">
        <f>IF(N152="snížená",J152,0)</f>
        <v>0</v>
      </c>
      <c r="BG152" s="246">
        <f>IF(N152="zákl. přenesená",J152,0)</f>
        <v>0</v>
      </c>
      <c r="BH152" s="246">
        <f>IF(N152="sníž. přenesená",J152,0)</f>
        <v>0</v>
      </c>
      <c r="BI152" s="246">
        <f>IF(N152="nulová",J152,0)</f>
        <v>0</v>
      </c>
      <c r="BJ152" s="25" t="s">
        <v>83</v>
      </c>
      <c r="BK152" s="246">
        <f>ROUND(I152*H152,2)</f>
        <v>0</v>
      </c>
      <c r="BL152" s="25" t="s">
        <v>198</v>
      </c>
      <c r="BM152" s="25" t="s">
        <v>1009</v>
      </c>
    </row>
    <row r="153" s="1" customFormat="1" ht="16.5" customHeight="1">
      <c r="B153" s="47"/>
      <c r="C153" s="235" t="s">
        <v>639</v>
      </c>
      <c r="D153" s="235" t="s">
        <v>185</v>
      </c>
      <c r="E153" s="236" t="s">
        <v>3086</v>
      </c>
      <c r="F153" s="237" t="s">
        <v>3087</v>
      </c>
      <c r="G153" s="238" t="s">
        <v>1210</v>
      </c>
      <c r="H153" s="239">
        <v>5</v>
      </c>
      <c r="I153" s="240"/>
      <c r="J153" s="241">
        <f>ROUND(I153*H153,2)</f>
        <v>0</v>
      </c>
      <c r="K153" s="237" t="s">
        <v>21</v>
      </c>
      <c r="L153" s="73"/>
      <c r="M153" s="242" t="s">
        <v>21</v>
      </c>
      <c r="N153" s="243" t="s">
        <v>46</v>
      </c>
      <c r="O153" s="48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AR153" s="25" t="s">
        <v>198</v>
      </c>
      <c r="AT153" s="25" t="s">
        <v>185</v>
      </c>
      <c r="AU153" s="25" t="s">
        <v>83</v>
      </c>
      <c r="AY153" s="25" t="s">
        <v>182</v>
      </c>
      <c r="BE153" s="246">
        <f>IF(N153="základní",J153,0)</f>
        <v>0</v>
      </c>
      <c r="BF153" s="246">
        <f>IF(N153="snížená",J153,0)</f>
        <v>0</v>
      </c>
      <c r="BG153" s="246">
        <f>IF(N153="zákl. přenesená",J153,0)</f>
        <v>0</v>
      </c>
      <c r="BH153" s="246">
        <f>IF(N153="sníž. přenesená",J153,0)</f>
        <v>0</v>
      </c>
      <c r="BI153" s="246">
        <f>IF(N153="nulová",J153,0)</f>
        <v>0</v>
      </c>
      <c r="BJ153" s="25" t="s">
        <v>83</v>
      </c>
      <c r="BK153" s="246">
        <f>ROUND(I153*H153,2)</f>
        <v>0</v>
      </c>
      <c r="BL153" s="25" t="s">
        <v>198</v>
      </c>
      <c r="BM153" s="25" t="s">
        <v>1020</v>
      </c>
    </row>
    <row r="154" s="1" customFormat="1" ht="25.5" customHeight="1">
      <c r="B154" s="47"/>
      <c r="C154" s="235" t="s">
        <v>644</v>
      </c>
      <c r="D154" s="235" t="s">
        <v>185</v>
      </c>
      <c r="E154" s="236" t="s">
        <v>3088</v>
      </c>
      <c r="F154" s="237" t="s">
        <v>3089</v>
      </c>
      <c r="G154" s="238" t="s">
        <v>613</v>
      </c>
      <c r="H154" s="239">
        <v>125</v>
      </c>
      <c r="I154" s="240"/>
      <c r="J154" s="241">
        <f>ROUND(I154*H154,2)</f>
        <v>0</v>
      </c>
      <c r="K154" s="237" t="s">
        <v>21</v>
      </c>
      <c r="L154" s="73"/>
      <c r="M154" s="242" t="s">
        <v>21</v>
      </c>
      <c r="N154" s="243" t="s">
        <v>46</v>
      </c>
      <c r="O154" s="48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AR154" s="25" t="s">
        <v>198</v>
      </c>
      <c r="AT154" s="25" t="s">
        <v>185</v>
      </c>
      <c r="AU154" s="25" t="s">
        <v>83</v>
      </c>
      <c r="AY154" s="25" t="s">
        <v>182</v>
      </c>
      <c r="BE154" s="246">
        <f>IF(N154="základní",J154,0)</f>
        <v>0</v>
      </c>
      <c r="BF154" s="246">
        <f>IF(N154="snížená",J154,0)</f>
        <v>0</v>
      </c>
      <c r="BG154" s="246">
        <f>IF(N154="zákl. přenesená",J154,0)</f>
        <v>0</v>
      </c>
      <c r="BH154" s="246">
        <f>IF(N154="sníž. přenesená",J154,0)</f>
        <v>0</v>
      </c>
      <c r="BI154" s="246">
        <f>IF(N154="nulová",J154,0)</f>
        <v>0</v>
      </c>
      <c r="BJ154" s="25" t="s">
        <v>83</v>
      </c>
      <c r="BK154" s="246">
        <f>ROUND(I154*H154,2)</f>
        <v>0</v>
      </c>
      <c r="BL154" s="25" t="s">
        <v>198</v>
      </c>
      <c r="BM154" s="25" t="s">
        <v>1031</v>
      </c>
    </row>
    <row r="155" s="1" customFormat="1" ht="16.5" customHeight="1">
      <c r="B155" s="47"/>
      <c r="C155" s="235" t="s">
        <v>649</v>
      </c>
      <c r="D155" s="235" t="s">
        <v>185</v>
      </c>
      <c r="E155" s="236" t="s">
        <v>3090</v>
      </c>
      <c r="F155" s="237" t="s">
        <v>3091</v>
      </c>
      <c r="G155" s="238" t="s">
        <v>613</v>
      </c>
      <c r="H155" s="239">
        <v>95</v>
      </c>
      <c r="I155" s="240"/>
      <c r="J155" s="241">
        <f>ROUND(I155*H155,2)</f>
        <v>0</v>
      </c>
      <c r="K155" s="237" t="s">
        <v>21</v>
      </c>
      <c r="L155" s="73"/>
      <c r="M155" s="242" t="s">
        <v>21</v>
      </c>
      <c r="N155" s="243" t="s">
        <v>46</v>
      </c>
      <c r="O155" s="48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AR155" s="25" t="s">
        <v>198</v>
      </c>
      <c r="AT155" s="25" t="s">
        <v>185</v>
      </c>
      <c r="AU155" s="25" t="s">
        <v>83</v>
      </c>
      <c r="AY155" s="25" t="s">
        <v>182</v>
      </c>
      <c r="BE155" s="246">
        <f>IF(N155="základní",J155,0)</f>
        <v>0</v>
      </c>
      <c r="BF155" s="246">
        <f>IF(N155="snížená",J155,0)</f>
        <v>0</v>
      </c>
      <c r="BG155" s="246">
        <f>IF(N155="zákl. přenesená",J155,0)</f>
        <v>0</v>
      </c>
      <c r="BH155" s="246">
        <f>IF(N155="sníž. přenesená",J155,0)</f>
        <v>0</v>
      </c>
      <c r="BI155" s="246">
        <f>IF(N155="nulová",J155,0)</f>
        <v>0</v>
      </c>
      <c r="BJ155" s="25" t="s">
        <v>83</v>
      </c>
      <c r="BK155" s="246">
        <f>ROUND(I155*H155,2)</f>
        <v>0</v>
      </c>
      <c r="BL155" s="25" t="s">
        <v>198</v>
      </c>
      <c r="BM155" s="25" t="s">
        <v>1040</v>
      </c>
    </row>
    <row r="156" s="1" customFormat="1" ht="38.25" customHeight="1">
      <c r="B156" s="47"/>
      <c r="C156" s="235" t="s">
        <v>653</v>
      </c>
      <c r="D156" s="235" t="s">
        <v>185</v>
      </c>
      <c r="E156" s="236" t="s">
        <v>3092</v>
      </c>
      <c r="F156" s="237" t="s">
        <v>3093</v>
      </c>
      <c r="G156" s="238" t="s">
        <v>1210</v>
      </c>
      <c r="H156" s="239">
        <v>1</v>
      </c>
      <c r="I156" s="240"/>
      <c r="J156" s="241">
        <f>ROUND(I156*H156,2)</f>
        <v>0</v>
      </c>
      <c r="K156" s="237" t="s">
        <v>21</v>
      </c>
      <c r="L156" s="73"/>
      <c r="M156" s="242" t="s">
        <v>21</v>
      </c>
      <c r="N156" s="243" t="s">
        <v>46</v>
      </c>
      <c r="O156" s="48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AR156" s="25" t="s">
        <v>198</v>
      </c>
      <c r="AT156" s="25" t="s">
        <v>185</v>
      </c>
      <c r="AU156" s="25" t="s">
        <v>83</v>
      </c>
      <c r="AY156" s="25" t="s">
        <v>182</v>
      </c>
      <c r="BE156" s="246">
        <f>IF(N156="základní",J156,0)</f>
        <v>0</v>
      </c>
      <c r="BF156" s="246">
        <f>IF(N156="snížená",J156,0)</f>
        <v>0</v>
      </c>
      <c r="BG156" s="246">
        <f>IF(N156="zákl. přenesená",J156,0)</f>
        <v>0</v>
      </c>
      <c r="BH156" s="246">
        <f>IF(N156="sníž. přenesená",J156,0)</f>
        <v>0</v>
      </c>
      <c r="BI156" s="246">
        <f>IF(N156="nulová",J156,0)</f>
        <v>0</v>
      </c>
      <c r="BJ156" s="25" t="s">
        <v>83</v>
      </c>
      <c r="BK156" s="246">
        <f>ROUND(I156*H156,2)</f>
        <v>0</v>
      </c>
      <c r="BL156" s="25" t="s">
        <v>198</v>
      </c>
      <c r="BM156" s="25" t="s">
        <v>1049</v>
      </c>
    </row>
    <row r="157" s="1" customFormat="1" ht="38.25" customHeight="1">
      <c r="B157" s="47"/>
      <c r="C157" s="235" t="s">
        <v>657</v>
      </c>
      <c r="D157" s="235" t="s">
        <v>185</v>
      </c>
      <c r="E157" s="236" t="s">
        <v>3094</v>
      </c>
      <c r="F157" s="237" t="s">
        <v>3095</v>
      </c>
      <c r="G157" s="238" t="s">
        <v>613</v>
      </c>
      <c r="H157" s="239">
        <v>1</v>
      </c>
      <c r="I157" s="240"/>
      <c r="J157" s="241">
        <f>ROUND(I157*H157,2)</f>
        <v>0</v>
      </c>
      <c r="K157" s="237" t="s">
        <v>21</v>
      </c>
      <c r="L157" s="73"/>
      <c r="M157" s="242" t="s">
        <v>21</v>
      </c>
      <c r="N157" s="243" t="s">
        <v>46</v>
      </c>
      <c r="O157" s="48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AR157" s="25" t="s">
        <v>198</v>
      </c>
      <c r="AT157" s="25" t="s">
        <v>185</v>
      </c>
      <c r="AU157" s="25" t="s">
        <v>83</v>
      </c>
      <c r="AY157" s="25" t="s">
        <v>182</v>
      </c>
      <c r="BE157" s="246">
        <f>IF(N157="základní",J157,0)</f>
        <v>0</v>
      </c>
      <c r="BF157" s="246">
        <f>IF(N157="snížená",J157,0)</f>
        <v>0</v>
      </c>
      <c r="BG157" s="246">
        <f>IF(N157="zákl. přenesená",J157,0)</f>
        <v>0</v>
      </c>
      <c r="BH157" s="246">
        <f>IF(N157="sníž. přenesená",J157,0)</f>
        <v>0</v>
      </c>
      <c r="BI157" s="246">
        <f>IF(N157="nulová",J157,0)</f>
        <v>0</v>
      </c>
      <c r="BJ157" s="25" t="s">
        <v>83</v>
      </c>
      <c r="BK157" s="246">
        <f>ROUND(I157*H157,2)</f>
        <v>0</v>
      </c>
      <c r="BL157" s="25" t="s">
        <v>198</v>
      </c>
      <c r="BM157" s="25" t="s">
        <v>1057</v>
      </c>
    </row>
    <row r="158" s="1" customFormat="1" ht="16.5" customHeight="1">
      <c r="B158" s="47"/>
      <c r="C158" s="235" t="s">
        <v>661</v>
      </c>
      <c r="D158" s="235" t="s">
        <v>185</v>
      </c>
      <c r="E158" s="236" t="s">
        <v>3096</v>
      </c>
      <c r="F158" s="237" t="s">
        <v>3097</v>
      </c>
      <c r="G158" s="238" t="s">
        <v>1210</v>
      </c>
      <c r="H158" s="239">
        <v>1</v>
      </c>
      <c r="I158" s="240"/>
      <c r="J158" s="241">
        <f>ROUND(I158*H158,2)</f>
        <v>0</v>
      </c>
      <c r="K158" s="237" t="s">
        <v>21</v>
      </c>
      <c r="L158" s="73"/>
      <c r="M158" s="242" t="s">
        <v>21</v>
      </c>
      <c r="N158" s="243" t="s">
        <v>46</v>
      </c>
      <c r="O158" s="48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AR158" s="25" t="s">
        <v>198</v>
      </c>
      <c r="AT158" s="25" t="s">
        <v>185</v>
      </c>
      <c r="AU158" s="25" t="s">
        <v>83</v>
      </c>
      <c r="AY158" s="25" t="s">
        <v>182</v>
      </c>
      <c r="BE158" s="246">
        <f>IF(N158="základní",J158,0)</f>
        <v>0</v>
      </c>
      <c r="BF158" s="246">
        <f>IF(N158="snížená",J158,0)</f>
        <v>0</v>
      </c>
      <c r="BG158" s="246">
        <f>IF(N158="zákl. přenesená",J158,0)</f>
        <v>0</v>
      </c>
      <c r="BH158" s="246">
        <f>IF(N158="sníž. přenesená",J158,0)</f>
        <v>0</v>
      </c>
      <c r="BI158" s="246">
        <f>IF(N158="nulová",J158,0)</f>
        <v>0</v>
      </c>
      <c r="BJ158" s="25" t="s">
        <v>83</v>
      </c>
      <c r="BK158" s="246">
        <f>ROUND(I158*H158,2)</f>
        <v>0</v>
      </c>
      <c r="BL158" s="25" t="s">
        <v>198</v>
      </c>
      <c r="BM158" s="25" t="s">
        <v>1065</v>
      </c>
    </row>
    <row r="159" s="1" customFormat="1" ht="25.5" customHeight="1">
      <c r="B159" s="47"/>
      <c r="C159" s="235" t="s">
        <v>665</v>
      </c>
      <c r="D159" s="235" t="s">
        <v>185</v>
      </c>
      <c r="E159" s="236" t="s">
        <v>3098</v>
      </c>
      <c r="F159" s="237" t="s">
        <v>3099</v>
      </c>
      <c r="G159" s="238" t="s">
        <v>613</v>
      </c>
      <c r="H159" s="239">
        <v>1</v>
      </c>
      <c r="I159" s="240"/>
      <c r="J159" s="241">
        <f>ROUND(I159*H159,2)</f>
        <v>0</v>
      </c>
      <c r="K159" s="237" t="s">
        <v>21</v>
      </c>
      <c r="L159" s="73"/>
      <c r="M159" s="242" t="s">
        <v>21</v>
      </c>
      <c r="N159" s="243" t="s">
        <v>46</v>
      </c>
      <c r="O159" s="48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AR159" s="25" t="s">
        <v>198</v>
      </c>
      <c r="AT159" s="25" t="s">
        <v>185</v>
      </c>
      <c r="AU159" s="25" t="s">
        <v>83</v>
      </c>
      <c r="AY159" s="25" t="s">
        <v>182</v>
      </c>
      <c r="BE159" s="246">
        <f>IF(N159="základní",J159,0)</f>
        <v>0</v>
      </c>
      <c r="BF159" s="246">
        <f>IF(N159="snížená",J159,0)</f>
        <v>0</v>
      </c>
      <c r="BG159" s="246">
        <f>IF(N159="zákl. přenesená",J159,0)</f>
        <v>0</v>
      </c>
      <c r="BH159" s="246">
        <f>IF(N159="sníž. přenesená",J159,0)</f>
        <v>0</v>
      </c>
      <c r="BI159" s="246">
        <f>IF(N159="nulová",J159,0)</f>
        <v>0</v>
      </c>
      <c r="BJ159" s="25" t="s">
        <v>83</v>
      </c>
      <c r="BK159" s="246">
        <f>ROUND(I159*H159,2)</f>
        <v>0</v>
      </c>
      <c r="BL159" s="25" t="s">
        <v>198</v>
      </c>
      <c r="BM159" s="25" t="s">
        <v>1074</v>
      </c>
    </row>
    <row r="160" s="1" customFormat="1" ht="25.5" customHeight="1">
      <c r="B160" s="47"/>
      <c r="C160" s="235" t="s">
        <v>669</v>
      </c>
      <c r="D160" s="235" t="s">
        <v>185</v>
      </c>
      <c r="E160" s="236" t="s">
        <v>3100</v>
      </c>
      <c r="F160" s="237" t="s">
        <v>3101</v>
      </c>
      <c r="G160" s="238" t="s">
        <v>613</v>
      </c>
      <c r="H160" s="239">
        <v>1</v>
      </c>
      <c r="I160" s="240"/>
      <c r="J160" s="241">
        <f>ROUND(I160*H160,2)</f>
        <v>0</v>
      </c>
      <c r="K160" s="237" t="s">
        <v>21</v>
      </c>
      <c r="L160" s="73"/>
      <c r="M160" s="242" t="s">
        <v>21</v>
      </c>
      <c r="N160" s="243" t="s">
        <v>46</v>
      </c>
      <c r="O160" s="48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AR160" s="25" t="s">
        <v>198</v>
      </c>
      <c r="AT160" s="25" t="s">
        <v>185</v>
      </c>
      <c r="AU160" s="25" t="s">
        <v>83</v>
      </c>
      <c r="AY160" s="25" t="s">
        <v>182</v>
      </c>
      <c r="BE160" s="246">
        <f>IF(N160="základní",J160,0)</f>
        <v>0</v>
      </c>
      <c r="BF160" s="246">
        <f>IF(N160="snížená",J160,0)</f>
        <v>0</v>
      </c>
      <c r="BG160" s="246">
        <f>IF(N160="zákl. přenesená",J160,0)</f>
        <v>0</v>
      </c>
      <c r="BH160" s="246">
        <f>IF(N160="sníž. přenesená",J160,0)</f>
        <v>0</v>
      </c>
      <c r="BI160" s="246">
        <f>IF(N160="nulová",J160,0)</f>
        <v>0</v>
      </c>
      <c r="BJ160" s="25" t="s">
        <v>83</v>
      </c>
      <c r="BK160" s="246">
        <f>ROUND(I160*H160,2)</f>
        <v>0</v>
      </c>
      <c r="BL160" s="25" t="s">
        <v>198</v>
      </c>
      <c r="BM160" s="25" t="s">
        <v>1102</v>
      </c>
    </row>
    <row r="161" s="1" customFormat="1" ht="16.5" customHeight="1">
      <c r="B161" s="47"/>
      <c r="C161" s="235" t="s">
        <v>673</v>
      </c>
      <c r="D161" s="235" t="s">
        <v>185</v>
      </c>
      <c r="E161" s="236" t="s">
        <v>3102</v>
      </c>
      <c r="F161" s="237" t="s">
        <v>3103</v>
      </c>
      <c r="G161" s="238" t="s">
        <v>1210</v>
      </c>
      <c r="H161" s="239">
        <v>30</v>
      </c>
      <c r="I161" s="240"/>
      <c r="J161" s="241">
        <f>ROUND(I161*H161,2)</f>
        <v>0</v>
      </c>
      <c r="K161" s="237" t="s">
        <v>21</v>
      </c>
      <c r="L161" s="73"/>
      <c r="M161" s="242" t="s">
        <v>21</v>
      </c>
      <c r="N161" s="243" t="s">
        <v>46</v>
      </c>
      <c r="O161" s="48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AR161" s="25" t="s">
        <v>198</v>
      </c>
      <c r="AT161" s="25" t="s">
        <v>185</v>
      </c>
      <c r="AU161" s="25" t="s">
        <v>83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198</v>
      </c>
      <c r="BM161" s="25" t="s">
        <v>1118</v>
      </c>
    </row>
    <row r="162" s="1" customFormat="1" ht="16.5" customHeight="1">
      <c r="B162" s="47"/>
      <c r="C162" s="235" t="s">
        <v>679</v>
      </c>
      <c r="D162" s="235" t="s">
        <v>185</v>
      </c>
      <c r="E162" s="236" t="s">
        <v>3104</v>
      </c>
      <c r="F162" s="237" t="s">
        <v>3105</v>
      </c>
      <c r="G162" s="238" t="s">
        <v>1210</v>
      </c>
      <c r="H162" s="239">
        <v>4</v>
      </c>
      <c r="I162" s="240"/>
      <c r="J162" s="241">
        <f>ROUND(I162*H162,2)</f>
        <v>0</v>
      </c>
      <c r="K162" s="237" t="s">
        <v>21</v>
      </c>
      <c r="L162" s="73"/>
      <c r="M162" s="242" t="s">
        <v>21</v>
      </c>
      <c r="N162" s="243" t="s">
        <v>46</v>
      </c>
      <c r="O162" s="48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AR162" s="25" t="s">
        <v>198</v>
      </c>
      <c r="AT162" s="25" t="s">
        <v>185</v>
      </c>
      <c r="AU162" s="25" t="s">
        <v>83</v>
      </c>
      <c r="AY162" s="25" t="s">
        <v>182</v>
      </c>
      <c r="BE162" s="246">
        <f>IF(N162="základní",J162,0)</f>
        <v>0</v>
      </c>
      <c r="BF162" s="246">
        <f>IF(N162="snížená",J162,0)</f>
        <v>0</v>
      </c>
      <c r="BG162" s="246">
        <f>IF(N162="zákl. přenesená",J162,0)</f>
        <v>0</v>
      </c>
      <c r="BH162" s="246">
        <f>IF(N162="sníž. přenesená",J162,0)</f>
        <v>0</v>
      </c>
      <c r="BI162" s="246">
        <f>IF(N162="nulová",J162,0)</f>
        <v>0</v>
      </c>
      <c r="BJ162" s="25" t="s">
        <v>83</v>
      </c>
      <c r="BK162" s="246">
        <f>ROUND(I162*H162,2)</f>
        <v>0</v>
      </c>
      <c r="BL162" s="25" t="s">
        <v>198</v>
      </c>
      <c r="BM162" s="25" t="s">
        <v>1130</v>
      </c>
    </row>
    <row r="163" s="1" customFormat="1" ht="16.5" customHeight="1">
      <c r="B163" s="47"/>
      <c r="C163" s="235" t="s">
        <v>684</v>
      </c>
      <c r="D163" s="235" t="s">
        <v>185</v>
      </c>
      <c r="E163" s="236" t="s">
        <v>3106</v>
      </c>
      <c r="F163" s="237" t="s">
        <v>3107</v>
      </c>
      <c r="G163" s="238" t="s">
        <v>1210</v>
      </c>
      <c r="H163" s="239">
        <v>25</v>
      </c>
      <c r="I163" s="240"/>
      <c r="J163" s="241">
        <f>ROUND(I163*H163,2)</f>
        <v>0</v>
      </c>
      <c r="K163" s="237" t="s">
        <v>21</v>
      </c>
      <c r="L163" s="73"/>
      <c r="M163" s="242" t="s">
        <v>21</v>
      </c>
      <c r="N163" s="243" t="s">
        <v>46</v>
      </c>
      <c r="O163" s="48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AR163" s="25" t="s">
        <v>198</v>
      </c>
      <c r="AT163" s="25" t="s">
        <v>185</v>
      </c>
      <c r="AU163" s="25" t="s">
        <v>83</v>
      </c>
      <c r="AY163" s="25" t="s">
        <v>182</v>
      </c>
      <c r="BE163" s="246">
        <f>IF(N163="základní",J163,0)</f>
        <v>0</v>
      </c>
      <c r="BF163" s="246">
        <f>IF(N163="snížená",J163,0)</f>
        <v>0</v>
      </c>
      <c r="BG163" s="246">
        <f>IF(N163="zákl. přenesená",J163,0)</f>
        <v>0</v>
      </c>
      <c r="BH163" s="246">
        <f>IF(N163="sníž. přenesená",J163,0)</f>
        <v>0</v>
      </c>
      <c r="BI163" s="246">
        <f>IF(N163="nulová",J163,0)</f>
        <v>0</v>
      </c>
      <c r="BJ163" s="25" t="s">
        <v>83</v>
      </c>
      <c r="BK163" s="246">
        <f>ROUND(I163*H163,2)</f>
        <v>0</v>
      </c>
      <c r="BL163" s="25" t="s">
        <v>198</v>
      </c>
      <c r="BM163" s="25" t="s">
        <v>1144</v>
      </c>
    </row>
    <row r="164" s="1" customFormat="1" ht="16.5" customHeight="1">
      <c r="B164" s="47"/>
      <c r="C164" s="235" t="s">
        <v>688</v>
      </c>
      <c r="D164" s="235" t="s">
        <v>185</v>
      </c>
      <c r="E164" s="236" t="s">
        <v>3108</v>
      </c>
      <c r="F164" s="237" t="s">
        <v>3109</v>
      </c>
      <c r="G164" s="238" t="s">
        <v>1210</v>
      </c>
      <c r="H164" s="239">
        <v>20</v>
      </c>
      <c r="I164" s="240"/>
      <c r="J164" s="241">
        <f>ROUND(I164*H164,2)</f>
        <v>0</v>
      </c>
      <c r="K164" s="237" t="s">
        <v>21</v>
      </c>
      <c r="L164" s="73"/>
      <c r="M164" s="242" t="s">
        <v>21</v>
      </c>
      <c r="N164" s="243" t="s">
        <v>46</v>
      </c>
      <c r="O164" s="48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AR164" s="25" t="s">
        <v>198</v>
      </c>
      <c r="AT164" s="25" t="s">
        <v>185</v>
      </c>
      <c r="AU164" s="25" t="s">
        <v>83</v>
      </c>
      <c r="AY164" s="25" t="s">
        <v>182</v>
      </c>
      <c r="BE164" s="246">
        <f>IF(N164="základní",J164,0)</f>
        <v>0</v>
      </c>
      <c r="BF164" s="246">
        <f>IF(N164="snížená",J164,0)</f>
        <v>0</v>
      </c>
      <c r="BG164" s="246">
        <f>IF(N164="zákl. přenesená",J164,0)</f>
        <v>0</v>
      </c>
      <c r="BH164" s="246">
        <f>IF(N164="sníž. přenesená",J164,0)</f>
        <v>0</v>
      </c>
      <c r="BI164" s="246">
        <f>IF(N164="nulová",J164,0)</f>
        <v>0</v>
      </c>
      <c r="BJ164" s="25" t="s">
        <v>83</v>
      </c>
      <c r="BK164" s="246">
        <f>ROUND(I164*H164,2)</f>
        <v>0</v>
      </c>
      <c r="BL164" s="25" t="s">
        <v>198</v>
      </c>
      <c r="BM164" s="25" t="s">
        <v>1156</v>
      </c>
    </row>
    <row r="165" s="1" customFormat="1" ht="16.5" customHeight="1">
      <c r="B165" s="47"/>
      <c r="C165" s="235" t="s">
        <v>695</v>
      </c>
      <c r="D165" s="235" t="s">
        <v>185</v>
      </c>
      <c r="E165" s="236" t="s">
        <v>3110</v>
      </c>
      <c r="F165" s="237" t="s">
        <v>3111</v>
      </c>
      <c r="G165" s="238" t="s">
        <v>1210</v>
      </c>
      <c r="H165" s="239">
        <v>4</v>
      </c>
      <c r="I165" s="240"/>
      <c r="J165" s="241">
        <f>ROUND(I165*H165,2)</f>
        <v>0</v>
      </c>
      <c r="K165" s="237" t="s">
        <v>21</v>
      </c>
      <c r="L165" s="73"/>
      <c r="M165" s="242" t="s">
        <v>21</v>
      </c>
      <c r="N165" s="243" t="s">
        <v>46</v>
      </c>
      <c r="O165" s="48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AR165" s="25" t="s">
        <v>198</v>
      </c>
      <c r="AT165" s="25" t="s">
        <v>185</v>
      </c>
      <c r="AU165" s="25" t="s">
        <v>83</v>
      </c>
      <c r="AY165" s="25" t="s">
        <v>182</v>
      </c>
      <c r="BE165" s="246">
        <f>IF(N165="základní",J165,0)</f>
        <v>0</v>
      </c>
      <c r="BF165" s="246">
        <f>IF(N165="snížená",J165,0)</f>
        <v>0</v>
      </c>
      <c r="BG165" s="246">
        <f>IF(N165="zákl. přenesená",J165,0)</f>
        <v>0</v>
      </c>
      <c r="BH165" s="246">
        <f>IF(N165="sníž. přenesená",J165,0)</f>
        <v>0</v>
      </c>
      <c r="BI165" s="246">
        <f>IF(N165="nulová",J165,0)</f>
        <v>0</v>
      </c>
      <c r="BJ165" s="25" t="s">
        <v>83</v>
      </c>
      <c r="BK165" s="246">
        <f>ROUND(I165*H165,2)</f>
        <v>0</v>
      </c>
      <c r="BL165" s="25" t="s">
        <v>198</v>
      </c>
      <c r="BM165" s="25" t="s">
        <v>1163</v>
      </c>
    </row>
    <row r="166" s="1" customFormat="1" ht="16.5" customHeight="1">
      <c r="B166" s="47"/>
      <c r="C166" s="235" t="s">
        <v>700</v>
      </c>
      <c r="D166" s="235" t="s">
        <v>185</v>
      </c>
      <c r="E166" s="236" t="s">
        <v>3112</v>
      </c>
      <c r="F166" s="237" t="s">
        <v>3113</v>
      </c>
      <c r="G166" s="238" t="s">
        <v>1210</v>
      </c>
      <c r="H166" s="239">
        <v>1</v>
      </c>
      <c r="I166" s="240"/>
      <c r="J166" s="241">
        <f>ROUND(I166*H166,2)</f>
        <v>0</v>
      </c>
      <c r="K166" s="237" t="s">
        <v>21</v>
      </c>
      <c r="L166" s="73"/>
      <c r="M166" s="242" t="s">
        <v>21</v>
      </c>
      <c r="N166" s="243" t="s">
        <v>46</v>
      </c>
      <c r="O166" s="48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AR166" s="25" t="s">
        <v>198</v>
      </c>
      <c r="AT166" s="25" t="s">
        <v>185</v>
      </c>
      <c r="AU166" s="25" t="s">
        <v>83</v>
      </c>
      <c r="AY166" s="25" t="s">
        <v>182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5" t="s">
        <v>83</v>
      </c>
      <c r="BK166" s="246">
        <f>ROUND(I166*H166,2)</f>
        <v>0</v>
      </c>
      <c r="BL166" s="25" t="s">
        <v>198</v>
      </c>
      <c r="BM166" s="25" t="s">
        <v>1175</v>
      </c>
    </row>
    <row r="167" s="1" customFormat="1" ht="25.5" customHeight="1">
      <c r="B167" s="47"/>
      <c r="C167" s="235" t="s">
        <v>764</v>
      </c>
      <c r="D167" s="235" t="s">
        <v>185</v>
      </c>
      <c r="E167" s="236" t="s">
        <v>3114</v>
      </c>
      <c r="F167" s="237" t="s">
        <v>3115</v>
      </c>
      <c r="G167" s="238" t="s">
        <v>1210</v>
      </c>
      <c r="H167" s="239">
        <v>36</v>
      </c>
      <c r="I167" s="240"/>
      <c r="J167" s="241">
        <f>ROUND(I167*H167,2)</f>
        <v>0</v>
      </c>
      <c r="K167" s="237" t="s">
        <v>21</v>
      </c>
      <c r="L167" s="73"/>
      <c r="M167" s="242" t="s">
        <v>21</v>
      </c>
      <c r="N167" s="243" t="s">
        <v>46</v>
      </c>
      <c r="O167" s="48"/>
      <c r="P167" s="244">
        <f>O167*H167</f>
        <v>0</v>
      </c>
      <c r="Q167" s="244">
        <v>0</v>
      </c>
      <c r="R167" s="244">
        <f>Q167*H167</f>
        <v>0</v>
      </c>
      <c r="S167" s="244">
        <v>0</v>
      </c>
      <c r="T167" s="245">
        <f>S167*H167</f>
        <v>0</v>
      </c>
      <c r="AR167" s="25" t="s">
        <v>198</v>
      </c>
      <c r="AT167" s="25" t="s">
        <v>185</v>
      </c>
      <c r="AU167" s="25" t="s">
        <v>83</v>
      </c>
      <c r="AY167" s="25" t="s">
        <v>182</v>
      </c>
      <c r="BE167" s="246">
        <f>IF(N167="základní",J167,0)</f>
        <v>0</v>
      </c>
      <c r="BF167" s="246">
        <f>IF(N167="snížená",J167,0)</f>
        <v>0</v>
      </c>
      <c r="BG167" s="246">
        <f>IF(N167="zákl. přenesená",J167,0)</f>
        <v>0</v>
      </c>
      <c r="BH167" s="246">
        <f>IF(N167="sníž. přenesená",J167,0)</f>
        <v>0</v>
      </c>
      <c r="BI167" s="246">
        <f>IF(N167="nulová",J167,0)</f>
        <v>0</v>
      </c>
      <c r="BJ167" s="25" t="s">
        <v>83</v>
      </c>
      <c r="BK167" s="246">
        <f>ROUND(I167*H167,2)</f>
        <v>0</v>
      </c>
      <c r="BL167" s="25" t="s">
        <v>198</v>
      </c>
      <c r="BM167" s="25" t="s">
        <v>1187</v>
      </c>
    </row>
    <row r="168" s="1" customFormat="1" ht="25.5" customHeight="1">
      <c r="B168" s="47"/>
      <c r="C168" s="235" t="s">
        <v>768</v>
      </c>
      <c r="D168" s="235" t="s">
        <v>185</v>
      </c>
      <c r="E168" s="236" t="s">
        <v>3116</v>
      </c>
      <c r="F168" s="237" t="s">
        <v>3117</v>
      </c>
      <c r="G168" s="238" t="s">
        <v>1210</v>
      </c>
      <c r="H168" s="239">
        <v>2</v>
      </c>
      <c r="I168" s="240"/>
      <c r="J168" s="241">
        <f>ROUND(I168*H168,2)</f>
        <v>0</v>
      </c>
      <c r="K168" s="237" t="s">
        <v>21</v>
      </c>
      <c r="L168" s="73"/>
      <c r="M168" s="242" t="s">
        <v>21</v>
      </c>
      <c r="N168" s="243" t="s">
        <v>46</v>
      </c>
      <c r="O168" s="48"/>
      <c r="P168" s="244">
        <f>O168*H168</f>
        <v>0</v>
      </c>
      <c r="Q168" s="244">
        <v>0</v>
      </c>
      <c r="R168" s="244">
        <f>Q168*H168</f>
        <v>0</v>
      </c>
      <c r="S168" s="244">
        <v>0</v>
      </c>
      <c r="T168" s="245">
        <f>S168*H168</f>
        <v>0</v>
      </c>
      <c r="AR168" s="25" t="s">
        <v>198</v>
      </c>
      <c r="AT168" s="25" t="s">
        <v>185</v>
      </c>
      <c r="AU168" s="25" t="s">
        <v>83</v>
      </c>
      <c r="AY168" s="25" t="s">
        <v>182</v>
      </c>
      <c r="BE168" s="246">
        <f>IF(N168="základní",J168,0)</f>
        <v>0</v>
      </c>
      <c r="BF168" s="246">
        <f>IF(N168="snížená",J168,0)</f>
        <v>0</v>
      </c>
      <c r="BG168" s="246">
        <f>IF(N168="zákl. přenesená",J168,0)</f>
        <v>0</v>
      </c>
      <c r="BH168" s="246">
        <f>IF(N168="sníž. přenesená",J168,0)</f>
        <v>0</v>
      </c>
      <c r="BI168" s="246">
        <f>IF(N168="nulová",J168,0)</f>
        <v>0</v>
      </c>
      <c r="BJ168" s="25" t="s">
        <v>83</v>
      </c>
      <c r="BK168" s="246">
        <f>ROUND(I168*H168,2)</f>
        <v>0</v>
      </c>
      <c r="BL168" s="25" t="s">
        <v>198</v>
      </c>
      <c r="BM168" s="25" t="s">
        <v>1196</v>
      </c>
    </row>
    <row r="169" s="1" customFormat="1" ht="16.5" customHeight="1">
      <c r="B169" s="47"/>
      <c r="C169" s="235" t="s">
        <v>774</v>
      </c>
      <c r="D169" s="235" t="s">
        <v>185</v>
      </c>
      <c r="E169" s="236" t="s">
        <v>3118</v>
      </c>
      <c r="F169" s="237" t="s">
        <v>3119</v>
      </c>
      <c r="G169" s="238" t="s">
        <v>1210</v>
      </c>
      <c r="H169" s="239">
        <v>20</v>
      </c>
      <c r="I169" s="240"/>
      <c r="J169" s="241">
        <f>ROUND(I169*H169,2)</f>
        <v>0</v>
      </c>
      <c r="K169" s="237" t="s">
        <v>21</v>
      </c>
      <c r="L169" s="73"/>
      <c r="M169" s="242" t="s">
        <v>21</v>
      </c>
      <c r="N169" s="243" t="s">
        <v>46</v>
      </c>
      <c r="O169" s="48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AR169" s="25" t="s">
        <v>198</v>
      </c>
      <c r="AT169" s="25" t="s">
        <v>185</v>
      </c>
      <c r="AU169" s="25" t="s">
        <v>83</v>
      </c>
      <c r="AY169" s="25" t="s">
        <v>182</v>
      </c>
      <c r="BE169" s="246">
        <f>IF(N169="základní",J169,0)</f>
        <v>0</v>
      </c>
      <c r="BF169" s="246">
        <f>IF(N169="snížená",J169,0)</f>
        <v>0</v>
      </c>
      <c r="BG169" s="246">
        <f>IF(N169="zákl. přenesená",J169,0)</f>
        <v>0</v>
      </c>
      <c r="BH169" s="246">
        <f>IF(N169="sníž. přenesená",J169,0)</f>
        <v>0</v>
      </c>
      <c r="BI169" s="246">
        <f>IF(N169="nulová",J169,0)</f>
        <v>0</v>
      </c>
      <c r="BJ169" s="25" t="s">
        <v>83</v>
      </c>
      <c r="BK169" s="246">
        <f>ROUND(I169*H169,2)</f>
        <v>0</v>
      </c>
      <c r="BL169" s="25" t="s">
        <v>198</v>
      </c>
      <c r="BM169" s="25" t="s">
        <v>1207</v>
      </c>
    </row>
    <row r="170" s="1" customFormat="1" ht="16.5" customHeight="1">
      <c r="B170" s="47"/>
      <c r="C170" s="235" t="s">
        <v>780</v>
      </c>
      <c r="D170" s="235" t="s">
        <v>185</v>
      </c>
      <c r="E170" s="236" t="s">
        <v>3120</v>
      </c>
      <c r="F170" s="237" t="s">
        <v>3121</v>
      </c>
      <c r="G170" s="238" t="s">
        <v>613</v>
      </c>
      <c r="H170" s="239">
        <v>50</v>
      </c>
      <c r="I170" s="240"/>
      <c r="J170" s="241">
        <f>ROUND(I170*H170,2)</f>
        <v>0</v>
      </c>
      <c r="K170" s="237" t="s">
        <v>21</v>
      </c>
      <c r="L170" s="73"/>
      <c r="M170" s="242" t="s">
        <v>21</v>
      </c>
      <c r="N170" s="243" t="s">
        <v>46</v>
      </c>
      <c r="O170" s="48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AR170" s="25" t="s">
        <v>198</v>
      </c>
      <c r="AT170" s="25" t="s">
        <v>185</v>
      </c>
      <c r="AU170" s="25" t="s">
        <v>83</v>
      </c>
      <c r="AY170" s="25" t="s">
        <v>182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5" t="s">
        <v>83</v>
      </c>
      <c r="BK170" s="246">
        <f>ROUND(I170*H170,2)</f>
        <v>0</v>
      </c>
      <c r="BL170" s="25" t="s">
        <v>198</v>
      </c>
      <c r="BM170" s="25" t="s">
        <v>1217</v>
      </c>
    </row>
    <row r="171" s="1" customFormat="1" ht="16.5" customHeight="1">
      <c r="B171" s="47"/>
      <c r="C171" s="235" t="s">
        <v>788</v>
      </c>
      <c r="D171" s="235" t="s">
        <v>185</v>
      </c>
      <c r="E171" s="236" t="s">
        <v>3122</v>
      </c>
      <c r="F171" s="237" t="s">
        <v>3123</v>
      </c>
      <c r="G171" s="238" t="s">
        <v>1210</v>
      </c>
      <c r="H171" s="239">
        <v>30</v>
      </c>
      <c r="I171" s="240"/>
      <c r="J171" s="241">
        <f>ROUND(I171*H171,2)</f>
        <v>0</v>
      </c>
      <c r="K171" s="237" t="s">
        <v>21</v>
      </c>
      <c r="L171" s="73"/>
      <c r="M171" s="242" t="s">
        <v>21</v>
      </c>
      <c r="N171" s="243" t="s">
        <v>46</v>
      </c>
      <c r="O171" s="48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AR171" s="25" t="s">
        <v>198</v>
      </c>
      <c r="AT171" s="25" t="s">
        <v>185</v>
      </c>
      <c r="AU171" s="25" t="s">
        <v>83</v>
      </c>
      <c r="AY171" s="25" t="s">
        <v>182</v>
      </c>
      <c r="BE171" s="246">
        <f>IF(N171="základní",J171,0)</f>
        <v>0</v>
      </c>
      <c r="BF171" s="246">
        <f>IF(N171="snížená",J171,0)</f>
        <v>0</v>
      </c>
      <c r="BG171" s="246">
        <f>IF(N171="zákl. přenesená",J171,0)</f>
        <v>0</v>
      </c>
      <c r="BH171" s="246">
        <f>IF(N171="sníž. přenesená",J171,0)</f>
        <v>0</v>
      </c>
      <c r="BI171" s="246">
        <f>IF(N171="nulová",J171,0)</f>
        <v>0</v>
      </c>
      <c r="BJ171" s="25" t="s">
        <v>83</v>
      </c>
      <c r="BK171" s="246">
        <f>ROUND(I171*H171,2)</f>
        <v>0</v>
      </c>
      <c r="BL171" s="25" t="s">
        <v>198</v>
      </c>
      <c r="BM171" s="25" t="s">
        <v>1237</v>
      </c>
    </row>
    <row r="172" s="1" customFormat="1" ht="16.5" customHeight="1">
      <c r="B172" s="47"/>
      <c r="C172" s="235" t="s">
        <v>830</v>
      </c>
      <c r="D172" s="235" t="s">
        <v>185</v>
      </c>
      <c r="E172" s="236" t="s">
        <v>3124</v>
      </c>
      <c r="F172" s="237" t="s">
        <v>3125</v>
      </c>
      <c r="G172" s="238" t="s">
        <v>613</v>
      </c>
      <c r="H172" s="239">
        <v>35</v>
      </c>
      <c r="I172" s="240"/>
      <c r="J172" s="241">
        <f>ROUND(I172*H172,2)</f>
        <v>0</v>
      </c>
      <c r="K172" s="237" t="s">
        <v>21</v>
      </c>
      <c r="L172" s="73"/>
      <c r="M172" s="242" t="s">
        <v>21</v>
      </c>
      <c r="N172" s="243" t="s">
        <v>46</v>
      </c>
      <c r="O172" s="48"/>
      <c r="P172" s="244">
        <f>O172*H172</f>
        <v>0</v>
      </c>
      <c r="Q172" s="244">
        <v>0</v>
      </c>
      <c r="R172" s="244">
        <f>Q172*H172</f>
        <v>0</v>
      </c>
      <c r="S172" s="244">
        <v>0</v>
      </c>
      <c r="T172" s="245">
        <f>S172*H172</f>
        <v>0</v>
      </c>
      <c r="AR172" s="25" t="s">
        <v>198</v>
      </c>
      <c r="AT172" s="25" t="s">
        <v>185</v>
      </c>
      <c r="AU172" s="25" t="s">
        <v>83</v>
      </c>
      <c r="AY172" s="25" t="s">
        <v>182</v>
      </c>
      <c r="BE172" s="246">
        <f>IF(N172="základní",J172,0)</f>
        <v>0</v>
      </c>
      <c r="BF172" s="246">
        <f>IF(N172="snížená",J172,0)</f>
        <v>0</v>
      </c>
      <c r="BG172" s="246">
        <f>IF(N172="zákl. přenesená",J172,0)</f>
        <v>0</v>
      </c>
      <c r="BH172" s="246">
        <f>IF(N172="sníž. přenesená",J172,0)</f>
        <v>0</v>
      </c>
      <c r="BI172" s="246">
        <f>IF(N172="nulová",J172,0)</f>
        <v>0</v>
      </c>
      <c r="BJ172" s="25" t="s">
        <v>83</v>
      </c>
      <c r="BK172" s="246">
        <f>ROUND(I172*H172,2)</f>
        <v>0</v>
      </c>
      <c r="BL172" s="25" t="s">
        <v>198</v>
      </c>
      <c r="BM172" s="25" t="s">
        <v>1246</v>
      </c>
    </row>
    <row r="173" s="1" customFormat="1" ht="16.5" customHeight="1">
      <c r="B173" s="47"/>
      <c r="C173" s="235" t="s">
        <v>836</v>
      </c>
      <c r="D173" s="235" t="s">
        <v>185</v>
      </c>
      <c r="E173" s="236" t="s">
        <v>3126</v>
      </c>
      <c r="F173" s="237" t="s">
        <v>3127</v>
      </c>
      <c r="G173" s="238" t="s">
        <v>613</v>
      </c>
      <c r="H173" s="239">
        <v>32</v>
      </c>
      <c r="I173" s="240"/>
      <c r="J173" s="241">
        <f>ROUND(I173*H173,2)</f>
        <v>0</v>
      </c>
      <c r="K173" s="237" t="s">
        <v>21</v>
      </c>
      <c r="L173" s="73"/>
      <c r="M173" s="242" t="s">
        <v>21</v>
      </c>
      <c r="N173" s="243" t="s">
        <v>46</v>
      </c>
      <c r="O173" s="48"/>
      <c r="P173" s="244">
        <f>O173*H173</f>
        <v>0</v>
      </c>
      <c r="Q173" s="244">
        <v>0</v>
      </c>
      <c r="R173" s="244">
        <f>Q173*H173</f>
        <v>0</v>
      </c>
      <c r="S173" s="244">
        <v>0</v>
      </c>
      <c r="T173" s="245">
        <f>S173*H173</f>
        <v>0</v>
      </c>
      <c r="AR173" s="25" t="s">
        <v>198</v>
      </c>
      <c r="AT173" s="25" t="s">
        <v>185</v>
      </c>
      <c r="AU173" s="25" t="s">
        <v>83</v>
      </c>
      <c r="AY173" s="25" t="s">
        <v>182</v>
      </c>
      <c r="BE173" s="246">
        <f>IF(N173="základní",J173,0)</f>
        <v>0</v>
      </c>
      <c r="BF173" s="246">
        <f>IF(N173="snížená",J173,0)</f>
        <v>0</v>
      </c>
      <c r="BG173" s="246">
        <f>IF(N173="zákl. přenesená",J173,0)</f>
        <v>0</v>
      </c>
      <c r="BH173" s="246">
        <f>IF(N173="sníž. přenesená",J173,0)</f>
        <v>0</v>
      </c>
      <c r="BI173" s="246">
        <f>IF(N173="nulová",J173,0)</f>
        <v>0</v>
      </c>
      <c r="BJ173" s="25" t="s">
        <v>83</v>
      </c>
      <c r="BK173" s="246">
        <f>ROUND(I173*H173,2)</f>
        <v>0</v>
      </c>
      <c r="BL173" s="25" t="s">
        <v>198</v>
      </c>
      <c r="BM173" s="25" t="s">
        <v>1254</v>
      </c>
    </row>
    <row r="174" s="1" customFormat="1" ht="25.5" customHeight="1">
      <c r="B174" s="47"/>
      <c r="C174" s="235" t="s">
        <v>844</v>
      </c>
      <c r="D174" s="235" t="s">
        <v>185</v>
      </c>
      <c r="E174" s="236" t="s">
        <v>3128</v>
      </c>
      <c r="F174" s="237" t="s">
        <v>3129</v>
      </c>
      <c r="G174" s="238" t="s">
        <v>1210</v>
      </c>
      <c r="H174" s="239">
        <v>6</v>
      </c>
      <c r="I174" s="240"/>
      <c r="J174" s="241">
        <f>ROUND(I174*H174,2)</f>
        <v>0</v>
      </c>
      <c r="K174" s="237" t="s">
        <v>21</v>
      </c>
      <c r="L174" s="73"/>
      <c r="M174" s="242" t="s">
        <v>21</v>
      </c>
      <c r="N174" s="243" t="s">
        <v>46</v>
      </c>
      <c r="O174" s="48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AR174" s="25" t="s">
        <v>198</v>
      </c>
      <c r="AT174" s="25" t="s">
        <v>185</v>
      </c>
      <c r="AU174" s="25" t="s">
        <v>83</v>
      </c>
      <c r="AY174" s="25" t="s">
        <v>182</v>
      </c>
      <c r="BE174" s="246">
        <f>IF(N174="základní",J174,0)</f>
        <v>0</v>
      </c>
      <c r="BF174" s="246">
        <f>IF(N174="snížená",J174,0)</f>
        <v>0</v>
      </c>
      <c r="BG174" s="246">
        <f>IF(N174="zákl. přenesená",J174,0)</f>
        <v>0</v>
      </c>
      <c r="BH174" s="246">
        <f>IF(N174="sníž. přenesená",J174,0)</f>
        <v>0</v>
      </c>
      <c r="BI174" s="246">
        <f>IF(N174="nulová",J174,0)</f>
        <v>0</v>
      </c>
      <c r="BJ174" s="25" t="s">
        <v>83</v>
      </c>
      <c r="BK174" s="246">
        <f>ROUND(I174*H174,2)</f>
        <v>0</v>
      </c>
      <c r="BL174" s="25" t="s">
        <v>198</v>
      </c>
      <c r="BM174" s="25" t="s">
        <v>1263</v>
      </c>
    </row>
    <row r="175" s="11" customFormat="1" ht="37.44" customHeight="1">
      <c r="B175" s="219"/>
      <c r="C175" s="220"/>
      <c r="D175" s="221" t="s">
        <v>74</v>
      </c>
      <c r="E175" s="222" t="s">
        <v>181</v>
      </c>
      <c r="F175" s="222" t="s">
        <v>3130</v>
      </c>
      <c r="G175" s="220"/>
      <c r="H175" s="220"/>
      <c r="I175" s="223"/>
      <c r="J175" s="224">
        <f>BK175</f>
        <v>0</v>
      </c>
      <c r="K175" s="220"/>
      <c r="L175" s="225"/>
      <c r="M175" s="226"/>
      <c r="N175" s="227"/>
      <c r="O175" s="227"/>
      <c r="P175" s="228">
        <f>SUM(P176:P201)</f>
        <v>0</v>
      </c>
      <c r="Q175" s="227"/>
      <c r="R175" s="228">
        <f>SUM(R176:R201)</f>
        <v>0</v>
      </c>
      <c r="S175" s="227"/>
      <c r="T175" s="229">
        <f>SUM(T176:T201)</f>
        <v>0</v>
      </c>
      <c r="AR175" s="230" t="s">
        <v>83</v>
      </c>
      <c r="AT175" s="231" t="s">
        <v>74</v>
      </c>
      <c r="AU175" s="231" t="s">
        <v>75</v>
      </c>
      <c r="AY175" s="230" t="s">
        <v>182</v>
      </c>
      <c r="BK175" s="232">
        <f>SUM(BK176:BK201)</f>
        <v>0</v>
      </c>
    </row>
    <row r="176" s="1" customFormat="1" ht="16.5" customHeight="1">
      <c r="B176" s="47"/>
      <c r="C176" s="235" t="s">
        <v>849</v>
      </c>
      <c r="D176" s="235" t="s">
        <v>185</v>
      </c>
      <c r="E176" s="236" t="s">
        <v>3131</v>
      </c>
      <c r="F176" s="237" t="s">
        <v>3132</v>
      </c>
      <c r="G176" s="238" t="s">
        <v>1210</v>
      </c>
      <c r="H176" s="239">
        <v>2</v>
      </c>
      <c r="I176" s="240"/>
      <c r="J176" s="241">
        <f>ROUND(I176*H176,2)</f>
        <v>0</v>
      </c>
      <c r="K176" s="237" t="s">
        <v>21</v>
      </c>
      <c r="L176" s="73"/>
      <c r="M176" s="242" t="s">
        <v>21</v>
      </c>
      <c r="N176" s="243" t="s">
        <v>46</v>
      </c>
      <c r="O176" s="48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AR176" s="25" t="s">
        <v>198</v>
      </c>
      <c r="AT176" s="25" t="s">
        <v>185</v>
      </c>
      <c r="AU176" s="25" t="s">
        <v>83</v>
      </c>
      <c r="AY176" s="25" t="s">
        <v>182</v>
      </c>
      <c r="BE176" s="246">
        <f>IF(N176="základní",J176,0)</f>
        <v>0</v>
      </c>
      <c r="BF176" s="246">
        <f>IF(N176="snížená",J176,0)</f>
        <v>0</v>
      </c>
      <c r="BG176" s="246">
        <f>IF(N176="zákl. přenesená",J176,0)</f>
        <v>0</v>
      </c>
      <c r="BH176" s="246">
        <f>IF(N176="sníž. přenesená",J176,0)</f>
        <v>0</v>
      </c>
      <c r="BI176" s="246">
        <f>IF(N176="nulová",J176,0)</f>
        <v>0</v>
      </c>
      <c r="BJ176" s="25" t="s">
        <v>83</v>
      </c>
      <c r="BK176" s="246">
        <f>ROUND(I176*H176,2)</f>
        <v>0</v>
      </c>
      <c r="BL176" s="25" t="s">
        <v>198</v>
      </c>
      <c r="BM176" s="25" t="s">
        <v>1273</v>
      </c>
    </row>
    <row r="177" s="1" customFormat="1" ht="16.5" customHeight="1">
      <c r="B177" s="47"/>
      <c r="C177" s="235" t="s">
        <v>860</v>
      </c>
      <c r="D177" s="235" t="s">
        <v>185</v>
      </c>
      <c r="E177" s="236" t="s">
        <v>3133</v>
      </c>
      <c r="F177" s="237" t="s">
        <v>3134</v>
      </c>
      <c r="G177" s="238" t="s">
        <v>1210</v>
      </c>
      <c r="H177" s="239">
        <v>2</v>
      </c>
      <c r="I177" s="240"/>
      <c r="J177" s="241">
        <f>ROUND(I177*H177,2)</f>
        <v>0</v>
      </c>
      <c r="K177" s="237" t="s">
        <v>21</v>
      </c>
      <c r="L177" s="73"/>
      <c r="M177" s="242" t="s">
        <v>21</v>
      </c>
      <c r="N177" s="243" t="s">
        <v>46</v>
      </c>
      <c r="O177" s="48"/>
      <c r="P177" s="244">
        <f>O177*H177</f>
        <v>0</v>
      </c>
      <c r="Q177" s="244">
        <v>0</v>
      </c>
      <c r="R177" s="244">
        <f>Q177*H177</f>
        <v>0</v>
      </c>
      <c r="S177" s="244">
        <v>0</v>
      </c>
      <c r="T177" s="245">
        <f>S177*H177</f>
        <v>0</v>
      </c>
      <c r="AR177" s="25" t="s">
        <v>198</v>
      </c>
      <c r="AT177" s="25" t="s">
        <v>185</v>
      </c>
      <c r="AU177" s="25" t="s">
        <v>83</v>
      </c>
      <c r="AY177" s="25" t="s">
        <v>182</v>
      </c>
      <c r="BE177" s="246">
        <f>IF(N177="základní",J177,0)</f>
        <v>0</v>
      </c>
      <c r="BF177" s="246">
        <f>IF(N177="snížená",J177,0)</f>
        <v>0</v>
      </c>
      <c r="BG177" s="246">
        <f>IF(N177="zákl. přenesená",J177,0)</f>
        <v>0</v>
      </c>
      <c r="BH177" s="246">
        <f>IF(N177="sníž. přenesená",J177,0)</f>
        <v>0</v>
      </c>
      <c r="BI177" s="246">
        <f>IF(N177="nulová",J177,0)</f>
        <v>0</v>
      </c>
      <c r="BJ177" s="25" t="s">
        <v>83</v>
      </c>
      <c r="BK177" s="246">
        <f>ROUND(I177*H177,2)</f>
        <v>0</v>
      </c>
      <c r="BL177" s="25" t="s">
        <v>198</v>
      </c>
      <c r="BM177" s="25" t="s">
        <v>1285</v>
      </c>
    </row>
    <row r="178" s="1" customFormat="1" ht="16.5" customHeight="1">
      <c r="B178" s="47"/>
      <c r="C178" s="235" t="s">
        <v>865</v>
      </c>
      <c r="D178" s="235" t="s">
        <v>185</v>
      </c>
      <c r="E178" s="236" t="s">
        <v>3135</v>
      </c>
      <c r="F178" s="237" t="s">
        <v>3136</v>
      </c>
      <c r="G178" s="238" t="s">
        <v>1210</v>
      </c>
      <c r="H178" s="239">
        <v>25</v>
      </c>
      <c r="I178" s="240"/>
      <c r="J178" s="241">
        <f>ROUND(I178*H178,2)</f>
        <v>0</v>
      </c>
      <c r="K178" s="237" t="s">
        <v>21</v>
      </c>
      <c r="L178" s="73"/>
      <c r="M178" s="242" t="s">
        <v>21</v>
      </c>
      <c r="N178" s="243" t="s">
        <v>46</v>
      </c>
      <c r="O178" s="48"/>
      <c r="P178" s="244">
        <f>O178*H178</f>
        <v>0</v>
      </c>
      <c r="Q178" s="244">
        <v>0</v>
      </c>
      <c r="R178" s="244">
        <f>Q178*H178</f>
        <v>0</v>
      </c>
      <c r="S178" s="244">
        <v>0</v>
      </c>
      <c r="T178" s="245">
        <f>S178*H178</f>
        <v>0</v>
      </c>
      <c r="AR178" s="25" t="s">
        <v>198</v>
      </c>
      <c r="AT178" s="25" t="s">
        <v>185</v>
      </c>
      <c r="AU178" s="25" t="s">
        <v>83</v>
      </c>
      <c r="AY178" s="25" t="s">
        <v>182</v>
      </c>
      <c r="BE178" s="246">
        <f>IF(N178="základní",J178,0)</f>
        <v>0</v>
      </c>
      <c r="BF178" s="246">
        <f>IF(N178="snížená",J178,0)</f>
        <v>0</v>
      </c>
      <c r="BG178" s="246">
        <f>IF(N178="zákl. přenesená",J178,0)</f>
        <v>0</v>
      </c>
      <c r="BH178" s="246">
        <f>IF(N178="sníž. přenesená",J178,0)</f>
        <v>0</v>
      </c>
      <c r="BI178" s="246">
        <f>IF(N178="nulová",J178,0)</f>
        <v>0</v>
      </c>
      <c r="BJ178" s="25" t="s">
        <v>83</v>
      </c>
      <c r="BK178" s="246">
        <f>ROUND(I178*H178,2)</f>
        <v>0</v>
      </c>
      <c r="BL178" s="25" t="s">
        <v>198</v>
      </c>
      <c r="BM178" s="25" t="s">
        <v>1295</v>
      </c>
    </row>
    <row r="179" s="1" customFormat="1" ht="16.5" customHeight="1">
      <c r="B179" s="47"/>
      <c r="C179" s="235" t="s">
        <v>871</v>
      </c>
      <c r="D179" s="235" t="s">
        <v>185</v>
      </c>
      <c r="E179" s="236" t="s">
        <v>3137</v>
      </c>
      <c r="F179" s="237" t="s">
        <v>3138</v>
      </c>
      <c r="G179" s="238" t="s">
        <v>1210</v>
      </c>
      <c r="H179" s="239">
        <v>2</v>
      </c>
      <c r="I179" s="240"/>
      <c r="J179" s="241">
        <f>ROUND(I179*H179,2)</f>
        <v>0</v>
      </c>
      <c r="K179" s="237" t="s">
        <v>21</v>
      </c>
      <c r="L179" s="73"/>
      <c r="M179" s="242" t="s">
        <v>21</v>
      </c>
      <c r="N179" s="243" t="s">
        <v>46</v>
      </c>
      <c r="O179" s="48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5" t="s">
        <v>198</v>
      </c>
      <c r="AT179" s="25" t="s">
        <v>185</v>
      </c>
      <c r="AU179" s="25" t="s">
        <v>83</v>
      </c>
      <c r="AY179" s="25" t="s">
        <v>182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5" t="s">
        <v>83</v>
      </c>
      <c r="BK179" s="246">
        <f>ROUND(I179*H179,2)</f>
        <v>0</v>
      </c>
      <c r="BL179" s="25" t="s">
        <v>198</v>
      </c>
      <c r="BM179" s="25" t="s">
        <v>1307</v>
      </c>
    </row>
    <row r="180" s="1" customFormat="1" ht="16.5" customHeight="1">
      <c r="B180" s="47"/>
      <c r="C180" s="235" t="s">
        <v>877</v>
      </c>
      <c r="D180" s="235" t="s">
        <v>185</v>
      </c>
      <c r="E180" s="236" t="s">
        <v>3139</v>
      </c>
      <c r="F180" s="237" t="s">
        <v>3140</v>
      </c>
      <c r="G180" s="238" t="s">
        <v>613</v>
      </c>
      <c r="H180" s="239">
        <v>190</v>
      </c>
      <c r="I180" s="240"/>
      <c r="J180" s="241">
        <f>ROUND(I180*H180,2)</f>
        <v>0</v>
      </c>
      <c r="K180" s="237" t="s">
        <v>21</v>
      </c>
      <c r="L180" s="73"/>
      <c r="M180" s="242" t="s">
        <v>21</v>
      </c>
      <c r="N180" s="243" t="s">
        <v>46</v>
      </c>
      <c r="O180" s="48"/>
      <c r="P180" s="244">
        <f>O180*H180</f>
        <v>0</v>
      </c>
      <c r="Q180" s="244">
        <v>0</v>
      </c>
      <c r="R180" s="244">
        <f>Q180*H180</f>
        <v>0</v>
      </c>
      <c r="S180" s="244">
        <v>0</v>
      </c>
      <c r="T180" s="245">
        <f>S180*H180</f>
        <v>0</v>
      </c>
      <c r="AR180" s="25" t="s">
        <v>198</v>
      </c>
      <c r="AT180" s="25" t="s">
        <v>185</v>
      </c>
      <c r="AU180" s="25" t="s">
        <v>83</v>
      </c>
      <c r="AY180" s="25" t="s">
        <v>182</v>
      </c>
      <c r="BE180" s="246">
        <f>IF(N180="základní",J180,0)</f>
        <v>0</v>
      </c>
      <c r="BF180" s="246">
        <f>IF(N180="snížená",J180,0)</f>
        <v>0</v>
      </c>
      <c r="BG180" s="246">
        <f>IF(N180="zákl. přenesená",J180,0)</f>
        <v>0</v>
      </c>
      <c r="BH180" s="246">
        <f>IF(N180="sníž. přenesená",J180,0)</f>
        <v>0</v>
      </c>
      <c r="BI180" s="246">
        <f>IF(N180="nulová",J180,0)</f>
        <v>0</v>
      </c>
      <c r="BJ180" s="25" t="s">
        <v>83</v>
      </c>
      <c r="BK180" s="246">
        <f>ROUND(I180*H180,2)</f>
        <v>0</v>
      </c>
      <c r="BL180" s="25" t="s">
        <v>198</v>
      </c>
      <c r="BM180" s="25" t="s">
        <v>1318</v>
      </c>
    </row>
    <row r="181" s="1" customFormat="1" ht="16.5" customHeight="1">
      <c r="B181" s="47"/>
      <c r="C181" s="235" t="s">
        <v>883</v>
      </c>
      <c r="D181" s="235" t="s">
        <v>185</v>
      </c>
      <c r="E181" s="236" t="s">
        <v>3141</v>
      </c>
      <c r="F181" s="237" t="s">
        <v>3142</v>
      </c>
      <c r="G181" s="238" t="s">
        <v>613</v>
      </c>
      <c r="H181" s="239">
        <v>96</v>
      </c>
      <c r="I181" s="240"/>
      <c r="J181" s="241">
        <f>ROUND(I181*H181,2)</f>
        <v>0</v>
      </c>
      <c r="K181" s="237" t="s">
        <v>21</v>
      </c>
      <c r="L181" s="73"/>
      <c r="M181" s="242" t="s">
        <v>21</v>
      </c>
      <c r="N181" s="243" t="s">
        <v>46</v>
      </c>
      <c r="O181" s="48"/>
      <c r="P181" s="244">
        <f>O181*H181</f>
        <v>0</v>
      </c>
      <c r="Q181" s="244">
        <v>0</v>
      </c>
      <c r="R181" s="244">
        <f>Q181*H181</f>
        <v>0</v>
      </c>
      <c r="S181" s="244">
        <v>0</v>
      </c>
      <c r="T181" s="245">
        <f>S181*H181</f>
        <v>0</v>
      </c>
      <c r="AR181" s="25" t="s">
        <v>198</v>
      </c>
      <c r="AT181" s="25" t="s">
        <v>185</v>
      </c>
      <c r="AU181" s="25" t="s">
        <v>83</v>
      </c>
      <c r="AY181" s="25" t="s">
        <v>182</v>
      </c>
      <c r="BE181" s="246">
        <f>IF(N181="základní",J181,0)</f>
        <v>0</v>
      </c>
      <c r="BF181" s="246">
        <f>IF(N181="snížená",J181,0)</f>
        <v>0</v>
      </c>
      <c r="BG181" s="246">
        <f>IF(N181="zákl. přenesená",J181,0)</f>
        <v>0</v>
      </c>
      <c r="BH181" s="246">
        <f>IF(N181="sníž. přenesená",J181,0)</f>
        <v>0</v>
      </c>
      <c r="BI181" s="246">
        <f>IF(N181="nulová",J181,0)</f>
        <v>0</v>
      </c>
      <c r="BJ181" s="25" t="s">
        <v>83</v>
      </c>
      <c r="BK181" s="246">
        <f>ROUND(I181*H181,2)</f>
        <v>0</v>
      </c>
      <c r="BL181" s="25" t="s">
        <v>198</v>
      </c>
      <c r="BM181" s="25" t="s">
        <v>1332</v>
      </c>
    </row>
    <row r="182" s="1" customFormat="1" ht="16.5" customHeight="1">
      <c r="B182" s="47"/>
      <c r="C182" s="235" t="s">
        <v>889</v>
      </c>
      <c r="D182" s="235" t="s">
        <v>185</v>
      </c>
      <c r="E182" s="236" t="s">
        <v>3143</v>
      </c>
      <c r="F182" s="237" t="s">
        <v>3144</v>
      </c>
      <c r="G182" s="238" t="s">
        <v>613</v>
      </c>
      <c r="H182" s="239">
        <v>120</v>
      </c>
      <c r="I182" s="240"/>
      <c r="J182" s="241">
        <f>ROUND(I182*H182,2)</f>
        <v>0</v>
      </c>
      <c r="K182" s="237" t="s">
        <v>21</v>
      </c>
      <c r="L182" s="73"/>
      <c r="M182" s="242" t="s">
        <v>21</v>
      </c>
      <c r="N182" s="243" t="s">
        <v>46</v>
      </c>
      <c r="O182" s="48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AR182" s="25" t="s">
        <v>198</v>
      </c>
      <c r="AT182" s="25" t="s">
        <v>185</v>
      </c>
      <c r="AU182" s="25" t="s">
        <v>83</v>
      </c>
      <c r="AY182" s="25" t="s">
        <v>182</v>
      </c>
      <c r="BE182" s="246">
        <f>IF(N182="základní",J182,0)</f>
        <v>0</v>
      </c>
      <c r="BF182" s="246">
        <f>IF(N182="snížená",J182,0)</f>
        <v>0</v>
      </c>
      <c r="BG182" s="246">
        <f>IF(N182="zákl. přenesená",J182,0)</f>
        <v>0</v>
      </c>
      <c r="BH182" s="246">
        <f>IF(N182="sníž. přenesená",J182,0)</f>
        <v>0</v>
      </c>
      <c r="BI182" s="246">
        <f>IF(N182="nulová",J182,0)</f>
        <v>0</v>
      </c>
      <c r="BJ182" s="25" t="s">
        <v>83</v>
      </c>
      <c r="BK182" s="246">
        <f>ROUND(I182*H182,2)</f>
        <v>0</v>
      </c>
      <c r="BL182" s="25" t="s">
        <v>198</v>
      </c>
      <c r="BM182" s="25" t="s">
        <v>1342</v>
      </c>
    </row>
    <row r="183" s="1" customFormat="1" ht="16.5" customHeight="1">
      <c r="B183" s="47"/>
      <c r="C183" s="235" t="s">
        <v>894</v>
      </c>
      <c r="D183" s="235" t="s">
        <v>185</v>
      </c>
      <c r="E183" s="236" t="s">
        <v>3145</v>
      </c>
      <c r="F183" s="237" t="s">
        <v>3146</v>
      </c>
      <c r="G183" s="238" t="s">
        <v>613</v>
      </c>
      <c r="H183" s="239">
        <v>40</v>
      </c>
      <c r="I183" s="240"/>
      <c r="J183" s="241">
        <f>ROUND(I183*H183,2)</f>
        <v>0</v>
      </c>
      <c r="K183" s="237" t="s">
        <v>21</v>
      </c>
      <c r="L183" s="73"/>
      <c r="M183" s="242" t="s">
        <v>21</v>
      </c>
      <c r="N183" s="243" t="s">
        <v>46</v>
      </c>
      <c r="O183" s="48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AR183" s="25" t="s">
        <v>198</v>
      </c>
      <c r="AT183" s="25" t="s">
        <v>185</v>
      </c>
      <c r="AU183" s="25" t="s">
        <v>83</v>
      </c>
      <c r="AY183" s="25" t="s">
        <v>182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5" t="s">
        <v>83</v>
      </c>
      <c r="BK183" s="246">
        <f>ROUND(I183*H183,2)</f>
        <v>0</v>
      </c>
      <c r="BL183" s="25" t="s">
        <v>198</v>
      </c>
      <c r="BM183" s="25" t="s">
        <v>1356</v>
      </c>
    </row>
    <row r="184" s="1" customFormat="1" ht="16.5" customHeight="1">
      <c r="B184" s="47"/>
      <c r="C184" s="235" t="s">
        <v>898</v>
      </c>
      <c r="D184" s="235" t="s">
        <v>185</v>
      </c>
      <c r="E184" s="236" t="s">
        <v>3147</v>
      </c>
      <c r="F184" s="237" t="s">
        <v>3148</v>
      </c>
      <c r="G184" s="238" t="s">
        <v>1210</v>
      </c>
      <c r="H184" s="239">
        <v>8</v>
      </c>
      <c r="I184" s="240"/>
      <c r="J184" s="241">
        <f>ROUND(I184*H184,2)</f>
        <v>0</v>
      </c>
      <c r="K184" s="237" t="s">
        <v>21</v>
      </c>
      <c r="L184" s="73"/>
      <c r="M184" s="242" t="s">
        <v>21</v>
      </c>
      <c r="N184" s="243" t="s">
        <v>46</v>
      </c>
      <c r="O184" s="48"/>
      <c r="P184" s="244">
        <f>O184*H184</f>
        <v>0</v>
      </c>
      <c r="Q184" s="244">
        <v>0</v>
      </c>
      <c r="R184" s="244">
        <f>Q184*H184</f>
        <v>0</v>
      </c>
      <c r="S184" s="244">
        <v>0</v>
      </c>
      <c r="T184" s="245">
        <f>S184*H184</f>
        <v>0</v>
      </c>
      <c r="AR184" s="25" t="s">
        <v>198</v>
      </c>
      <c r="AT184" s="25" t="s">
        <v>185</v>
      </c>
      <c r="AU184" s="25" t="s">
        <v>83</v>
      </c>
      <c r="AY184" s="25" t="s">
        <v>182</v>
      </c>
      <c r="BE184" s="246">
        <f>IF(N184="základní",J184,0)</f>
        <v>0</v>
      </c>
      <c r="BF184" s="246">
        <f>IF(N184="snížená",J184,0)</f>
        <v>0</v>
      </c>
      <c r="BG184" s="246">
        <f>IF(N184="zákl. přenesená",J184,0)</f>
        <v>0</v>
      </c>
      <c r="BH184" s="246">
        <f>IF(N184="sníž. přenesená",J184,0)</f>
        <v>0</v>
      </c>
      <c r="BI184" s="246">
        <f>IF(N184="nulová",J184,0)</f>
        <v>0</v>
      </c>
      <c r="BJ184" s="25" t="s">
        <v>83</v>
      </c>
      <c r="BK184" s="246">
        <f>ROUND(I184*H184,2)</f>
        <v>0</v>
      </c>
      <c r="BL184" s="25" t="s">
        <v>198</v>
      </c>
      <c r="BM184" s="25" t="s">
        <v>1369</v>
      </c>
    </row>
    <row r="185" s="1" customFormat="1" ht="16.5" customHeight="1">
      <c r="B185" s="47"/>
      <c r="C185" s="235" t="s">
        <v>912</v>
      </c>
      <c r="D185" s="235" t="s">
        <v>185</v>
      </c>
      <c r="E185" s="236" t="s">
        <v>3149</v>
      </c>
      <c r="F185" s="237" t="s">
        <v>3150</v>
      </c>
      <c r="G185" s="238" t="s">
        <v>1210</v>
      </c>
      <c r="H185" s="239">
        <v>50</v>
      </c>
      <c r="I185" s="240"/>
      <c r="J185" s="241">
        <f>ROUND(I185*H185,2)</f>
        <v>0</v>
      </c>
      <c r="K185" s="237" t="s">
        <v>21</v>
      </c>
      <c r="L185" s="73"/>
      <c r="M185" s="242" t="s">
        <v>21</v>
      </c>
      <c r="N185" s="243" t="s">
        <v>46</v>
      </c>
      <c r="O185" s="48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AR185" s="25" t="s">
        <v>198</v>
      </c>
      <c r="AT185" s="25" t="s">
        <v>185</v>
      </c>
      <c r="AU185" s="25" t="s">
        <v>83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198</v>
      </c>
      <c r="BM185" s="25" t="s">
        <v>1380</v>
      </c>
    </row>
    <row r="186" s="1" customFormat="1" ht="16.5" customHeight="1">
      <c r="B186" s="47"/>
      <c r="C186" s="235" t="s">
        <v>917</v>
      </c>
      <c r="D186" s="235" t="s">
        <v>185</v>
      </c>
      <c r="E186" s="236" t="s">
        <v>3151</v>
      </c>
      <c r="F186" s="237" t="s">
        <v>3152</v>
      </c>
      <c r="G186" s="238" t="s">
        <v>1210</v>
      </c>
      <c r="H186" s="239">
        <v>50</v>
      </c>
      <c r="I186" s="240"/>
      <c r="J186" s="241">
        <f>ROUND(I186*H186,2)</f>
        <v>0</v>
      </c>
      <c r="K186" s="237" t="s">
        <v>21</v>
      </c>
      <c r="L186" s="73"/>
      <c r="M186" s="242" t="s">
        <v>21</v>
      </c>
      <c r="N186" s="243" t="s">
        <v>46</v>
      </c>
      <c r="O186" s="48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AR186" s="25" t="s">
        <v>198</v>
      </c>
      <c r="AT186" s="25" t="s">
        <v>185</v>
      </c>
      <c r="AU186" s="25" t="s">
        <v>83</v>
      </c>
      <c r="AY186" s="25" t="s">
        <v>182</v>
      </c>
      <c r="BE186" s="246">
        <f>IF(N186="základní",J186,0)</f>
        <v>0</v>
      </c>
      <c r="BF186" s="246">
        <f>IF(N186="snížená",J186,0)</f>
        <v>0</v>
      </c>
      <c r="BG186" s="246">
        <f>IF(N186="zákl. přenesená",J186,0)</f>
        <v>0</v>
      </c>
      <c r="BH186" s="246">
        <f>IF(N186="sníž. přenesená",J186,0)</f>
        <v>0</v>
      </c>
      <c r="BI186" s="246">
        <f>IF(N186="nulová",J186,0)</f>
        <v>0</v>
      </c>
      <c r="BJ186" s="25" t="s">
        <v>83</v>
      </c>
      <c r="BK186" s="246">
        <f>ROUND(I186*H186,2)</f>
        <v>0</v>
      </c>
      <c r="BL186" s="25" t="s">
        <v>198</v>
      </c>
      <c r="BM186" s="25" t="s">
        <v>1388</v>
      </c>
    </row>
    <row r="187" s="1" customFormat="1" ht="16.5" customHeight="1">
      <c r="B187" s="47"/>
      <c r="C187" s="235" t="s">
        <v>923</v>
      </c>
      <c r="D187" s="235" t="s">
        <v>185</v>
      </c>
      <c r="E187" s="236" t="s">
        <v>3153</v>
      </c>
      <c r="F187" s="237" t="s">
        <v>3154</v>
      </c>
      <c r="G187" s="238" t="s">
        <v>1210</v>
      </c>
      <c r="H187" s="239">
        <v>6</v>
      </c>
      <c r="I187" s="240"/>
      <c r="J187" s="241">
        <f>ROUND(I187*H187,2)</f>
        <v>0</v>
      </c>
      <c r="K187" s="237" t="s">
        <v>21</v>
      </c>
      <c r="L187" s="73"/>
      <c r="M187" s="242" t="s">
        <v>21</v>
      </c>
      <c r="N187" s="243" t="s">
        <v>46</v>
      </c>
      <c r="O187" s="48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AR187" s="25" t="s">
        <v>198</v>
      </c>
      <c r="AT187" s="25" t="s">
        <v>185</v>
      </c>
      <c r="AU187" s="25" t="s">
        <v>83</v>
      </c>
      <c r="AY187" s="25" t="s">
        <v>182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5" t="s">
        <v>83</v>
      </c>
      <c r="BK187" s="246">
        <f>ROUND(I187*H187,2)</f>
        <v>0</v>
      </c>
      <c r="BL187" s="25" t="s">
        <v>198</v>
      </c>
      <c r="BM187" s="25" t="s">
        <v>1400</v>
      </c>
    </row>
    <row r="188" s="1" customFormat="1" ht="16.5" customHeight="1">
      <c r="B188" s="47"/>
      <c r="C188" s="235" t="s">
        <v>929</v>
      </c>
      <c r="D188" s="235" t="s">
        <v>185</v>
      </c>
      <c r="E188" s="236" t="s">
        <v>3155</v>
      </c>
      <c r="F188" s="237" t="s">
        <v>3156</v>
      </c>
      <c r="G188" s="238" t="s">
        <v>1210</v>
      </c>
      <c r="H188" s="239">
        <v>8</v>
      </c>
      <c r="I188" s="240"/>
      <c r="J188" s="241">
        <f>ROUND(I188*H188,2)</f>
        <v>0</v>
      </c>
      <c r="K188" s="237" t="s">
        <v>21</v>
      </c>
      <c r="L188" s="73"/>
      <c r="M188" s="242" t="s">
        <v>21</v>
      </c>
      <c r="N188" s="243" t="s">
        <v>46</v>
      </c>
      <c r="O188" s="48"/>
      <c r="P188" s="244">
        <f>O188*H188</f>
        <v>0</v>
      </c>
      <c r="Q188" s="244">
        <v>0</v>
      </c>
      <c r="R188" s="244">
        <f>Q188*H188</f>
        <v>0</v>
      </c>
      <c r="S188" s="244">
        <v>0</v>
      </c>
      <c r="T188" s="245">
        <f>S188*H188</f>
        <v>0</v>
      </c>
      <c r="AR188" s="25" t="s">
        <v>198</v>
      </c>
      <c r="AT188" s="25" t="s">
        <v>185</v>
      </c>
      <c r="AU188" s="25" t="s">
        <v>83</v>
      </c>
      <c r="AY188" s="25" t="s">
        <v>182</v>
      </c>
      <c r="BE188" s="246">
        <f>IF(N188="základní",J188,0)</f>
        <v>0</v>
      </c>
      <c r="BF188" s="246">
        <f>IF(N188="snížená",J188,0)</f>
        <v>0</v>
      </c>
      <c r="BG188" s="246">
        <f>IF(N188="zákl. přenesená",J188,0)</f>
        <v>0</v>
      </c>
      <c r="BH188" s="246">
        <f>IF(N188="sníž. přenesená",J188,0)</f>
        <v>0</v>
      </c>
      <c r="BI188" s="246">
        <f>IF(N188="nulová",J188,0)</f>
        <v>0</v>
      </c>
      <c r="BJ188" s="25" t="s">
        <v>83</v>
      </c>
      <c r="BK188" s="246">
        <f>ROUND(I188*H188,2)</f>
        <v>0</v>
      </c>
      <c r="BL188" s="25" t="s">
        <v>198</v>
      </c>
      <c r="BM188" s="25" t="s">
        <v>1410</v>
      </c>
    </row>
    <row r="189" s="1" customFormat="1" ht="16.5" customHeight="1">
      <c r="B189" s="47"/>
      <c r="C189" s="235" t="s">
        <v>937</v>
      </c>
      <c r="D189" s="235" t="s">
        <v>185</v>
      </c>
      <c r="E189" s="236" t="s">
        <v>3157</v>
      </c>
      <c r="F189" s="237" t="s">
        <v>3158</v>
      </c>
      <c r="G189" s="238" t="s">
        <v>1210</v>
      </c>
      <c r="H189" s="239">
        <v>20</v>
      </c>
      <c r="I189" s="240"/>
      <c r="J189" s="241">
        <f>ROUND(I189*H189,2)</f>
        <v>0</v>
      </c>
      <c r="K189" s="237" t="s">
        <v>21</v>
      </c>
      <c r="L189" s="73"/>
      <c r="M189" s="242" t="s">
        <v>21</v>
      </c>
      <c r="N189" s="243" t="s">
        <v>46</v>
      </c>
      <c r="O189" s="48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AR189" s="25" t="s">
        <v>198</v>
      </c>
      <c r="AT189" s="25" t="s">
        <v>185</v>
      </c>
      <c r="AU189" s="25" t="s">
        <v>83</v>
      </c>
      <c r="AY189" s="25" t="s">
        <v>182</v>
      </c>
      <c r="BE189" s="246">
        <f>IF(N189="základní",J189,0)</f>
        <v>0</v>
      </c>
      <c r="BF189" s="246">
        <f>IF(N189="snížená",J189,0)</f>
        <v>0</v>
      </c>
      <c r="BG189" s="246">
        <f>IF(N189="zákl. přenesená",J189,0)</f>
        <v>0</v>
      </c>
      <c r="BH189" s="246">
        <f>IF(N189="sníž. přenesená",J189,0)</f>
        <v>0</v>
      </c>
      <c r="BI189" s="246">
        <f>IF(N189="nulová",J189,0)</f>
        <v>0</v>
      </c>
      <c r="BJ189" s="25" t="s">
        <v>83</v>
      </c>
      <c r="BK189" s="246">
        <f>ROUND(I189*H189,2)</f>
        <v>0</v>
      </c>
      <c r="BL189" s="25" t="s">
        <v>198</v>
      </c>
      <c r="BM189" s="25" t="s">
        <v>1423</v>
      </c>
    </row>
    <row r="190" s="1" customFormat="1" ht="16.5" customHeight="1">
      <c r="B190" s="47"/>
      <c r="C190" s="235" t="s">
        <v>941</v>
      </c>
      <c r="D190" s="235" t="s">
        <v>185</v>
      </c>
      <c r="E190" s="236" t="s">
        <v>3159</v>
      </c>
      <c r="F190" s="237" t="s">
        <v>3160</v>
      </c>
      <c r="G190" s="238" t="s">
        <v>1210</v>
      </c>
      <c r="H190" s="239">
        <v>1</v>
      </c>
      <c r="I190" s="240"/>
      <c r="J190" s="241">
        <f>ROUND(I190*H190,2)</f>
        <v>0</v>
      </c>
      <c r="K190" s="237" t="s">
        <v>21</v>
      </c>
      <c r="L190" s="73"/>
      <c r="M190" s="242" t="s">
        <v>21</v>
      </c>
      <c r="N190" s="243" t="s">
        <v>46</v>
      </c>
      <c r="O190" s="48"/>
      <c r="P190" s="244">
        <f>O190*H190</f>
        <v>0</v>
      </c>
      <c r="Q190" s="244">
        <v>0</v>
      </c>
      <c r="R190" s="244">
        <f>Q190*H190</f>
        <v>0</v>
      </c>
      <c r="S190" s="244">
        <v>0</v>
      </c>
      <c r="T190" s="245">
        <f>S190*H190</f>
        <v>0</v>
      </c>
      <c r="AR190" s="25" t="s">
        <v>198</v>
      </c>
      <c r="AT190" s="25" t="s">
        <v>185</v>
      </c>
      <c r="AU190" s="25" t="s">
        <v>83</v>
      </c>
      <c r="AY190" s="25" t="s">
        <v>182</v>
      </c>
      <c r="BE190" s="246">
        <f>IF(N190="základní",J190,0)</f>
        <v>0</v>
      </c>
      <c r="BF190" s="246">
        <f>IF(N190="snížená",J190,0)</f>
        <v>0</v>
      </c>
      <c r="BG190" s="246">
        <f>IF(N190="zákl. přenesená",J190,0)</f>
        <v>0</v>
      </c>
      <c r="BH190" s="246">
        <f>IF(N190="sníž. přenesená",J190,0)</f>
        <v>0</v>
      </c>
      <c r="BI190" s="246">
        <f>IF(N190="nulová",J190,0)</f>
        <v>0</v>
      </c>
      <c r="BJ190" s="25" t="s">
        <v>83</v>
      </c>
      <c r="BK190" s="246">
        <f>ROUND(I190*H190,2)</f>
        <v>0</v>
      </c>
      <c r="BL190" s="25" t="s">
        <v>198</v>
      </c>
      <c r="BM190" s="25" t="s">
        <v>1434</v>
      </c>
    </row>
    <row r="191" s="1" customFormat="1" ht="16.5" customHeight="1">
      <c r="B191" s="47"/>
      <c r="C191" s="235" t="s">
        <v>945</v>
      </c>
      <c r="D191" s="235" t="s">
        <v>185</v>
      </c>
      <c r="E191" s="236" t="s">
        <v>3161</v>
      </c>
      <c r="F191" s="237" t="s">
        <v>3162</v>
      </c>
      <c r="G191" s="238" t="s">
        <v>613</v>
      </c>
      <c r="H191" s="239">
        <v>35</v>
      </c>
      <c r="I191" s="240"/>
      <c r="J191" s="241">
        <f>ROUND(I191*H191,2)</f>
        <v>0</v>
      </c>
      <c r="K191" s="237" t="s">
        <v>21</v>
      </c>
      <c r="L191" s="73"/>
      <c r="M191" s="242" t="s">
        <v>21</v>
      </c>
      <c r="N191" s="243" t="s">
        <v>46</v>
      </c>
      <c r="O191" s="48"/>
      <c r="P191" s="244">
        <f>O191*H191</f>
        <v>0</v>
      </c>
      <c r="Q191" s="244">
        <v>0</v>
      </c>
      <c r="R191" s="244">
        <f>Q191*H191</f>
        <v>0</v>
      </c>
      <c r="S191" s="244">
        <v>0</v>
      </c>
      <c r="T191" s="245">
        <f>S191*H191</f>
        <v>0</v>
      </c>
      <c r="AR191" s="25" t="s">
        <v>198</v>
      </c>
      <c r="AT191" s="25" t="s">
        <v>185</v>
      </c>
      <c r="AU191" s="25" t="s">
        <v>83</v>
      </c>
      <c r="AY191" s="25" t="s">
        <v>182</v>
      </c>
      <c r="BE191" s="246">
        <f>IF(N191="základní",J191,0)</f>
        <v>0</v>
      </c>
      <c r="BF191" s="246">
        <f>IF(N191="snížená",J191,0)</f>
        <v>0</v>
      </c>
      <c r="BG191" s="246">
        <f>IF(N191="zákl. přenesená",J191,0)</f>
        <v>0</v>
      </c>
      <c r="BH191" s="246">
        <f>IF(N191="sníž. přenesená",J191,0)</f>
        <v>0</v>
      </c>
      <c r="BI191" s="246">
        <f>IF(N191="nulová",J191,0)</f>
        <v>0</v>
      </c>
      <c r="BJ191" s="25" t="s">
        <v>83</v>
      </c>
      <c r="BK191" s="246">
        <f>ROUND(I191*H191,2)</f>
        <v>0</v>
      </c>
      <c r="BL191" s="25" t="s">
        <v>198</v>
      </c>
      <c r="BM191" s="25" t="s">
        <v>1444</v>
      </c>
    </row>
    <row r="192" s="1" customFormat="1" ht="16.5" customHeight="1">
      <c r="B192" s="47"/>
      <c r="C192" s="235" t="s">
        <v>954</v>
      </c>
      <c r="D192" s="235" t="s">
        <v>185</v>
      </c>
      <c r="E192" s="236" t="s">
        <v>3163</v>
      </c>
      <c r="F192" s="237" t="s">
        <v>3164</v>
      </c>
      <c r="G192" s="238" t="s">
        <v>2947</v>
      </c>
      <c r="H192" s="239">
        <v>10</v>
      </c>
      <c r="I192" s="240"/>
      <c r="J192" s="241">
        <f>ROUND(I192*H192,2)</f>
        <v>0</v>
      </c>
      <c r="K192" s="237" t="s">
        <v>21</v>
      </c>
      <c r="L192" s="73"/>
      <c r="M192" s="242" t="s">
        <v>21</v>
      </c>
      <c r="N192" s="243" t="s">
        <v>46</v>
      </c>
      <c r="O192" s="48"/>
      <c r="P192" s="244">
        <f>O192*H192</f>
        <v>0</v>
      </c>
      <c r="Q192" s="244">
        <v>0</v>
      </c>
      <c r="R192" s="244">
        <f>Q192*H192</f>
        <v>0</v>
      </c>
      <c r="S192" s="244">
        <v>0</v>
      </c>
      <c r="T192" s="245">
        <f>S192*H192</f>
        <v>0</v>
      </c>
      <c r="AR192" s="25" t="s">
        <v>198</v>
      </c>
      <c r="AT192" s="25" t="s">
        <v>185</v>
      </c>
      <c r="AU192" s="25" t="s">
        <v>83</v>
      </c>
      <c r="AY192" s="25" t="s">
        <v>182</v>
      </c>
      <c r="BE192" s="246">
        <f>IF(N192="základní",J192,0)</f>
        <v>0</v>
      </c>
      <c r="BF192" s="246">
        <f>IF(N192="snížená",J192,0)</f>
        <v>0</v>
      </c>
      <c r="BG192" s="246">
        <f>IF(N192="zákl. přenesená",J192,0)</f>
        <v>0</v>
      </c>
      <c r="BH192" s="246">
        <f>IF(N192="sníž. přenesená",J192,0)</f>
        <v>0</v>
      </c>
      <c r="BI192" s="246">
        <f>IF(N192="nulová",J192,0)</f>
        <v>0</v>
      </c>
      <c r="BJ192" s="25" t="s">
        <v>83</v>
      </c>
      <c r="BK192" s="246">
        <f>ROUND(I192*H192,2)</f>
        <v>0</v>
      </c>
      <c r="BL192" s="25" t="s">
        <v>198</v>
      </c>
      <c r="BM192" s="25" t="s">
        <v>1454</v>
      </c>
    </row>
    <row r="193" s="1" customFormat="1" ht="16.5" customHeight="1">
      <c r="B193" s="47"/>
      <c r="C193" s="235" t="s">
        <v>961</v>
      </c>
      <c r="D193" s="235" t="s">
        <v>185</v>
      </c>
      <c r="E193" s="236" t="s">
        <v>3165</v>
      </c>
      <c r="F193" s="237" t="s">
        <v>3166</v>
      </c>
      <c r="G193" s="238" t="s">
        <v>1210</v>
      </c>
      <c r="H193" s="239">
        <v>30</v>
      </c>
      <c r="I193" s="240"/>
      <c r="J193" s="241">
        <f>ROUND(I193*H193,2)</f>
        <v>0</v>
      </c>
      <c r="K193" s="237" t="s">
        <v>21</v>
      </c>
      <c r="L193" s="73"/>
      <c r="M193" s="242" t="s">
        <v>21</v>
      </c>
      <c r="N193" s="243" t="s">
        <v>46</v>
      </c>
      <c r="O193" s="48"/>
      <c r="P193" s="244">
        <f>O193*H193</f>
        <v>0</v>
      </c>
      <c r="Q193" s="244">
        <v>0</v>
      </c>
      <c r="R193" s="244">
        <f>Q193*H193</f>
        <v>0</v>
      </c>
      <c r="S193" s="244">
        <v>0</v>
      </c>
      <c r="T193" s="245">
        <f>S193*H193</f>
        <v>0</v>
      </c>
      <c r="AR193" s="25" t="s">
        <v>198</v>
      </c>
      <c r="AT193" s="25" t="s">
        <v>185</v>
      </c>
      <c r="AU193" s="25" t="s">
        <v>83</v>
      </c>
      <c r="AY193" s="25" t="s">
        <v>182</v>
      </c>
      <c r="BE193" s="246">
        <f>IF(N193="základní",J193,0)</f>
        <v>0</v>
      </c>
      <c r="BF193" s="246">
        <f>IF(N193="snížená",J193,0)</f>
        <v>0</v>
      </c>
      <c r="BG193" s="246">
        <f>IF(N193="zákl. přenesená",J193,0)</f>
        <v>0</v>
      </c>
      <c r="BH193" s="246">
        <f>IF(N193="sníž. přenesená",J193,0)</f>
        <v>0</v>
      </c>
      <c r="BI193" s="246">
        <f>IF(N193="nulová",J193,0)</f>
        <v>0</v>
      </c>
      <c r="BJ193" s="25" t="s">
        <v>83</v>
      </c>
      <c r="BK193" s="246">
        <f>ROUND(I193*H193,2)</f>
        <v>0</v>
      </c>
      <c r="BL193" s="25" t="s">
        <v>198</v>
      </c>
      <c r="BM193" s="25" t="s">
        <v>1462</v>
      </c>
    </row>
    <row r="194" s="1" customFormat="1" ht="16.5" customHeight="1">
      <c r="B194" s="47"/>
      <c r="C194" s="235" t="s">
        <v>965</v>
      </c>
      <c r="D194" s="235" t="s">
        <v>185</v>
      </c>
      <c r="E194" s="236" t="s">
        <v>3167</v>
      </c>
      <c r="F194" s="237" t="s">
        <v>3168</v>
      </c>
      <c r="G194" s="238" t="s">
        <v>1210</v>
      </c>
      <c r="H194" s="239">
        <v>1</v>
      </c>
      <c r="I194" s="240"/>
      <c r="J194" s="241">
        <f>ROUND(I194*H194,2)</f>
        <v>0</v>
      </c>
      <c r="K194" s="237" t="s">
        <v>21</v>
      </c>
      <c r="L194" s="73"/>
      <c r="M194" s="242" t="s">
        <v>21</v>
      </c>
      <c r="N194" s="243" t="s">
        <v>46</v>
      </c>
      <c r="O194" s="48"/>
      <c r="P194" s="244">
        <f>O194*H194</f>
        <v>0</v>
      </c>
      <c r="Q194" s="244">
        <v>0</v>
      </c>
      <c r="R194" s="244">
        <f>Q194*H194</f>
        <v>0</v>
      </c>
      <c r="S194" s="244">
        <v>0</v>
      </c>
      <c r="T194" s="245">
        <f>S194*H194</f>
        <v>0</v>
      </c>
      <c r="AR194" s="25" t="s">
        <v>198</v>
      </c>
      <c r="AT194" s="25" t="s">
        <v>185</v>
      </c>
      <c r="AU194" s="25" t="s">
        <v>83</v>
      </c>
      <c r="AY194" s="25" t="s">
        <v>182</v>
      </c>
      <c r="BE194" s="246">
        <f>IF(N194="základní",J194,0)</f>
        <v>0</v>
      </c>
      <c r="BF194" s="246">
        <f>IF(N194="snížená",J194,0)</f>
        <v>0</v>
      </c>
      <c r="BG194" s="246">
        <f>IF(N194="zákl. přenesená",J194,0)</f>
        <v>0</v>
      </c>
      <c r="BH194" s="246">
        <f>IF(N194="sníž. přenesená",J194,0)</f>
        <v>0</v>
      </c>
      <c r="BI194" s="246">
        <f>IF(N194="nulová",J194,0)</f>
        <v>0</v>
      </c>
      <c r="BJ194" s="25" t="s">
        <v>83</v>
      </c>
      <c r="BK194" s="246">
        <f>ROUND(I194*H194,2)</f>
        <v>0</v>
      </c>
      <c r="BL194" s="25" t="s">
        <v>198</v>
      </c>
      <c r="BM194" s="25" t="s">
        <v>1470</v>
      </c>
    </row>
    <row r="195" s="1" customFormat="1" ht="16.5" customHeight="1">
      <c r="B195" s="47"/>
      <c r="C195" s="235" t="s">
        <v>969</v>
      </c>
      <c r="D195" s="235" t="s">
        <v>185</v>
      </c>
      <c r="E195" s="236" t="s">
        <v>3169</v>
      </c>
      <c r="F195" s="237" t="s">
        <v>3170</v>
      </c>
      <c r="G195" s="238" t="s">
        <v>1210</v>
      </c>
      <c r="H195" s="239">
        <v>9</v>
      </c>
      <c r="I195" s="240"/>
      <c r="J195" s="241">
        <f>ROUND(I195*H195,2)</f>
        <v>0</v>
      </c>
      <c r="K195" s="237" t="s">
        <v>21</v>
      </c>
      <c r="L195" s="73"/>
      <c r="M195" s="242" t="s">
        <v>21</v>
      </c>
      <c r="N195" s="243" t="s">
        <v>46</v>
      </c>
      <c r="O195" s="48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AR195" s="25" t="s">
        <v>198</v>
      </c>
      <c r="AT195" s="25" t="s">
        <v>185</v>
      </c>
      <c r="AU195" s="25" t="s">
        <v>83</v>
      </c>
      <c r="AY195" s="25" t="s">
        <v>182</v>
      </c>
      <c r="BE195" s="246">
        <f>IF(N195="základní",J195,0)</f>
        <v>0</v>
      </c>
      <c r="BF195" s="246">
        <f>IF(N195="snížená",J195,0)</f>
        <v>0</v>
      </c>
      <c r="BG195" s="246">
        <f>IF(N195="zákl. přenesená",J195,0)</f>
        <v>0</v>
      </c>
      <c r="BH195" s="246">
        <f>IF(N195="sníž. přenesená",J195,0)</f>
        <v>0</v>
      </c>
      <c r="BI195" s="246">
        <f>IF(N195="nulová",J195,0)</f>
        <v>0</v>
      </c>
      <c r="BJ195" s="25" t="s">
        <v>83</v>
      </c>
      <c r="BK195" s="246">
        <f>ROUND(I195*H195,2)</f>
        <v>0</v>
      </c>
      <c r="BL195" s="25" t="s">
        <v>198</v>
      </c>
      <c r="BM195" s="25" t="s">
        <v>1478</v>
      </c>
    </row>
    <row r="196" s="1" customFormat="1" ht="16.5" customHeight="1">
      <c r="B196" s="47"/>
      <c r="C196" s="235" t="s">
        <v>973</v>
      </c>
      <c r="D196" s="235" t="s">
        <v>185</v>
      </c>
      <c r="E196" s="236" t="s">
        <v>3171</v>
      </c>
      <c r="F196" s="237" t="s">
        <v>3172</v>
      </c>
      <c r="G196" s="238" t="s">
        <v>1210</v>
      </c>
      <c r="H196" s="239">
        <v>2</v>
      </c>
      <c r="I196" s="240"/>
      <c r="J196" s="241">
        <f>ROUND(I196*H196,2)</f>
        <v>0</v>
      </c>
      <c r="K196" s="237" t="s">
        <v>21</v>
      </c>
      <c r="L196" s="73"/>
      <c r="M196" s="242" t="s">
        <v>21</v>
      </c>
      <c r="N196" s="243" t="s">
        <v>46</v>
      </c>
      <c r="O196" s="48"/>
      <c r="P196" s="244">
        <f>O196*H196</f>
        <v>0</v>
      </c>
      <c r="Q196" s="244">
        <v>0</v>
      </c>
      <c r="R196" s="244">
        <f>Q196*H196</f>
        <v>0</v>
      </c>
      <c r="S196" s="244">
        <v>0</v>
      </c>
      <c r="T196" s="245">
        <f>S196*H196</f>
        <v>0</v>
      </c>
      <c r="AR196" s="25" t="s">
        <v>198</v>
      </c>
      <c r="AT196" s="25" t="s">
        <v>185</v>
      </c>
      <c r="AU196" s="25" t="s">
        <v>83</v>
      </c>
      <c r="AY196" s="25" t="s">
        <v>182</v>
      </c>
      <c r="BE196" s="246">
        <f>IF(N196="základní",J196,0)</f>
        <v>0</v>
      </c>
      <c r="BF196" s="246">
        <f>IF(N196="snížená",J196,0)</f>
        <v>0</v>
      </c>
      <c r="BG196" s="246">
        <f>IF(N196="zákl. přenesená",J196,0)</f>
        <v>0</v>
      </c>
      <c r="BH196" s="246">
        <f>IF(N196="sníž. přenesená",J196,0)</f>
        <v>0</v>
      </c>
      <c r="BI196" s="246">
        <f>IF(N196="nulová",J196,0)</f>
        <v>0</v>
      </c>
      <c r="BJ196" s="25" t="s">
        <v>83</v>
      </c>
      <c r="BK196" s="246">
        <f>ROUND(I196*H196,2)</f>
        <v>0</v>
      </c>
      <c r="BL196" s="25" t="s">
        <v>198</v>
      </c>
      <c r="BM196" s="25" t="s">
        <v>1486</v>
      </c>
    </row>
    <row r="197" s="1" customFormat="1" ht="16.5" customHeight="1">
      <c r="B197" s="47"/>
      <c r="C197" s="235" t="s">
        <v>977</v>
      </c>
      <c r="D197" s="235" t="s">
        <v>185</v>
      </c>
      <c r="E197" s="236" t="s">
        <v>3173</v>
      </c>
      <c r="F197" s="237" t="s">
        <v>3174</v>
      </c>
      <c r="G197" s="238" t="s">
        <v>1210</v>
      </c>
      <c r="H197" s="239">
        <v>1</v>
      </c>
      <c r="I197" s="240"/>
      <c r="J197" s="241">
        <f>ROUND(I197*H197,2)</f>
        <v>0</v>
      </c>
      <c r="K197" s="237" t="s">
        <v>21</v>
      </c>
      <c r="L197" s="73"/>
      <c r="M197" s="242" t="s">
        <v>21</v>
      </c>
      <c r="N197" s="243" t="s">
        <v>46</v>
      </c>
      <c r="O197" s="48"/>
      <c r="P197" s="244">
        <f>O197*H197</f>
        <v>0</v>
      </c>
      <c r="Q197" s="244">
        <v>0</v>
      </c>
      <c r="R197" s="244">
        <f>Q197*H197</f>
        <v>0</v>
      </c>
      <c r="S197" s="244">
        <v>0</v>
      </c>
      <c r="T197" s="245">
        <f>S197*H197</f>
        <v>0</v>
      </c>
      <c r="AR197" s="25" t="s">
        <v>198</v>
      </c>
      <c r="AT197" s="25" t="s">
        <v>185</v>
      </c>
      <c r="AU197" s="25" t="s">
        <v>83</v>
      </c>
      <c r="AY197" s="25" t="s">
        <v>182</v>
      </c>
      <c r="BE197" s="246">
        <f>IF(N197="základní",J197,0)</f>
        <v>0</v>
      </c>
      <c r="BF197" s="246">
        <f>IF(N197="snížená",J197,0)</f>
        <v>0</v>
      </c>
      <c r="BG197" s="246">
        <f>IF(N197="zákl. přenesená",J197,0)</f>
        <v>0</v>
      </c>
      <c r="BH197" s="246">
        <f>IF(N197="sníž. přenesená",J197,0)</f>
        <v>0</v>
      </c>
      <c r="BI197" s="246">
        <f>IF(N197="nulová",J197,0)</f>
        <v>0</v>
      </c>
      <c r="BJ197" s="25" t="s">
        <v>83</v>
      </c>
      <c r="BK197" s="246">
        <f>ROUND(I197*H197,2)</f>
        <v>0</v>
      </c>
      <c r="BL197" s="25" t="s">
        <v>198</v>
      </c>
      <c r="BM197" s="25" t="s">
        <v>1494</v>
      </c>
    </row>
    <row r="198" s="1" customFormat="1" ht="25.5" customHeight="1">
      <c r="B198" s="47"/>
      <c r="C198" s="235" t="s">
        <v>981</v>
      </c>
      <c r="D198" s="235" t="s">
        <v>185</v>
      </c>
      <c r="E198" s="236" t="s">
        <v>3175</v>
      </c>
      <c r="F198" s="237" t="s">
        <v>3176</v>
      </c>
      <c r="G198" s="238" t="s">
        <v>613</v>
      </c>
      <c r="H198" s="239">
        <v>120</v>
      </c>
      <c r="I198" s="240"/>
      <c r="J198" s="241">
        <f>ROUND(I198*H198,2)</f>
        <v>0</v>
      </c>
      <c r="K198" s="237" t="s">
        <v>21</v>
      </c>
      <c r="L198" s="73"/>
      <c r="M198" s="242" t="s">
        <v>21</v>
      </c>
      <c r="N198" s="243" t="s">
        <v>46</v>
      </c>
      <c r="O198" s="48"/>
      <c r="P198" s="244">
        <f>O198*H198</f>
        <v>0</v>
      </c>
      <c r="Q198" s="244">
        <v>0</v>
      </c>
      <c r="R198" s="244">
        <f>Q198*H198</f>
        <v>0</v>
      </c>
      <c r="S198" s="244">
        <v>0</v>
      </c>
      <c r="T198" s="245">
        <f>S198*H198</f>
        <v>0</v>
      </c>
      <c r="AR198" s="25" t="s">
        <v>198</v>
      </c>
      <c r="AT198" s="25" t="s">
        <v>185</v>
      </c>
      <c r="AU198" s="25" t="s">
        <v>83</v>
      </c>
      <c r="AY198" s="25" t="s">
        <v>182</v>
      </c>
      <c r="BE198" s="246">
        <f>IF(N198="základní",J198,0)</f>
        <v>0</v>
      </c>
      <c r="BF198" s="246">
        <f>IF(N198="snížená",J198,0)</f>
        <v>0</v>
      </c>
      <c r="BG198" s="246">
        <f>IF(N198="zákl. přenesená",J198,0)</f>
        <v>0</v>
      </c>
      <c r="BH198" s="246">
        <f>IF(N198="sníž. přenesená",J198,0)</f>
        <v>0</v>
      </c>
      <c r="BI198" s="246">
        <f>IF(N198="nulová",J198,0)</f>
        <v>0</v>
      </c>
      <c r="BJ198" s="25" t="s">
        <v>83</v>
      </c>
      <c r="BK198" s="246">
        <f>ROUND(I198*H198,2)</f>
        <v>0</v>
      </c>
      <c r="BL198" s="25" t="s">
        <v>198</v>
      </c>
      <c r="BM198" s="25" t="s">
        <v>1502</v>
      </c>
    </row>
    <row r="199" s="1" customFormat="1" ht="16.5" customHeight="1">
      <c r="B199" s="47"/>
      <c r="C199" s="235" t="s">
        <v>983</v>
      </c>
      <c r="D199" s="235" t="s">
        <v>185</v>
      </c>
      <c r="E199" s="236" t="s">
        <v>3177</v>
      </c>
      <c r="F199" s="237" t="s">
        <v>3178</v>
      </c>
      <c r="G199" s="238" t="s">
        <v>1210</v>
      </c>
      <c r="H199" s="239">
        <v>1</v>
      </c>
      <c r="I199" s="240"/>
      <c r="J199" s="241">
        <f>ROUND(I199*H199,2)</f>
        <v>0</v>
      </c>
      <c r="K199" s="237" t="s">
        <v>21</v>
      </c>
      <c r="L199" s="73"/>
      <c r="M199" s="242" t="s">
        <v>21</v>
      </c>
      <c r="N199" s="243" t="s">
        <v>46</v>
      </c>
      <c r="O199" s="48"/>
      <c r="P199" s="244">
        <f>O199*H199</f>
        <v>0</v>
      </c>
      <c r="Q199" s="244">
        <v>0</v>
      </c>
      <c r="R199" s="244">
        <f>Q199*H199</f>
        <v>0</v>
      </c>
      <c r="S199" s="244">
        <v>0</v>
      </c>
      <c r="T199" s="245">
        <f>S199*H199</f>
        <v>0</v>
      </c>
      <c r="AR199" s="25" t="s">
        <v>198</v>
      </c>
      <c r="AT199" s="25" t="s">
        <v>185</v>
      </c>
      <c r="AU199" s="25" t="s">
        <v>83</v>
      </c>
      <c r="AY199" s="25" t="s">
        <v>182</v>
      </c>
      <c r="BE199" s="246">
        <f>IF(N199="základní",J199,0)</f>
        <v>0</v>
      </c>
      <c r="BF199" s="246">
        <f>IF(N199="snížená",J199,0)</f>
        <v>0</v>
      </c>
      <c r="BG199" s="246">
        <f>IF(N199="zákl. přenesená",J199,0)</f>
        <v>0</v>
      </c>
      <c r="BH199" s="246">
        <f>IF(N199="sníž. přenesená",J199,0)</f>
        <v>0</v>
      </c>
      <c r="BI199" s="246">
        <f>IF(N199="nulová",J199,0)</f>
        <v>0</v>
      </c>
      <c r="BJ199" s="25" t="s">
        <v>83</v>
      </c>
      <c r="BK199" s="246">
        <f>ROUND(I199*H199,2)</f>
        <v>0</v>
      </c>
      <c r="BL199" s="25" t="s">
        <v>198</v>
      </c>
      <c r="BM199" s="25" t="s">
        <v>1510</v>
      </c>
    </row>
    <row r="200" s="1" customFormat="1" ht="16.5" customHeight="1">
      <c r="B200" s="47"/>
      <c r="C200" s="235" t="s">
        <v>987</v>
      </c>
      <c r="D200" s="235" t="s">
        <v>185</v>
      </c>
      <c r="E200" s="236" t="s">
        <v>3179</v>
      </c>
      <c r="F200" s="237" t="s">
        <v>3180</v>
      </c>
      <c r="G200" s="238" t="s">
        <v>1210</v>
      </c>
      <c r="H200" s="239">
        <v>10</v>
      </c>
      <c r="I200" s="240"/>
      <c r="J200" s="241">
        <f>ROUND(I200*H200,2)</f>
        <v>0</v>
      </c>
      <c r="K200" s="237" t="s">
        <v>21</v>
      </c>
      <c r="L200" s="73"/>
      <c r="M200" s="242" t="s">
        <v>21</v>
      </c>
      <c r="N200" s="243" t="s">
        <v>46</v>
      </c>
      <c r="O200" s="48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AR200" s="25" t="s">
        <v>198</v>
      </c>
      <c r="AT200" s="25" t="s">
        <v>185</v>
      </c>
      <c r="AU200" s="25" t="s">
        <v>83</v>
      </c>
      <c r="AY200" s="25" t="s">
        <v>182</v>
      </c>
      <c r="BE200" s="246">
        <f>IF(N200="základní",J200,0)</f>
        <v>0</v>
      </c>
      <c r="BF200" s="246">
        <f>IF(N200="snížená",J200,0)</f>
        <v>0</v>
      </c>
      <c r="BG200" s="246">
        <f>IF(N200="zákl. přenesená",J200,0)</f>
        <v>0</v>
      </c>
      <c r="BH200" s="246">
        <f>IF(N200="sníž. přenesená",J200,0)</f>
        <v>0</v>
      </c>
      <c r="BI200" s="246">
        <f>IF(N200="nulová",J200,0)</f>
        <v>0</v>
      </c>
      <c r="BJ200" s="25" t="s">
        <v>83</v>
      </c>
      <c r="BK200" s="246">
        <f>ROUND(I200*H200,2)</f>
        <v>0</v>
      </c>
      <c r="BL200" s="25" t="s">
        <v>198</v>
      </c>
      <c r="BM200" s="25" t="s">
        <v>1518</v>
      </c>
    </row>
    <row r="201" s="1" customFormat="1" ht="16.5" customHeight="1">
      <c r="B201" s="47"/>
      <c r="C201" s="235" t="s">
        <v>992</v>
      </c>
      <c r="D201" s="235" t="s">
        <v>185</v>
      </c>
      <c r="E201" s="236" t="s">
        <v>3181</v>
      </c>
      <c r="F201" s="237" t="s">
        <v>3182</v>
      </c>
      <c r="G201" s="238" t="s">
        <v>1210</v>
      </c>
      <c r="H201" s="239">
        <v>2</v>
      </c>
      <c r="I201" s="240"/>
      <c r="J201" s="241">
        <f>ROUND(I201*H201,2)</f>
        <v>0</v>
      </c>
      <c r="K201" s="237" t="s">
        <v>21</v>
      </c>
      <c r="L201" s="73"/>
      <c r="M201" s="242" t="s">
        <v>21</v>
      </c>
      <c r="N201" s="243" t="s">
        <v>46</v>
      </c>
      <c r="O201" s="48"/>
      <c r="P201" s="244">
        <f>O201*H201</f>
        <v>0</v>
      </c>
      <c r="Q201" s="244">
        <v>0</v>
      </c>
      <c r="R201" s="244">
        <f>Q201*H201</f>
        <v>0</v>
      </c>
      <c r="S201" s="244">
        <v>0</v>
      </c>
      <c r="T201" s="245">
        <f>S201*H201</f>
        <v>0</v>
      </c>
      <c r="AR201" s="25" t="s">
        <v>198</v>
      </c>
      <c r="AT201" s="25" t="s">
        <v>185</v>
      </c>
      <c r="AU201" s="25" t="s">
        <v>83</v>
      </c>
      <c r="AY201" s="25" t="s">
        <v>182</v>
      </c>
      <c r="BE201" s="246">
        <f>IF(N201="základní",J201,0)</f>
        <v>0</v>
      </c>
      <c r="BF201" s="246">
        <f>IF(N201="snížená",J201,0)</f>
        <v>0</v>
      </c>
      <c r="BG201" s="246">
        <f>IF(N201="zákl. přenesená",J201,0)</f>
        <v>0</v>
      </c>
      <c r="BH201" s="246">
        <f>IF(N201="sníž. přenesená",J201,0)</f>
        <v>0</v>
      </c>
      <c r="BI201" s="246">
        <f>IF(N201="nulová",J201,0)</f>
        <v>0</v>
      </c>
      <c r="BJ201" s="25" t="s">
        <v>83</v>
      </c>
      <c r="BK201" s="246">
        <f>ROUND(I201*H201,2)</f>
        <v>0</v>
      </c>
      <c r="BL201" s="25" t="s">
        <v>198</v>
      </c>
      <c r="BM201" s="25" t="s">
        <v>1526</v>
      </c>
    </row>
    <row r="202" s="11" customFormat="1" ht="37.44" customHeight="1">
      <c r="B202" s="219"/>
      <c r="C202" s="220"/>
      <c r="D202" s="221" t="s">
        <v>74</v>
      </c>
      <c r="E202" s="222" t="s">
        <v>207</v>
      </c>
      <c r="F202" s="222" t="s">
        <v>3183</v>
      </c>
      <c r="G202" s="220"/>
      <c r="H202" s="220"/>
      <c r="I202" s="223"/>
      <c r="J202" s="224">
        <f>BK202</f>
        <v>0</v>
      </c>
      <c r="K202" s="220"/>
      <c r="L202" s="225"/>
      <c r="M202" s="226"/>
      <c r="N202" s="227"/>
      <c r="O202" s="227"/>
      <c r="P202" s="228">
        <f>SUM(P203:P214)</f>
        <v>0</v>
      </c>
      <c r="Q202" s="227"/>
      <c r="R202" s="228">
        <f>SUM(R203:R214)</f>
        <v>0</v>
      </c>
      <c r="S202" s="227"/>
      <c r="T202" s="229">
        <f>SUM(T203:T214)</f>
        <v>0</v>
      </c>
      <c r="AR202" s="230" t="s">
        <v>83</v>
      </c>
      <c r="AT202" s="231" t="s">
        <v>74</v>
      </c>
      <c r="AU202" s="231" t="s">
        <v>75</v>
      </c>
      <c r="AY202" s="230" t="s">
        <v>182</v>
      </c>
      <c r="BK202" s="232">
        <f>SUM(BK203:BK214)</f>
        <v>0</v>
      </c>
    </row>
    <row r="203" s="1" customFormat="1" ht="38.25" customHeight="1">
      <c r="B203" s="47"/>
      <c r="C203" s="235" t="s">
        <v>998</v>
      </c>
      <c r="D203" s="235" t="s">
        <v>185</v>
      </c>
      <c r="E203" s="236" t="s">
        <v>3184</v>
      </c>
      <c r="F203" s="237" t="s">
        <v>3185</v>
      </c>
      <c r="G203" s="238" t="s">
        <v>1210</v>
      </c>
      <c r="H203" s="239">
        <v>1</v>
      </c>
      <c r="I203" s="240"/>
      <c r="J203" s="241">
        <f>ROUND(I203*H203,2)</f>
        <v>0</v>
      </c>
      <c r="K203" s="237" t="s">
        <v>21</v>
      </c>
      <c r="L203" s="73"/>
      <c r="M203" s="242" t="s">
        <v>21</v>
      </c>
      <c r="N203" s="243" t="s">
        <v>46</v>
      </c>
      <c r="O203" s="48"/>
      <c r="P203" s="244">
        <f>O203*H203</f>
        <v>0</v>
      </c>
      <c r="Q203" s="244">
        <v>0</v>
      </c>
      <c r="R203" s="244">
        <f>Q203*H203</f>
        <v>0</v>
      </c>
      <c r="S203" s="244">
        <v>0</v>
      </c>
      <c r="T203" s="245">
        <f>S203*H203</f>
        <v>0</v>
      </c>
      <c r="AR203" s="25" t="s">
        <v>198</v>
      </c>
      <c r="AT203" s="25" t="s">
        <v>185</v>
      </c>
      <c r="AU203" s="25" t="s">
        <v>83</v>
      </c>
      <c r="AY203" s="25" t="s">
        <v>182</v>
      </c>
      <c r="BE203" s="246">
        <f>IF(N203="základní",J203,0)</f>
        <v>0</v>
      </c>
      <c r="BF203" s="246">
        <f>IF(N203="snížená",J203,0)</f>
        <v>0</v>
      </c>
      <c r="BG203" s="246">
        <f>IF(N203="zákl. přenesená",J203,0)</f>
        <v>0</v>
      </c>
      <c r="BH203" s="246">
        <f>IF(N203="sníž. přenesená",J203,0)</f>
        <v>0</v>
      </c>
      <c r="BI203" s="246">
        <f>IF(N203="nulová",J203,0)</f>
        <v>0</v>
      </c>
      <c r="BJ203" s="25" t="s">
        <v>83</v>
      </c>
      <c r="BK203" s="246">
        <f>ROUND(I203*H203,2)</f>
        <v>0</v>
      </c>
      <c r="BL203" s="25" t="s">
        <v>198</v>
      </c>
      <c r="BM203" s="25" t="s">
        <v>1534</v>
      </c>
    </row>
    <row r="204" s="1" customFormat="1" ht="25.5" customHeight="1">
      <c r="B204" s="47"/>
      <c r="C204" s="235" t="s">
        <v>1003</v>
      </c>
      <c r="D204" s="235" t="s">
        <v>185</v>
      </c>
      <c r="E204" s="236" t="s">
        <v>3186</v>
      </c>
      <c r="F204" s="237" t="s">
        <v>3187</v>
      </c>
      <c r="G204" s="238" t="s">
        <v>1210</v>
      </c>
      <c r="H204" s="239">
        <v>3</v>
      </c>
      <c r="I204" s="240"/>
      <c r="J204" s="241">
        <f>ROUND(I204*H204,2)</f>
        <v>0</v>
      </c>
      <c r="K204" s="237" t="s">
        <v>21</v>
      </c>
      <c r="L204" s="73"/>
      <c r="M204" s="242" t="s">
        <v>21</v>
      </c>
      <c r="N204" s="243" t="s">
        <v>46</v>
      </c>
      <c r="O204" s="48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AR204" s="25" t="s">
        <v>198</v>
      </c>
      <c r="AT204" s="25" t="s">
        <v>185</v>
      </c>
      <c r="AU204" s="25" t="s">
        <v>83</v>
      </c>
      <c r="AY204" s="25" t="s">
        <v>182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5" t="s">
        <v>83</v>
      </c>
      <c r="BK204" s="246">
        <f>ROUND(I204*H204,2)</f>
        <v>0</v>
      </c>
      <c r="BL204" s="25" t="s">
        <v>198</v>
      </c>
      <c r="BM204" s="25" t="s">
        <v>1542</v>
      </c>
    </row>
    <row r="205" s="1" customFormat="1" ht="25.5" customHeight="1">
      <c r="B205" s="47"/>
      <c r="C205" s="235" t="s">
        <v>1009</v>
      </c>
      <c r="D205" s="235" t="s">
        <v>185</v>
      </c>
      <c r="E205" s="236" t="s">
        <v>3188</v>
      </c>
      <c r="F205" s="237" t="s">
        <v>3189</v>
      </c>
      <c r="G205" s="238" t="s">
        <v>1210</v>
      </c>
      <c r="H205" s="239">
        <v>1</v>
      </c>
      <c r="I205" s="240"/>
      <c r="J205" s="241">
        <f>ROUND(I205*H205,2)</f>
        <v>0</v>
      </c>
      <c r="K205" s="237" t="s">
        <v>21</v>
      </c>
      <c r="L205" s="73"/>
      <c r="M205" s="242" t="s">
        <v>21</v>
      </c>
      <c r="N205" s="243" t="s">
        <v>46</v>
      </c>
      <c r="O205" s="48"/>
      <c r="P205" s="244">
        <f>O205*H205</f>
        <v>0</v>
      </c>
      <c r="Q205" s="244">
        <v>0</v>
      </c>
      <c r="R205" s="244">
        <f>Q205*H205</f>
        <v>0</v>
      </c>
      <c r="S205" s="244">
        <v>0</v>
      </c>
      <c r="T205" s="245">
        <f>S205*H205</f>
        <v>0</v>
      </c>
      <c r="AR205" s="25" t="s">
        <v>198</v>
      </c>
      <c r="AT205" s="25" t="s">
        <v>185</v>
      </c>
      <c r="AU205" s="25" t="s">
        <v>83</v>
      </c>
      <c r="AY205" s="25" t="s">
        <v>182</v>
      </c>
      <c r="BE205" s="246">
        <f>IF(N205="základní",J205,0)</f>
        <v>0</v>
      </c>
      <c r="BF205" s="246">
        <f>IF(N205="snížená",J205,0)</f>
        <v>0</v>
      </c>
      <c r="BG205" s="246">
        <f>IF(N205="zákl. přenesená",J205,0)</f>
        <v>0</v>
      </c>
      <c r="BH205" s="246">
        <f>IF(N205="sníž. přenesená",J205,0)</f>
        <v>0</v>
      </c>
      <c r="BI205" s="246">
        <f>IF(N205="nulová",J205,0)</f>
        <v>0</v>
      </c>
      <c r="BJ205" s="25" t="s">
        <v>83</v>
      </c>
      <c r="BK205" s="246">
        <f>ROUND(I205*H205,2)</f>
        <v>0</v>
      </c>
      <c r="BL205" s="25" t="s">
        <v>198</v>
      </c>
      <c r="BM205" s="25" t="s">
        <v>1553</v>
      </c>
    </row>
    <row r="206" s="1" customFormat="1" ht="16.5" customHeight="1">
      <c r="B206" s="47"/>
      <c r="C206" s="235" t="s">
        <v>1015</v>
      </c>
      <c r="D206" s="235" t="s">
        <v>185</v>
      </c>
      <c r="E206" s="236" t="s">
        <v>3190</v>
      </c>
      <c r="F206" s="237" t="s">
        <v>3191</v>
      </c>
      <c r="G206" s="238" t="s">
        <v>1210</v>
      </c>
      <c r="H206" s="239">
        <v>1</v>
      </c>
      <c r="I206" s="240"/>
      <c r="J206" s="241">
        <f>ROUND(I206*H206,2)</f>
        <v>0</v>
      </c>
      <c r="K206" s="237" t="s">
        <v>21</v>
      </c>
      <c r="L206" s="73"/>
      <c r="M206" s="242" t="s">
        <v>21</v>
      </c>
      <c r="N206" s="243" t="s">
        <v>46</v>
      </c>
      <c r="O206" s="48"/>
      <c r="P206" s="244">
        <f>O206*H206</f>
        <v>0</v>
      </c>
      <c r="Q206" s="244">
        <v>0</v>
      </c>
      <c r="R206" s="244">
        <f>Q206*H206</f>
        <v>0</v>
      </c>
      <c r="S206" s="244">
        <v>0</v>
      </c>
      <c r="T206" s="245">
        <f>S206*H206</f>
        <v>0</v>
      </c>
      <c r="AR206" s="25" t="s">
        <v>198</v>
      </c>
      <c r="AT206" s="25" t="s">
        <v>185</v>
      </c>
      <c r="AU206" s="25" t="s">
        <v>83</v>
      </c>
      <c r="AY206" s="25" t="s">
        <v>182</v>
      </c>
      <c r="BE206" s="246">
        <f>IF(N206="základní",J206,0)</f>
        <v>0</v>
      </c>
      <c r="BF206" s="246">
        <f>IF(N206="snížená",J206,0)</f>
        <v>0</v>
      </c>
      <c r="BG206" s="246">
        <f>IF(N206="zákl. přenesená",J206,0)</f>
        <v>0</v>
      </c>
      <c r="BH206" s="246">
        <f>IF(N206="sníž. přenesená",J206,0)</f>
        <v>0</v>
      </c>
      <c r="BI206" s="246">
        <f>IF(N206="nulová",J206,0)</f>
        <v>0</v>
      </c>
      <c r="BJ206" s="25" t="s">
        <v>83</v>
      </c>
      <c r="BK206" s="246">
        <f>ROUND(I206*H206,2)</f>
        <v>0</v>
      </c>
      <c r="BL206" s="25" t="s">
        <v>198</v>
      </c>
      <c r="BM206" s="25" t="s">
        <v>1563</v>
      </c>
    </row>
    <row r="207" s="1" customFormat="1" ht="16.5" customHeight="1">
      <c r="B207" s="47"/>
      <c r="C207" s="235" t="s">
        <v>1020</v>
      </c>
      <c r="D207" s="235" t="s">
        <v>185</v>
      </c>
      <c r="E207" s="236" t="s">
        <v>3192</v>
      </c>
      <c r="F207" s="237" t="s">
        <v>3193</v>
      </c>
      <c r="G207" s="238" t="s">
        <v>1210</v>
      </c>
      <c r="H207" s="239">
        <v>2</v>
      </c>
      <c r="I207" s="240"/>
      <c r="J207" s="241">
        <f>ROUND(I207*H207,2)</f>
        <v>0</v>
      </c>
      <c r="K207" s="237" t="s">
        <v>21</v>
      </c>
      <c r="L207" s="73"/>
      <c r="M207" s="242" t="s">
        <v>21</v>
      </c>
      <c r="N207" s="243" t="s">
        <v>46</v>
      </c>
      <c r="O207" s="48"/>
      <c r="P207" s="244">
        <f>O207*H207</f>
        <v>0</v>
      </c>
      <c r="Q207" s="244">
        <v>0</v>
      </c>
      <c r="R207" s="244">
        <f>Q207*H207</f>
        <v>0</v>
      </c>
      <c r="S207" s="244">
        <v>0</v>
      </c>
      <c r="T207" s="245">
        <f>S207*H207</f>
        <v>0</v>
      </c>
      <c r="AR207" s="25" t="s">
        <v>198</v>
      </c>
      <c r="AT207" s="25" t="s">
        <v>185</v>
      </c>
      <c r="AU207" s="25" t="s">
        <v>83</v>
      </c>
      <c r="AY207" s="25" t="s">
        <v>182</v>
      </c>
      <c r="BE207" s="246">
        <f>IF(N207="základní",J207,0)</f>
        <v>0</v>
      </c>
      <c r="BF207" s="246">
        <f>IF(N207="snížená",J207,0)</f>
        <v>0</v>
      </c>
      <c r="BG207" s="246">
        <f>IF(N207="zákl. přenesená",J207,0)</f>
        <v>0</v>
      </c>
      <c r="BH207" s="246">
        <f>IF(N207="sníž. přenesená",J207,0)</f>
        <v>0</v>
      </c>
      <c r="BI207" s="246">
        <f>IF(N207="nulová",J207,0)</f>
        <v>0</v>
      </c>
      <c r="BJ207" s="25" t="s">
        <v>83</v>
      </c>
      <c r="BK207" s="246">
        <f>ROUND(I207*H207,2)</f>
        <v>0</v>
      </c>
      <c r="BL207" s="25" t="s">
        <v>198</v>
      </c>
      <c r="BM207" s="25" t="s">
        <v>1571</v>
      </c>
    </row>
    <row r="208" s="1" customFormat="1" ht="16.5" customHeight="1">
      <c r="B208" s="47"/>
      <c r="C208" s="235" t="s">
        <v>75</v>
      </c>
      <c r="D208" s="235" t="s">
        <v>185</v>
      </c>
      <c r="E208" s="236" t="s">
        <v>3194</v>
      </c>
      <c r="F208" s="237" t="s">
        <v>3195</v>
      </c>
      <c r="G208" s="238" t="s">
        <v>1210</v>
      </c>
      <c r="H208" s="239">
        <v>1</v>
      </c>
      <c r="I208" s="240"/>
      <c r="J208" s="241">
        <f>ROUND(I208*H208,2)</f>
        <v>0</v>
      </c>
      <c r="K208" s="237" t="s">
        <v>21</v>
      </c>
      <c r="L208" s="73"/>
      <c r="M208" s="242" t="s">
        <v>21</v>
      </c>
      <c r="N208" s="243" t="s">
        <v>46</v>
      </c>
      <c r="O208" s="48"/>
      <c r="P208" s="244">
        <f>O208*H208</f>
        <v>0</v>
      </c>
      <c r="Q208" s="244">
        <v>0</v>
      </c>
      <c r="R208" s="244">
        <f>Q208*H208</f>
        <v>0</v>
      </c>
      <c r="S208" s="244">
        <v>0</v>
      </c>
      <c r="T208" s="245">
        <f>S208*H208</f>
        <v>0</v>
      </c>
      <c r="AR208" s="25" t="s">
        <v>198</v>
      </c>
      <c r="AT208" s="25" t="s">
        <v>185</v>
      </c>
      <c r="AU208" s="25" t="s">
        <v>83</v>
      </c>
      <c r="AY208" s="25" t="s">
        <v>182</v>
      </c>
      <c r="BE208" s="246">
        <f>IF(N208="základní",J208,0)</f>
        <v>0</v>
      </c>
      <c r="BF208" s="246">
        <f>IF(N208="snížená",J208,0)</f>
        <v>0</v>
      </c>
      <c r="BG208" s="246">
        <f>IF(N208="zákl. přenesená",J208,0)</f>
        <v>0</v>
      </c>
      <c r="BH208" s="246">
        <f>IF(N208="sníž. přenesená",J208,0)</f>
        <v>0</v>
      </c>
      <c r="BI208" s="246">
        <f>IF(N208="nulová",J208,0)</f>
        <v>0</v>
      </c>
      <c r="BJ208" s="25" t="s">
        <v>83</v>
      </c>
      <c r="BK208" s="246">
        <f>ROUND(I208*H208,2)</f>
        <v>0</v>
      </c>
      <c r="BL208" s="25" t="s">
        <v>198</v>
      </c>
      <c r="BM208" s="25" t="s">
        <v>1579</v>
      </c>
    </row>
    <row r="209" s="1" customFormat="1" ht="25.5" customHeight="1">
      <c r="B209" s="47"/>
      <c r="C209" s="235" t="s">
        <v>1025</v>
      </c>
      <c r="D209" s="235" t="s">
        <v>185</v>
      </c>
      <c r="E209" s="236" t="s">
        <v>3196</v>
      </c>
      <c r="F209" s="237" t="s">
        <v>3197</v>
      </c>
      <c r="G209" s="238" t="s">
        <v>1210</v>
      </c>
      <c r="H209" s="239">
        <v>1</v>
      </c>
      <c r="I209" s="240"/>
      <c r="J209" s="241">
        <f>ROUND(I209*H209,2)</f>
        <v>0</v>
      </c>
      <c r="K209" s="237" t="s">
        <v>21</v>
      </c>
      <c r="L209" s="73"/>
      <c r="M209" s="242" t="s">
        <v>21</v>
      </c>
      <c r="N209" s="243" t="s">
        <v>46</v>
      </c>
      <c r="O209" s="48"/>
      <c r="P209" s="244">
        <f>O209*H209</f>
        <v>0</v>
      </c>
      <c r="Q209" s="244">
        <v>0</v>
      </c>
      <c r="R209" s="244">
        <f>Q209*H209</f>
        <v>0</v>
      </c>
      <c r="S209" s="244">
        <v>0</v>
      </c>
      <c r="T209" s="245">
        <f>S209*H209</f>
        <v>0</v>
      </c>
      <c r="AR209" s="25" t="s">
        <v>198</v>
      </c>
      <c r="AT209" s="25" t="s">
        <v>185</v>
      </c>
      <c r="AU209" s="25" t="s">
        <v>83</v>
      </c>
      <c r="AY209" s="25" t="s">
        <v>182</v>
      </c>
      <c r="BE209" s="246">
        <f>IF(N209="základní",J209,0)</f>
        <v>0</v>
      </c>
      <c r="BF209" s="246">
        <f>IF(N209="snížená",J209,0)</f>
        <v>0</v>
      </c>
      <c r="BG209" s="246">
        <f>IF(N209="zákl. přenesená",J209,0)</f>
        <v>0</v>
      </c>
      <c r="BH209" s="246">
        <f>IF(N209="sníž. přenesená",J209,0)</f>
        <v>0</v>
      </c>
      <c r="BI209" s="246">
        <f>IF(N209="nulová",J209,0)</f>
        <v>0</v>
      </c>
      <c r="BJ209" s="25" t="s">
        <v>83</v>
      </c>
      <c r="BK209" s="246">
        <f>ROUND(I209*H209,2)</f>
        <v>0</v>
      </c>
      <c r="BL209" s="25" t="s">
        <v>198</v>
      </c>
      <c r="BM209" s="25" t="s">
        <v>1591</v>
      </c>
    </row>
    <row r="210" s="1" customFormat="1" ht="16.5" customHeight="1">
      <c r="B210" s="47"/>
      <c r="C210" s="235" t="s">
        <v>1031</v>
      </c>
      <c r="D210" s="235" t="s">
        <v>185</v>
      </c>
      <c r="E210" s="236" t="s">
        <v>3198</v>
      </c>
      <c r="F210" s="237" t="s">
        <v>3199</v>
      </c>
      <c r="G210" s="238" t="s">
        <v>1210</v>
      </c>
      <c r="H210" s="239">
        <v>1</v>
      </c>
      <c r="I210" s="240"/>
      <c r="J210" s="241">
        <f>ROUND(I210*H210,2)</f>
        <v>0</v>
      </c>
      <c r="K210" s="237" t="s">
        <v>21</v>
      </c>
      <c r="L210" s="73"/>
      <c r="M210" s="242" t="s">
        <v>21</v>
      </c>
      <c r="N210" s="243" t="s">
        <v>46</v>
      </c>
      <c r="O210" s="48"/>
      <c r="P210" s="244">
        <f>O210*H210</f>
        <v>0</v>
      </c>
      <c r="Q210" s="244">
        <v>0</v>
      </c>
      <c r="R210" s="244">
        <f>Q210*H210</f>
        <v>0</v>
      </c>
      <c r="S210" s="244">
        <v>0</v>
      </c>
      <c r="T210" s="245">
        <f>S210*H210</f>
        <v>0</v>
      </c>
      <c r="AR210" s="25" t="s">
        <v>198</v>
      </c>
      <c r="AT210" s="25" t="s">
        <v>185</v>
      </c>
      <c r="AU210" s="25" t="s">
        <v>83</v>
      </c>
      <c r="AY210" s="25" t="s">
        <v>182</v>
      </c>
      <c r="BE210" s="246">
        <f>IF(N210="základní",J210,0)</f>
        <v>0</v>
      </c>
      <c r="BF210" s="246">
        <f>IF(N210="snížená",J210,0)</f>
        <v>0</v>
      </c>
      <c r="BG210" s="246">
        <f>IF(N210="zákl. přenesená",J210,0)</f>
        <v>0</v>
      </c>
      <c r="BH210" s="246">
        <f>IF(N210="sníž. přenesená",J210,0)</f>
        <v>0</v>
      </c>
      <c r="BI210" s="246">
        <f>IF(N210="nulová",J210,0)</f>
        <v>0</v>
      </c>
      <c r="BJ210" s="25" t="s">
        <v>83</v>
      </c>
      <c r="BK210" s="246">
        <f>ROUND(I210*H210,2)</f>
        <v>0</v>
      </c>
      <c r="BL210" s="25" t="s">
        <v>198</v>
      </c>
      <c r="BM210" s="25" t="s">
        <v>1599</v>
      </c>
    </row>
    <row r="211" s="1" customFormat="1" ht="16.5" customHeight="1">
      <c r="B211" s="47"/>
      <c r="C211" s="235" t="s">
        <v>1036</v>
      </c>
      <c r="D211" s="235" t="s">
        <v>185</v>
      </c>
      <c r="E211" s="236" t="s">
        <v>3200</v>
      </c>
      <c r="F211" s="237" t="s">
        <v>3201</v>
      </c>
      <c r="G211" s="238" t="s">
        <v>1210</v>
      </c>
      <c r="H211" s="239">
        <v>1</v>
      </c>
      <c r="I211" s="240"/>
      <c r="J211" s="241">
        <f>ROUND(I211*H211,2)</f>
        <v>0</v>
      </c>
      <c r="K211" s="237" t="s">
        <v>21</v>
      </c>
      <c r="L211" s="73"/>
      <c r="M211" s="242" t="s">
        <v>21</v>
      </c>
      <c r="N211" s="243" t="s">
        <v>46</v>
      </c>
      <c r="O211" s="48"/>
      <c r="P211" s="244">
        <f>O211*H211</f>
        <v>0</v>
      </c>
      <c r="Q211" s="244">
        <v>0</v>
      </c>
      <c r="R211" s="244">
        <f>Q211*H211</f>
        <v>0</v>
      </c>
      <c r="S211" s="244">
        <v>0</v>
      </c>
      <c r="T211" s="245">
        <f>S211*H211</f>
        <v>0</v>
      </c>
      <c r="AR211" s="25" t="s">
        <v>198</v>
      </c>
      <c r="AT211" s="25" t="s">
        <v>185</v>
      </c>
      <c r="AU211" s="25" t="s">
        <v>83</v>
      </c>
      <c r="AY211" s="25" t="s">
        <v>182</v>
      </c>
      <c r="BE211" s="246">
        <f>IF(N211="základní",J211,0)</f>
        <v>0</v>
      </c>
      <c r="BF211" s="246">
        <f>IF(N211="snížená",J211,0)</f>
        <v>0</v>
      </c>
      <c r="BG211" s="246">
        <f>IF(N211="zákl. přenesená",J211,0)</f>
        <v>0</v>
      </c>
      <c r="BH211" s="246">
        <f>IF(N211="sníž. přenesená",J211,0)</f>
        <v>0</v>
      </c>
      <c r="BI211" s="246">
        <f>IF(N211="nulová",J211,0)</f>
        <v>0</v>
      </c>
      <c r="BJ211" s="25" t="s">
        <v>83</v>
      </c>
      <c r="BK211" s="246">
        <f>ROUND(I211*H211,2)</f>
        <v>0</v>
      </c>
      <c r="BL211" s="25" t="s">
        <v>198</v>
      </c>
      <c r="BM211" s="25" t="s">
        <v>1607</v>
      </c>
    </row>
    <row r="212" s="1" customFormat="1" ht="16.5" customHeight="1">
      <c r="B212" s="47"/>
      <c r="C212" s="235" t="s">
        <v>1040</v>
      </c>
      <c r="D212" s="235" t="s">
        <v>185</v>
      </c>
      <c r="E212" s="236" t="s">
        <v>3202</v>
      </c>
      <c r="F212" s="237" t="s">
        <v>3203</v>
      </c>
      <c r="G212" s="238" t="s">
        <v>1210</v>
      </c>
      <c r="H212" s="239">
        <v>1</v>
      </c>
      <c r="I212" s="240"/>
      <c r="J212" s="241">
        <f>ROUND(I212*H212,2)</f>
        <v>0</v>
      </c>
      <c r="K212" s="237" t="s">
        <v>21</v>
      </c>
      <c r="L212" s="73"/>
      <c r="M212" s="242" t="s">
        <v>21</v>
      </c>
      <c r="N212" s="243" t="s">
        <v>46</v>
      </c>
      <c r="O212" s="48"/>
      <c r="P212" s="244">
        <f>O212*H212</f>
        <v>0</v>
      </c>
      <c r="Q212" s="244">
        <v>0</v>
      </c>
      <c r="R212" s="244">
        <f>Q212*H212</f>
        <v>0</v>
      </c>
      <c r="S212" s="244">
        <v>0</v>
      </c>
      <c r="T212" s="245">
        <f>S212*H212</f>
        <v>0</v>
      </c>
      <c r="AR212" s="25" t="s">
        <v>198</v>
      </c>
      <c r="AT212" s="25" t="s">
        <v>185</v>
      </c>
      <c r="AU212" s="25" t="s">
        <v>83</v>
      </c>
      <c r="AY212" s="25" t="s">
        <v>182</v>
      </c>
      <c r="BE212" s="246">
        <f>IF(N212="základní",J212,0)</f>
        <v>0</v>
      </c>
      <c r="BF212" s="246">
        <f>IF(N212="snížená",J212,0)</f>
        <v>0</v>
      </c>
      <c r="BG212" s="246">
        <f>IF(N212="zákl. přenesená",J212,0)</f>
        <v>0</v>
      </c>
      <c r="BH212" s="246">
        <f>IF(N212="sníž. přenesená",J212,0)</f>
        <v>0</v>
      </c>
      <c r="BI212" s="246">
        <f>IF(N212="nulová",J212,0)</f>
        <v>0</v>
      </c>
      <c r="BJ212" s="25" t="s">
        <v>83</v>
      </c>
      <c r="BK212" s="246">
        <f>ROUND(I212*H212,2)</f>
        <v>0</v>
      </c>
      <c r="BL212" s="25" t="s">
        <v>198</v>
      </c>
      <c r="BM212" s="25" t="s">
        <v>1615</v>
      </c>
    </row>
    <row r="213" s="1" customFormat="1" ht="16.5" customHeight="1">
      <c r="B213" s="47"/>
      <c r="C213" s="235" t="s">
        <v>1044</v>
      </c>
      <c r="D213" s="235" t="s">
        <v>185</v>
      </c>
      <c r="E213" s="236" t="s">
        <v>3204</v>
      </c>
      <c r="F213" s="237" t="s">
        <v>3205</v>
      </c>
      <c r="G213" s="238" t="s">
        <v>1210</v>
      </c>
      <c r="H213" s="239">
        <v>1</v>
      </c>
      <c r="I213" s="240"/>
      <c r="J213" s="241">
        <f>ROUND(I213*H213,2)</f>
        <v>0</v>
      </c>
      <c r="K213" s="237" t="s">
        <v>21</v>
      </c>
      <c r="L213" s="73"/>
      <c r="M213" s="242" t="s">
        <v>21</v>
      </c>
      <c r="N213" s="243" t="s">
        <v>46</v>
      </c>
      <c r="O213" s="48"/>
      <c r="P213" s="244">
        <f>O213*H213</f>
        <v>0</v>
      </c>
      <c r="Q213" s="244">
        <v>0</v>
      </c>
      <c r="R213" s="244">
        <f>Q213*H213</f>
        <v>0</v>
      </c>
      <c r="S213" s="244">
        <v>0</v>
      </c>
      <c r="T213" s="245">
        <f>S213*H213</f>
        <v>0</v>
      </c>
      <c r="AR213" s="25" t="s">
        <v>198</v>
      </c>
      <c r="AT213" s="25" t="s">
        <v>185</v>
      </c>
      <c r="AU213" s="25" t="s">
        <v>83</v>
      </c>
      <c r="AY213" s="25" t="s">
        <v>182</v>
      </c>
      <c r="BE213" s="246">
        <f>IF(N213="základní",J213,0)</f>
        <v>0</v>
      </c>
      <c r="BF213" s="246">
        <f>IF(N213="snížená",J213,0)</f>
        <v>0</v>
      </c>
      <c r="BG213" s="246">
        <f>IF(N213="zákl. přenesená",J213,0)</f>
        <v>0</v>
      </c>
      <c r="BH213" s="246">
        <f>IF(N213="sníž. přenesená",J213,0)</f>
        <v>0</v>
      </c>
      <c r="BI213" s="246">
        <f>IF(N213="nulová",J213,0)</f>
        <v>0</v>
      </c>
      <c r="BJ213" s="25" t="s">
        <v>83</v>
      </c>
      <c r="BK213" s="246">
        <f>ROUND(I213*H213,2)</f>
        <v>0</v>
      </c>
      <c r="BL213" s="25" t="s">
        <v>198</v>
      </c>
      <c r="BM213" s="25" t="s">
        <v>1623</v>
      </c>
    </row>
    <row r="214" s="1" customFormat="1" ht="25.5" customHeight="1">
      <c r="B214" s="47"/>
      <c r="C214" s="235" t="s">
        <v>1049</v>
      </c>
      <c r="D214" s="235" t="s">
        <v>185</v>
      </c>
      <c r="E214" s="236" t="s">
        <v>3206</v>
      </c>
      <c r="F214" s="237" t="s">
        <v>3207</v>
      </c>
      <c r="G214" s="238" t="s">
        <v>1210</v>
      </c>
      <c r="H214" s="239">
        <v>1</v>
      </c>
      <c r="I214" s="240"/>
      <c r="J214" s="241">
        <f>ROUND(I214*H214,2)</f>
        <v>0</v>
      </c>
      <c r="K214" s="237" t="s">
        <v>21</v>
      </c>
      <c r="L214" s="73"/>
      <c r="M214" s="242" t="s">
        <v>21</v>
      </c>
      <c r="N214" s="243" t="s">
        <v>46</v>
      </c>
      <c r="O214" s="48"/>
      <c r="P214" s="244">
        <f>O214*H214</f>
        <v>0</v>
      </c>
      <c r="Q214" s="244">
        <v>0</v>
      </c>
      <c r="R214" s="244">
        <f>Q214*H214</f>
        <v>0</v>
      </c>
      <c r="S214" s="244">
        <v>0</v>
      </c>
      <c r="T214" s="245">
        <f>S214*H214</f>
        <v>0</v>
      </c>
      <c r="AR214" s="25" t="s">
        <v>198</v>
      </c>
      <c r="AT214" s="25" t="s">
        <v>185</v>
      </c>
      <c r="AU214" s="25" t="s">
        <v>83</v>
      </c>
      <c r="AY214" s="25" t="s">
        <v>182</v>
      </c>
      <c r="BE214" s="246">
        <f>IF(N214="základní",J214,0)</f>
        <v>0</v>
      </c>
      <c r="BF214" s="246">
        <f>IF(N214="snížená",J214,0)</f>
        <v>0</v>
      </c>
      <c r="BG214" s="246">
        <f>IF(N214="zákl. přenesená",J214,0)</f>
        <v>0</v>
      </c>
      <c r="BH214" s="246">
        <f>IF(N214="sníž. přenesená",J214,0)</f>
        <v>0</v>
      </c>
      <c r="BI214" s="246">
        <f>IF(N214="nulová",J214,0)</f>
        <v>0</v>
      </c>
      <c r="BJ214" s="25" t="s">
        <v>83</v>
      </c>
      <c r="BK214" s="246">
        <f>ROUND(I214*H214,2)</f>
        <v>0</v>
      </c>
      <c r="BL214" s="25" t="s">
        <v>198</v>
      </c>
      <c r="BM214" s="25" t="s">
        <v>1631</v>
      </c>
    </row>
    <row r="215" s="11" customFormat="1" ht="37.44" customHeight="1">
      <c r="B215" s="219"/>
      <c r="C215" s="220"/>
      <c r="D215" s="221" t="s">
        <v>74</v>
      </c>
      <c r="E215" s="222" t="s">
        <v>211</v>
      </c>
      <c r="F215" s="222" t="s">
        <v>3208</v>
      </c>
      <c r="G215" s="220"/>
      <c r="H215" s="220"/>
      <c r="I215" s="223"/>
      <c r="J215" s="224">
        <f>BK215</f>
        <v>0</v>
      </c>
      <c r="K215" s="220"/>
      <c r="L215" s="225"/>
      <c r="M215" s="226"/>
      <c r="N215" s="227"/>
      <c r="O215" s="227"/>
      <c r="P215" s="228">
        <f>SUM(P216:P229)</f>
        <v>0</v>
      </c>
      <c r="Q215" s="227"/>
      <c r="R215" s="228">
        <f>SUM(R216:R229)</f>
        <v>0</v>
      </c>
      <c r="S215" s="227"/>
      <c r="T215" s="229">
        <f>SUM(T216:T229)</f>
        <v>0</v>
      </c>
      <c r="AR215" s="230" t="s">
        <v>83</v>
      </c>
      <c r="AT215" s="231" t="s">
        <v>74</v>
      </c>
      <c r="AU215" s="231" t="s">
        <v>75</v>
      </c>
      <c r="AY215" s="230" t="s">
        <v>182</v>
      </c>
      <c r="BK215" s="232">
        <f>SUM(BK216:BK229)</f>
        <v>0</v>
      </c>
    </row>
    <row r="216" s="1" customFormat="1" ht="38.25" customHeight="1">
      <c r="B216" s="47"/>
      <c r="C216" s="235" t="s">
        <v>1053</v>
      </c>
      <c r="D216" s="235" t="s">
        <v>185</v>
      </c>
      <c r="E216" s="236" t="s">
        <v>3209</v>
      </c>
      <c r="F216" s="237" t="s">
        <v>3210</v>
      </c>
      <c r="G216" s="238" t="s">
        <v>1210</v>
      </c>
      <c r="H216" s="239">
        <v>1</v>
      </c>
      <c r="I216" s="240"/>
      <c r="J216" s="241">
        <f>ROUND(I216*H216,2)</f>
        <v>0</v>
      </c>
      <c r="K216" s="237" t="s">
        <v>21</v>
      </c>
      <c r="L216" s="73"/>
      <c r="M216" s="242" t="s">
        <v>21</v>
      </c>
      <c r="N216" s="243" t="s">
        <v>46</v>
      </c>
      <c r="O216" s="48"/>
      <c r="P216" s="244">
        <f>O216*H216</f>
        <v>0</v>
      </c>
      <c r="Q216" s="244">
        <v>0</v>
      </c>
      <c r="R216" s="244">
        <f>Q216*H216</f>
        <v>0</v>
      </c>
      <c r="S216" s="244">
        <v>0</v>
      </c>
      <c r="T216" s="245">
        <f>S216*H216</f>
        <v>0</v>
      </c>
      <c r="AR216" s="25" t="s">
        <v>198</v>
      </c>
      <c r="AT216" s="25" t="s">
        <v>185</v>
      </c>
      <c r="AU216" s="25" t="s">
        <v>83</v>
      </c>
      <c r="AY216" s="25" t="s">
        <v>182</v>
      </c>
      <c r="BE216" s="246">
        <f>IF(N216="základní",J216,0)</f>
        <v>0</v>
      </c>
      <c r="BF216" s="246">
        <f>IF(N216="snížená",J216,0)</f>
        <v>0</v>
      </c>
      <c r="BG216" s="246">
        <f>IF(N216="zákl. přenesená",J216,0)</f>
        <v>0</v>
      </c>
      <c r="BH216" s="246">
        <f>IF(N216="sníž. přenesená",J216,0)</f>
        <v>0</v>
      </c>
      <c r="BI216" s="246">
        <f>IF(N216="nulová",J216,0)</f>
        <v>0</v>
      </c>
      <c r="BJ216" s="25" t="s">
        <v>83</v>
      </c>
      <c r="BK216" s="246">
        <f>ROUND(I216*H216,2)</f>
        <v>0</v>
      </c>
      <c r="BL216" s="25" t="s">
        <v>198</v>
      </c>
      <c r="BM216" s="25" t="s">
        <v>1639</v>
      </c>
    </row>
    <row r="217" s="1" customFormat="1" ht="16.5" customHeight="1">
      <c r="B217" s="47"/>
      <c r="C217" s="235" t="s">
        <v>1057</v>
      </c>
      <c r="D217" s="235" t="s">
        <v>185</v>
      </c>
      <c r="E217" s="236" t="s">
        <v>3211</v>
      </c>
      <c r="F217" s="237" t="s">
        <v>3212</v>
      </c>
      <c r="G217" s="238" t="s">
        <v>1210</v>
      </c>
      <c r="H217" s="239">
        <v>1</v>
      </c>
      <c r="I217" s="240"/>
      <c r="J217" s="241">
        <f>ROUND(I217*H217,2)</f>
        <v>0</v>
      </c>
      <c r="K217" s="237" t="s">
        <v>21</v>
      </c>
      <c r="L217" s="73"/>
      <c r="M217" s="242" t="s">
        <v>21</v>
      </c>
      <c r="N217" s="243" t="s">
        <v>46</v>
      </c>
      <c r="O217" s="48"/>
      <c r="P217" s="244">
        <f>O217*H217</f>
        <v>0</v>
      </c>
      <c r="Q217" s="244">
        <v>0</v>
      </c>
      <c r="R217" s="244">
        <f>Q217*H217</f>
        <v>0</v>
      </c>
      <c r="S217" s="244">
        <v>0</v>
      </c>
      <c r="T217" s="245">
        <f>S217*H217</f>
        <v>0</v>
      </c>
      <c r="AR217" s="25" t="s">
        <v>198</v>
      </c>
      <c r="AT217" s="25" t="s">
        <v>185</v>
      </c>
      <c r="AU217" s="25" t="s">
        <v>83</v>
      </c>
      <c r="AY217" s="25" t="s">
        <v>182</v>
      </c>
      <c r="BE217" s="246">
        <f>IF(N217="základní",J217,0)</f>
        <v>0</v>
      </c>
      <c r="BF217" s="246">
        <f>IF(N217="snížená",J217,0)</f>
        <v>0</v>
      </c>
      <c r="BG217" s="246">
        <f>IF(N217="zákl. přenesená",J217,0)</f>
        <v>0</v>
      </c>
      <c r="BH217" s="246">
        <f>IF(N217="sníž. přenesená",J217,0)</f>
        <v>0</v>
      </c>
      <c r="BI217" s="246">
        <f>IF(N217="nulová",J217,0)</f>
        <v>0</v>
      </c>
      <c r="BJ217" s="25" t="s">
        <v>83</v>
      </c>
      <c r="BK217" s="246">
        <f>ROUND(I217*H217,2)</f>
        <v>0</v>
      </c>
      <c r="BL217" s="25" t="s">
        <v>198</v>
      </c>
      <c r="BM217" s="25" t="s">
        <v>1647</v>
      </c>
    </row>
    <row r="218" s="1" customFormat="1" ht="16.5" customHeight="1">
      <c r="B218" s="47"/>
      <c r="C218" s="235" t="s">
        <v>1061</v>
      </c>
      <c r="D218" s="235" t="s">
        <v>185</v>
      </c>
      <c r="E218" s="236" t="s">
        <v>3213</v>
      </c>
      <c r="F218" s="237" t="s">
        <v>3214</v>
      </c>
      <c r="G218" s="238" t="s">
        <v>1210</v>
      </c>
      <c r="H218" s="239">
        <v>1</v>
      </c>
      <c r="I218" s="240"/>
      <c r="J218" s="241">
        <f>ROUND(I218*H218,2)</f>
        <v>0</v>
      </c>
      <c r="K218" s="237" t="s">
        <v>21</v>
      </c>
      <c r="L218" s="73"/>
      <c r="M218" s="242" t="s">
        <v>21</v>
      </c>
      <c r="N218" s="243" t="s">
        <v>46</v>
      </c>
      <c r="O218" s="48"/>
      <c r="P218" s="244">
        <f>O218*H218</f>
        <v>0</v>
      </c>
      <c r="Q218" s="244">
        <v>0</v>
      </c>
      <c r="R218" s="244">
        <f>Q218*H218</f>
        <v>0</v>
      </c>
      <c r="S218" s="244">
        <v>0</v>
      </c>
      <c r="T218" s="245">
        <f>S218*H218</f>
        <v>0</v>
      </c>
      <c r="AR218" s="25" t="s">
        <v>198</v>
      </c>
      <c r="AT218" s="25" t="s">
        <v>185</v>
      </c>
      <c r="AU218" s="25" t="s">
        <v>83</v>
      </c>
      <c r="AY218" s="25" t="s">
        <v>182</v>
      </c>
      <c r="BE218" s="246">
        <f>IF(N218="základní",J218,0)</f>
        <v>0</v>
      </c>
      <c r="BF218" s="246">
        <f>IF(N218="snížená",J218,0)</f>
        <v>0</v>
      </c>
      <c r="BG218" s="246">
        <f>IF(N218="zákl. přenesená",J218,0)</f>
        <v>0</v>
      </c>
      <c r="BH218" s="246">
        <f>IF(N218="sníž. přenesená",J218,0)</f>
        <v>0</v>
      </c>
      <c r="BI218" s="246">
        <f>IF(N218="nulová",J218,0)</f>
        <v>0</v>
      </c>
      <c r="BJ218" s="25" t="s">
        <v>83</v>
      </c>
      <c r="BK218" s="246">
        <f>ROUND(I218*H218,2)</f>
        <v>0</v>
      </c>
      <c r="BL218" s="25" t="s">
        <v>198</v>
      </c>
      <c r="BM218" s="25" t="s">
        <v>1655</v>
      </c>
    </row>
    <row r="219" s="1" customFormat="1" ht="16.5" customHeight="1">
      <c r="B219" s="47"/>
      <c r="C219" s="235" t="s">
        <v>1065</v>
      </c>
      <c r="D219" s="235" t="s">
        <v>185</v>
      </c>
      <c r="E219" s="236" t="s">
        <v>3215</v>
      </c>
      <c r="F219" s="237" t="s">
        <v>3216</v>
      </c>
      <c r="G219" s="238" t="s">
        <v>1210</v>
      </c>
      <c r="H219" s="239">
        <v>4</v>
      </c>
      <c r="I219" s="240"/>
      <c r="J219" s="241">
        <f>ROUND(I219*H219,2)</f>
        <v>0</v>
      </c>
      <c r="K219" s="237" t="s">
        <v>21</v>
      </c>
      <c r="L219" s="73"/>
      <c r="M219" s="242" t="s">
        <v>21</v>
      </c>
      <c r="N219" s="243" t="s">
        <v>46</v>
      </c>
      <c r="O219" s="48"/>
      <c r="P219" s="244">
        <f>O219*H219</f>
        <v>0</v>
      </c>
      <c r="Q219" s="244">
        <v>0</v>
      </c>
      <c r="R219" s="244">
        <f>Q219*H219</f>
        <v>0</v>
      </c>
      <c r="S219" s="244">
        <v>0</v>
      </c>
      <c r="T219" s="245">
        <f>S219*H219</f>
        <v>0</v>
      </c>
      <c r="AR219" s="25" t="s">
        <v>198</v>
      </c>
      <c r="AT219" s="25" t="s">
        <v>185</v>
      </c>
      <c r="AU219" s="25" t="s">
        <v>83</v>
      </c>
      <c r="AY219" s="25" t="s">
        <v>182</v>
      </c>
      <c r="BE219" s="246">
        <f>IF(N219="základní",J219,0)</f>
        <v>0</v>
      </c>
      <c r="BF219" s="246">
        <f>IF(N219="snížená",J219,0)</f>
        <v>0</v>
      </c>
      <c r="BG219" s="246">
        <f>IF(N219="zákl. přenesená",J219,0)</f>
        <v>0</v>
      </c>
      <c r="BH219" s="246">
        <f>IF(N219="sníž. přenesená",J219,0)</f>
        <v>0</v>
      </c>
      <c r="BI219" s="246">
        <f>IF(N219="nulová",J219,0)</f>
        <v>0</v>
      </c>
      <c r="BJ219" s="25" t="s">
        <v>83</v>
      </c>
      <c r="BK219" s="246">
        <f>ROUND(I219*H219,2)</f>
        <v>0</v>
      </c>
      <c r="BL219" s="25" t="s">
        <v>198</v>
      </c>
      <c r="BM219" s="25" t="s">
        <v>1663</v>
      </c>
    </row>
    <row r="220" s="1" customFormat="1" ht="16.5" customHeight="1">
      <c r="B220" s="47"/>
      <c r="C220" s="235" t="s">
        <v>1069</v>
      </c>
      <c r="D220" s="235" t="s">
        <v>185</v>
      </c>
      <c r="E220" s="236" t="s">
        <v>3217</v>
      </c>
      <c r="F220" s="237" t="s">
        <v>3218</v>
      </c>
      <c r="G220" s="238" t="s">
        <v>1210</v>
      </c>
      <c r="H220" s="239">
        <v>6</v>
      </c>
      <c r="I220" s="240"/>
      <c r="J220" s="241">
        <f>ROUND(I220*H220,2)</f>
        <v>0</v>
      </c>
      <c r="K220" s="237" t="s">
        <v>21</v>
      </c>
      <c r="L220" s="73"/>
      <c r="M220" s="242" t="s">
        <v>21</v>
      </c>
      <c r="N220" s="243" t="s">
        <v>46</v>
      </c>
      <c r="O220" s="48"/>
      <c r="P220" s="244">
        <f>O220*H220</f>
        <v>0</v>
      </c>
      <c r="Q220" s="244">
        <v>0</v>
      </c>
      <c r="R220" s="244">
        <f>Q220*H220</f>
        <v>0</v>
      </c>
      <c r="S220" s="244">
        <v>0</v>
      </c>
      <c r="T220" s="245">
        <f>S220*H220</f>
        <v>0</v>
      </c>
      <c r="AR220" s="25" t="s">
        <v>198</v>
      </c>
      <c r="AT220" s="25" t="s">
        <v>185</v>
      </c>
      <c r="AU220" s="25" t="s">
        <v>83</v>
      </c>
      <c r="AY220" s="25" t="s">
        <v>182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5" t="s">
        <v>83</v>
      </c>
      <c r="BK220" s="246">
        <f>ROUND(I220*H220,2)</f>
        <v>0</v>
      </c>
      <c r="BL220" s="25" t="s">
        <v>198</v>
      </c>
      <c r="BM220" s="25" t="s">
        <v>1671</v>
      </c>
    </row>
    <row r="221" s="1" customFormat="1" ht="25.5" customHeight="1">
      <c r="B221" s="47"/>
      <c r="C221" s="235" t="s">
        <v>1074</v>
      </c>
      <c r="D221" s="235" t="s">
        <v>185</v>
      </c>
      <c r="E221" s="236" t="s">
        <v>3219</v>
      </c>
      <c r="F221" s="237" t="s">
        <v>3220</v>
      </c>
      <c r="G221" s="238" t="s">
        <v>1210</v>
      </c>
      <c r="H221" s="239">
        <v>16</v>
      </c>
      <c r="I221" s="240"/>
      <c r="J221" s="241">
        <f>ROUND(I221*H221,2)</f>
        <v>0</v>
      </c>
      <c r="K221" s="237" t="s">
        <v>21</v>
      </c>
      <c r="L221" s="73"/>
      <c r="M221" s="242" t="s">
        <v>21</v>
      </c>
      <c r="N221" s="243" t="s">
        <v>46</v>
      </c>
      <c r="O221" s="48"/>
      <c r="P221" s="244">
        <f>O221*H221</f>
        <v>0</v>
      </c>
      <c r="Q221" s="244">
        <v>0</v>
      </c>
      <c r="R221" s="244">
        <f>Q221*H221</f>
        <v>0</v>
      </c>
      <c r="S221" s="244">
        <v>0</v>
      </c>
      <c r="T221" s="245">
        <f>S221*H221</f>
        <v>0</v>
      </c>
      <c r="AR221" s="25" t="s">
        <v>198</v>
      </c>
      <c r="AT221" s="25" t="s">
        <v>185</v>
      </c>
      <c r="AU221" s="25" t="s">
        <v>83</v>
      </c>
      <c r="AY221" s="25" t="s">
        <v>182</v>
      </c>
      <c r="BE221" s="246">
        <f>IF(N221="základní",J221,0)</f>
        <v>0</v>
      </c>
      <c r="BF221" s="246">
        <f>IF(N221="snížená",J221,0)</f>
        <v>0</v>
      </c>
      <c r="BG221" s="246">
        <f>IF(N221="zákl. přenesená",J221,0)</f>
        <v>0</v>
      </c>
      <c r="BH221" s="246">
        <f>IF(N221="sníž. přenesená",J221,0)</f>
        <v>0</v>
      </c>
      <c r="BI221" s="246">
        <f>IF(N221="nulová",J221,0)</f>
        <v>0</v>
      </c>
      <c r="BJ221" s="25" t="s">
        <v>83</v>
      </c>
      <c r="BK221" s="246">
        <f>ROUND(I221*H221,2)</f>
        <v>0</v>
      </c>
      <c r="BL221" s="25" t="s">
        <v>198</v>
      </c>
      <c r="BM221" s="25" t="s">
        <v>1679</v>
      </c>
    </row>
    <row r="222" s="1" customFormat="1" ht="16.5" customHeight="1">
      <c r="B222" s="47"/>
      <c r="C222" s="235" t="s">
        <v>1098</v>
      </c>
      <c r="D222" s="235" t="s">
        <v>185</v>
      </c>
      <c r="E222" s="236" t="s">
        <v>3221</v>
      </c>
      <c r="F222" s="237" t="s">
        <v>3222</v>
      </c>
      <c r="G222" s="238" t="s">
        <v>1210</v>
      </c>
      <c r="H222" s="239">
        <v>1</v>
      </c>
      <c r="I222" s="240"/>
      <c r="J222" s="241">
        <f>ROUND(I222*H222,2)</f>
        <v>0</v>
      </c>
      <c r="K222" s="237" t="s">
        <v>21</v>
      </c>
      <c r="L222" s="73"/>
      <c r="M222" s="242" t="s">
        <v>21</v>
      </c>
      <c r="N222" s="243" t="s">
        <v>46</v>
      </c>
      <c r="O222" s="48"/>
      <c r="P222" s="244">
        <f>O222*H222</f>
        <v>0</v>
      </c>
      <c r="Q222" s="244">
        <v>0</v>
      </c>
      <c r="R222" s="244">
        <f>Q222*H222</f>
        <v>0</v>
      </c>
      <c r="S222" s="244">
        <v>0</v>
      </c>
      <c r="T222" s="245">
        <f>S222*H222</f>
        <v>0</v>
      </c>
      <c r="AR222" s="25" t="s">
        <v>198</v>
      </c>
      <c r="AT222" s="25" t="s">
        <v>185</v>
      </c>
      <c r="AU222" s="25" t="s">
        <v>83</v>
      </c>
      <c r="AY222" s="25" t="s">
        <v>182</v>
      </c>
      <c r="BE222" s="246">
        <f>IF(N222="základní",J222,0)</f>
        <v>0</v>
      </c>
      <c r="BF222" s="246">
        <f>IF(N222="snížená",J222,0)</f>
        <v>0</v>
      </c>
      <c r="BG222" s="246">
        <f>IF(N222="zákl. přenesená",J222,0)</f>
        <v>0</v>
      </c>
      <c r="BH222" s="246">
        <f>IF(N222="sníž. přenesená",J222,0)</f>
        <v>0</v>
      </c>
      <c r="BI222" s="246">
        <f>IF(N222="nulová",J222,0)</f>
        <v>0</v>
      </c>
      <c r="BJ222" s="25" t="s">
        <v>83</v>
      </c>
      <c r="BK222" s="246">
        <f>ROUND(I222*H222,2)</f>
        <v>0</v>
      </c>
      <c r="BL222" s="25" t="s">
        <v>198</v>
      </c>
      <c r="BM222" s="25" t="s">
        <v>1687</v>
      </c>
    </row>
    <row r="223" s="1" customFormat="1" ht="16.5" customHeight="1">
      <c r="B223" s="47"/>
      <c r="C223" s="235" t="s">
        <v>1102</v>
      </c>
      <c r="D223" s="235" t="s">
        <v>185</v>
      </c>
      <c r="E223" s="236" t="s">
        <v>3223</v>
      </c>
      <c r="F223" s="237" t="s">
        <v>3224</v>
      </c>
      <c r="G223" s="238" t="s">
        <v>1210</v>
      </c>
      <c r="H223" s="239">
        <v>4</v>
      </c>
      <c r="I223" s="240"/>
      <c r="J223" s="241">
        <f>ROUND(I223*H223,2)</f>
        <v>0</v>
      </c>
      <c r="K223" s="237" t="s">
        <v>21</v>
      </c>
      <c r="L223" s="73"/>
      <c r="M223" s="242" t="s">
        <v>21</v>
      </c>
      <c r="N223" s="243" t="s">
        <v>46</v>
      </c>
      <c r="O223" s="48"/>
      <c r="P223" s="244">
        <f>O223*H223</f>
        <v>0</v>
      </c>
      <c r="Q223" s="244">
        <v>0</v>
      </c>
      <c r="R223" s="244">
        <f>Q223*H223</f>
        <v>0</v>
      </c>
      <c r="S223" s="244">
        <v>0</v>
      </c>
      <c r="T223" s="245">
        <f>S223*H223</f>
        <v>0</v>
      </c>
      <c r="AR223" s="25" t="s">
        <v>198</v>
      </c>
      <c r="AT223" s="25" t="s">
        <v>185</v>
      </c>
      <c r="AU223" s="25" t="s">
        <v>83</v>
      </c>
      <c r="AY223" s="25" t="s">
        <v>182</v>
      </c>
      <c r="BE223" s="246">
        <f>IF(N223="základní",J223,0)</f>
        <v>0</v>
      </c>
      <c r="BF223" s="246">
        <f>IF(N223="snížená",J223,0)</f>
        <v>0</v>
      </c>
      <c r="BG223" s="246">
        <f>IF(N223="zákl. přenesená",J223,0)</f>
        <v>0</v>
      </c>
      <c r="BH223" s="246">
        <f>IF(N223="sníž. přenesená",J223,0)</f>
        <v>0</v>
      </c>
      <c r="BI223" s="246">
        <f>IF(N223="nulová",J223,0)</f>
        <v>0</v>
      </c>
      <c r="BJ223" s="25" t="s">
        <v>83</v>
      </c>
      <c r="BK223" s="246">
        <f>ROUND(I223*H223,2)</f>
        <v>0</v>
      </c>
      <c r="BL223" s="25" t="s">
        <v>198</v>
      </c>
      <c r="BM223" s="25" t="s">
        <v>1695</v>
      </c>
    </row>
    <row r="224" s="1" customFormat="1" ht="16.5" customHeight="1">
      <c r="B224" s="47"/>
      <c r="C224" s="235" t="s">
        <v>1110</v>
      </c>
      <c r="D224" s="235" t="s">
        <v>185</v>
      </c>
      <c r="E224" s="236" t="s">
        <v>3225</v>
      </c>
      <c r="F224" s="237" t="s">
        <v>3226</v>
      </c>
      <c r="G224" s="238" t="s">
        <v>1210</v>
      </c>
      <c r="H224" s="239">
        <v>1</v>
      </c>
      <c r="I224" s="240"/>
      <c r="J224" s="241">
        <f>ROUND(I224*H224,2)</f>
        <v>0</v>
      </c>
      <c r="K224" s="237" t="s">
        <v>21</v>
      </c>
      <c r="L224" s="73"/>
      <c r="M224" s="242" t="s">
        <v>21</v>
      </c>
      <c r="N224" s="243" t="s">
        <v>46</v>
      </c>
      <c r="O224" s="48"/>
      <c r="P224" s="244">
        <f>O224*H224</f>
        <v>0</v>
      </c>
      <c r="Q224" s="244">
        <v>0</v>
      </c>
      <c r="R224" s="244">
        <f>Q224*H224</f>
        <v>0</v>
      </c>
      <c r="S224" s="244">
        <v>0</v>
      </c>
      <c r="T224" s="245">
        <f>S224*H224</f>
        <v>0</v>
      </c>
      <c r="AR224" s="25" t="s">
        <v>198</v>
      </c>
      <c r="AT224" s="25" t="s">
        <v>185</v>
      </c>
      <c r="AU224" s="25" t="s">
        <v>83</v>
      </c>
      <c r="AY224" s="25" t="s">
        <v>182</v>
      </c>
      <c r="BE224" s="246">
        <f>IF(N224="základní",J224,0)</f>
        <v>0</v>
      </c>
      <c r="BF224" s="246">
        <f>IF(N224="snížená",J224,0)</f>
        <v>0</v>
      </c>
      <c r="BG224" s="246">
        <f>IF(N224="zákl. přenesená",J224,0)</f>
        <v>0</v>
      </c>
      <c r="BH224" s="246">
        <f>IF(N224="sníž. přenesená",J224,0)</f>
        <v>0</v>
      </c>
      <c r="BI224" s="246">
        <f>IF(N224="nulová",J224,0)</f>
        <v>0</v>
      </c>
      <c r="BJ224" s="25" t="s">
        <v>83</v>
      </c>
      <c r="BK224" s="246">
        <f>ROUND(I224*H224,2)</f>
        <v>0</v>
      </c>
      <c r="BL224" s="25" t="s">
        <v>198</v>
      </c>
      <c r="BM224" s="25" t="s">
        <v>1703</v>
      </c>
    </row>
    <row r="225" s="1" customFormat="1" ht="16.5" customHeight="1">
      <c r="B225" s="47"/>
      <c r="C225" s="235" t="s">
        <v>1102</v>
      </c>
      <c r="D225" s="235" t="s">
        <v>185</v>
      </c>
      <c r="E225" s="236" t="s">
        <v>3227</v>
      </c>
      <c r="F225" s="237" t="s">
        <v>3199</v>
      </c>
      <c r="G225" s="238" t="s">
        <v>1210</v>
      </c>
      <c r="H225" s="239">
        <v>2</v>
      </c>
      <c r="I225" s="240"/>
      <c r="J225" s="241">
        <f>ROUND(I225*H225,2)</f>
        <v>0</v>
      </c>
      <c r="K225" s="237" t="s">
        <v>21</v>
      </c>
      <c r="L225" s="73"/>
      <c r="M225" s="242" t="s">
        <v>21</v>
      </c>
      <c r="N225" s="243" t="s">
        <v>46</v>
      </c>
      <c r="O225" s="48"/>
      <c r="P225" s="244">
        <f>O225*H225</f>
        <v>0</v>
      </c>
      <c r="Q225" s="244">
        <v>0</v>
      </c>
      <c r="R225" s="244">
        <f>Q225*H225</f>
        <v>0</v>
      </c>
      <c r="S225" s="244">
        <v>0</v>
      </c>
      <c r="T225" s="245">
        <f>S225*H225</f>
        <v>0</v>
      </c>
      <c r="AR225" s="25" t="s">
        <v>198</v>
      </c>
      <c r="AT225" s="25" t="s">
        <v>185</v>
      </c>
      <c r="AU225" s="25" t="s">
        <v>83</v>
      </c>
      <c r="AY225" s="25" t="s">
        <v>182</v>
      </c>
      <c r="BE225" s="246">
        <f>IF(N225="základní",J225,0)</f>
        <v>0</v>
      </c>
      <c r="BF225" s="246">
        <f>IF(N225="snížená",J225,0)</f>
        <v>0</v>
      </c>
      <c r="BG225" s="246">
        <f>IF(N225="zákl. přenesená",J225,0)</f>
        <v>0</v>
      </c>
      <c r="BH225" s="246">
        <f>IF(N225="sníž. přenesená",J225,0)</f>
        <v>0</v>
      </c>
      <c r="BI225" s="246">
        <f>IF(N225="nulová",J225,0)</f>
        <v>0</v>
      </c>
      <c r="BJ225" s="25" t="s">
        <v>83</v>
      </c>
      <c r="BK225" s="246">
        <f>ROUND(I225*H225,2)</f>
        <v>0</v>
      </c>
      <c r="BL225" s="25" t="s">
        <v>198</v>
      </c>
      <c r="BM225" s="25" t="s">
        <v>1711</v>
      </c>
    </row>
    <row r="226" s="1" customFormat="1" ht="16.5" customHeight="1">
      <c r="B226" s="47"/>
      <c r="C226" s="235" t="s">
        <v>1110</v>
      </c>
      <c r="D226" s="235" t="s">
        <v>185</v>
      </c>
      <c r="E226" s="236" t="s">
        <v>3228</v>
      </c>
      <c r="F226" s="237" t="s">
        <v>3201</v>
      </c>
      <c r="G226" s="238" t="s">
        <v>1210</v>
      </c>
      <c r="H226" s="239">
        <v>2</v>
      </c>
      <c r="I226" s="240"/>
      <c r="J226" s="241">
        <f>ROUND(I226*H226,2)</f>
        <v>0</v>
      </c>
      <c r="K226" s="237" t="s">
        <v>21</v>
      </c>
      <c r="L226" s="73"/>
      <c r="M226" s="242" t="s">
        <v>21</v>
      </c>
      <c r="N226" s="243" t="s">
        <v>46</v>
      </c>
      <c r="O226" s="48"/>
      <c r="P226" s="244">
        <f>O226*H226</f>
        <v>0</v>
      </c>
      <c r="Q226" s="244">
        <v>0</v>
      </c>
      <c r="R226" s="244">
        <f>Q226*H226</f>
        <v>0</v>
      </c>
      <c r="S226" s="244">
        <v>0</v>
      </c>
      <c r="T226" s="245">
        <f>S226*H226</f>
        <v>0</v>
      </c>
      <c r="AR226" s="25" t="s">
        <v>198</v>
      </c>
      <c r="AT226" s="25" t="s">
        <v>185</v>
      </c>
      <c r="AU226" s="25" t="s">
        <v>83</v>
      </c>
      <c r="AY226" s="25" t="s">
        <v>182</v>
      </c>
      <c r="BE226" s="246">
        <f>IF(N226="základní",J226,0)</f>
        <v>0</v>
      </c>
      <c r="BF226" s="246">
        <f>IF(N226="snížená",J226,0)</f>
        <v>0</v>
      </c>
      <c r="BG226" s="246">
        <f>IF(N226="zákl. přenesená",J226,0)</f>
        <v>0</v>
      </c>
      <c r="BH226" s="246">
        <f>IF(N226="sníž. přenesená",J226,0)</f>
        <v>0</v>
      </c>
      <c r="BI226" s="246">
        <f>IF(N226="nulová",J226,0)</f>
        <v>0</v>
      </c>
      <c r="BJ226" s="25" t="s">
        <v>83</v>
      </c>
      <c r="BK226" s="246">
        <f>ROUND(I226*H226,2)</f>
        <v>0</v>
      </c>
      <c r="BL226" s="25" t="s">
        <v>198</v>
      </c>
      <c r="BM226" s="25" t="s">
        <v>1721</v>
      </c>
    </row>
    <row r="227" s="1" customFormat="1" ht="16.5" customHeight="1">
      <c r="B227" s="47"/>
      <c r="C227" s="235" t="s">
        <v>1118</v>
      </c>
      <c r="D227" s="235" t="s">
        <v>185</v>
      </c>
      <c r="E227" s="236" t="s">
        <v>3229</v>
      </c>
      <c r="F227" s="237" t="s">
        <v>3203</v>
      </c>
      <c r="G227" s="238" t="s">
        <v>1210</v>
      </c>
      <c r="H227" s="239">
        <v>2</v>
      </c>
      <c r="I227" s="240"/>
      <c r="J227" s="241">
        <f>ROUND(I227*H227,2)</f>
        <v>0</v>
      </c>
      <c r="K227" s="237" t="s">
        <v>21</v>
      </c>
      <c r="L227" s="73"/>
      <c r="M227" s="242" t="s">
        <v>21</v>
      </c>
      <c r="N227" s="243" t="s">
        <v>46</v>
      </c>
      <c r="O227" s="48"/>
      <c r="P227" s="244">
        <f>O227*H227</f>
        <v>0</v>
      </c>
      <c r="Q227" s="244">
        <v>0</v>
      </c>
      <c r="R227" s="244">
        <f>Q227*H227</f>
        <v>0</v>
      </c>
      <c r="S227" s="244">
        <v>0</v>
      </c>
      <c r="T227" s="245">
        <f>S227*H227</f>
        <v>0</v>
      </c>
      <c r="AR227" s="25" t="s">
        <v>198</v>
      </c>
      <c r="AT227" s="25" t="s">
        <v>185</v>
      </c>
      <c r="AU227" s="25" t="s">
        <v>83</v>
      </c>
      <c r="AY227" s="25" t="s">
        <v>182</v>
      </c>
      <c r="BE227" s="246">
        <f>IF(N227="základní",J227,0)</f>
        <v>0</v>
      </c>
      <c r="BF227" s="246">
        <f>IF(N227="snížená",J227,0)</f>
        <v>0</v>
      </c>
      <c r="BG227" s="246">
        <f>IF(N227="zákl. přenesená",J227,0)</f>
        <v>0</v>
      </c>
      <c r="BH227" s="246">
        <f>IF(N227="sníž. přenesená",J227,0)</f>
        <v>0</v>
      </c>
      <c r="BI227" s="246">
        <f>IF(N227="nulová",J227,0)</f>
        <v>0</v>
      </c>
      <c r="BJ227" s="25" t="s">
        <v>83</v>
      </c>
      <c r="BK227" s="246">
        <f>ROUND(I227*H227,2)</f>
        <v>0</v>
      </c>
      <c r="BL227" s="25" t="s">
        <v>198</v>
      </c>
      <c r="BM227" s="25" t="s">
        <v>1732</v>
      </c>
    </row>
    <row r="228" s="1" customFormat="1" ht="16.5" customHeight="1">
      <c r="B228" s="47"/>
      <c r="C228" s="235" t="s">
        <v>1126</v>
      </c>
      <c r="D228" s="235" t="s">
        <v>185</v>
      </c>
      <c r="E228" s="236" t="s">
        <v>3230</v>
      </c>
      <c r="F228" s="237" t="s">
        <v>3205</v>
      </c>
      <c r="G228" s="238" t="s">
        <v>1210</v>
      </c>
      <c r="H228" s="239">
        <v>2</v>
      </c>
      <c r="I228" s="240"/>
      <c r="J228" s="241">
        <f>ROUND(I228*H228,2)</f>
        <v>0</v>
      </c>
      <c r="K228" s="237" t="s">
        <v>21</v>
      </c>
      <c r="L228" s="73"/>
      <c r="M228" s="242" t="s">
        <v>21</v>
      </c>
      <c r="N228" s="243" t="s">
        <v>46</v>
      </c>
      <c r="O228" s="48"/>
      <c r="P228" s="244">
        <f>O228*H228</f>
        <v>0</v>
      </c>
      <c r="Q228" s="244">
        <v>0</v>
      </c>
      <c r="R228" s="244">
        <f>Q228*H228</f>
        <v>0</v>
      </c>
      <c r="S228" s="244">
        <v>0</v>
      </c>
      <c r="T228" s="245">
        <f>S228*H228</f>
        <v>0</v>
      </c>
      <c r="AR228" s="25" t="s">
        <v>198</v>
      </c>
      <c r="AT228" s="25" t="s">
        <v>185</v>
      </c>
      <c r="AU228" s="25" t="s">
        <v>83</v>
      </c>
      <c r="AY228" s="25" t="s">
        <v>182</v>
      </c>
      <c r="BE228" s="246">
        <f>IF(N228="základní",J228,0)</f>
        <v>0</v>
      </c>
      <c r="BF228" s="246">
        <f>IF(N228="snížená",J228,0)</f>
        <v>0</v>
      </c>
      <c r="BG228" s="246">
        <f>IF(N228="zákl. přenesená",J228,0)</f>
        <v>0</v>
      </c>
      <c r="BH228" s="246">
        <f>IF(N228="sníž. přenesená",J228,0)</f>
        <v>0</v>
      </c>
      <c r="BI228" s="246">
        <f>IF(N228="nulová",J228,0)</f>
        <v>0</v>
      </c>
      <c r="BJ228" s="25" t="s">
        <v>83</v>
      </c>
      <c r="BK228" s="246">
        <f>ROUND(I228*H228,2)</f>
        <v>0</v>
      </c>
      <c r="BL228" s="25" t="s">
        <v>198</v>
      </c>
      <c r="BM228" s="25" t="s">
        <v>1744</v>
      </c>
    </row>
    <row r="229" s="1" customFormat="1" ht="25.5" customHeight="1">
      <c r="B229" s="47"/>
      <c r="C229" s="235" t="s">
        <v>1130</v>
      </c>
      <c r="D229" s="235" t="s">
        <v>185</v>
      </c>
      <c r="E229" s="236" t="s">
        <v>3231</v>
      </c>
      <c r="F229" s="237" t="s">
        <v>3207</v>
      </c>
      <c r="G229" s="238" t="s">
        <v>1210</v>
      </c>
      <c r="H229" s="239">
        <v>2</v>
      </c>
      <c r="I229" s="240"/>
      <c r="J229" s="241">
        <f>ROUND(I229*H229,2)</f>
        <v>0</v>
      </c>
      <c r="K229" s="237" t="s">
        <v>21</v>
      </c>
      <c r="L229" s="73"/>
      <c r="M229" s="242" t="s">
        <v>21</v>
      </c>
      <c r="N229" s="243" t="s">
        <v>46</v>
      </c>
      <c r="O229" s="48"/>
      <c r="P229" s="244">
        <f>O229*H229</f>
        <v>0</v>
      </c>
      <c r="Q229" s="244">
        <v>0</v>
      </c>
      <c r="R229" s="244">
        <f>Q229*H229</f>
        <v>0</v>
      </c>
      <c r="S229" s="244">
        <v>0</v>
      </c>
      <c r="T229" s="245">
        <f>S229*H229</f>
        <v>0</v>
      </c>
      <c r="AR229" s="25" t="s">
        <v>198</v>
      </c>
      <c r="AT229" s="25" t="s">
        <v>185</v>
      </c>
      <c r="AU229" s="25" t="s">
        <v>83</v>
      </c>
      <c r="AY229" s="25" t="s">
        <v>182</v>
      </c>
      <c r="BE229" s="246">
        <f>IF(N229="základní",J229,0)</f>
        <v>0</v>
      </c>
      <c r="BF229" s="246">
        <f>IF(N229="snížená",J229,0)</f>
        <v>0</v>
      </c>
      <c r="BG229" s="246">
        <f>IF(N229="zákl. přenesená",J229,0)</f>
        <v>0</v>
      </c>
      <c r="BH229" s="246">
        <f>IF(N229="sníž. přenesená",J229,0)</f>
        <v>0</v>
      </c>
      <c r="BI229" s="246">
        <f>IF(N229="nulová",J229,0)</f>
        <v>0</v>
      </c>
      <c r="BJ229" s="25" t="s">
        <v>83</v>
      </c>
      <c r="BK229" s="246">
        <f>ROUND(I229*H229,2)</f>
        <v>0</v>
      </c>
      <c r="BL229" s="25" t="s">
        <v>198</v>
      </c>
      <c r="BM229" s="25" t="s">
        <v>1754</v>
      </c>
    </row>
    <row r="230" s="11" customFormat="1" ht="37.44" customHeight="1">
      <c r="B230" s="219"/>
      <c r="C230" s="220"/>
      <c r="D230" s="221" t="s">
        <v>74</v>
      </c>
      <c r="E230" s="222" t="s">
        <v>215</v>
      </c>
      <c r="F230" s="222" t="s">
        <v>3232</v>
      </c>
      <c r="G230" s="220"/>
      <c r="H230" s="220"/>
      <c r="I230" s="223"/>
      <c r="J230" s="224">
        <f>BK230</f>
        <v>0</v>
      </c>
      <c r="K230" s="220"/>
      <c r="L230" s="225"/>
      <c r="M230" s="226"/>
      <c r="N230" s="227"/>
      <c r="O230" s="227"/>
      <c r="P230" s="228">
        <f>SUM(P231:P238)</f>
        <v>0</v>
      </c>
      <c r="Q230" s="227"/>
      <c r="R230" s="228">
        <f>SUM(R231:R238)</f>
        <v>0</v>
      </c>
      <c r="S230" s="227"/>
      <c r="T230" s="229">
        <f>SUM(T231:T238)</f>
        <v>0</v>
      </c>
      <c r="AR230" s="230" t="s">
        <v>83</v>
      </c>
      <c r="AT230" s="231" t="s">
        <v>74</v>
      </c>
      <c r="AU230" s="231" t="s">
        <v>75</v>
      </c>
      <c r="AY230" s="230" t="s">
        <v>182</v>
      </c>
      <c r="BK230" s="232">
        <f>SUM(BK231:BK238)</f>
        <v>0</v>
      </c>
    </row>
    <row r="231" s="1" customFormat="1" ht="16.5" customHeight="1">
      <c r="B231" s="47"/>
      <c r="C231" s="235" t="s">
        <v>1138</v>
      </c>
      <c r="D231" s="235" t="s">
        <v>185</v>
      </c>
      <c r="E231" s="236" t="s">
        <v>3233</v>
      </c>
      <c r="F231" s="237" t="s">
        <v>3234</v>
      </c>
      <c r="G231" s="238" t="s">
        <v>613</v>
      </c>
      <c r="H231" s="239">
        <v>230</v>
      </c>
      <c r="I231" s="240"/>
      <c r="J231" s="241">
        <f>ROUND(I231*H231,2)</f>
        <v>0</v>
      </c>
      <c r="K231" s="237" t="s">
        <v>21</v>
      </c>
      <c r="L231" s="73"/>
      <c r="M231" s="242" t="s">
        <v>21</v>
      </c>
      <c r="N231" s="243" t="s">
        <v>46</v>
      </c>
      <c r="O231" s="48"/>
      <c r="P231" s="244">
        <f>O231*H231</f>
        <v>0</v>
      </c>
      <c r="Q231" s="244">
        <v>0</v>
      </c>
      <c r="R231" s="244">
        <f>Q231*H231</f>
        <v>0</v>
      </c>
      <c r="S231" s="244">
        <v>0</v>
      </c>
      <c r="T231" s="245">
        <f>S231*H231</f>
        <v>0</v>
      </c>
      <c r="AR231" s="25" t="s">
        <v>198</v>
      </c>
      <c r="AT231" s="25" t="s">
        <v>185</v>
      </c>
      <c r="AU231" s="25" t="s">
        <v>83</v>
      </c>
      <c r="AY231" s="25" t="s">
        <v>182</v>
      </c>
      <c r="BE231" s="246">
        <f>IF(N231="základní",J231,0)</f>
        <v>0</v>
      </c>
      <c r="BF231" s="246">
        <f>IF(N231="snížená",J231,0)</f>
        <v>0</v>
      </c>
      <c r="BG231" s="246">
        <f>IF(N231="zákl. přenesená",J231,0)</f>
        <v>0</v>
      </c>
      <c r="BH231" s="246">
        <f>IF(N231="sníž. přenesená",J231,0)</f>
        <v>0</v>
      </c>
      <c r="BI231" s="246">
        <f>IF(N231="nulová",J231,0)</f>
        <v>0</v>
      </c>
      <c r="BJ231" s="25" t="s">
        <v>83</v>
      </c>
      <c r="BK231" s="246">
        <f>ROUND(I231*H231,2)</f>
        <v>0</v>
      </c>
      <c r="BL231" s="25" t="s">
        <v>198</v>
      </c>
      <c r="BM231" s="25" t="s">
        <v>1763</v>
      </c>
    </row>
    <row r="232" s="1" customFormat="1" ht="16.5" customHeight="1">
      <c r="B232" s="47"/>
      <c r="C232" s="235" t="s">
        <v>1144</v>
      </c>
      <c r="D232" s="235" t="s">
        <v>185</v>
      </c>
      <c r="E232" s="236" t="s">
        <v>3235</v>
      </c>
      <c r="F232" s="237" t="s">
        <v>3236</v>
      </c>
      <c r="G232" s="238" t="s">
        <v>613</v>
      </c>
      <c r="H232" s="239">
        <v>260</v>
      </c>
      <c r="I232" s="240"/>
      <c r="J232" s="241">
        <f>ROUND(I232*H232,2)</f>
        <v>0</v>
      </c>
      <c r="K232" s="237" t="s">
        <v>21</v>
      </c>
      <c r="L232" s="73"/>
      <c r="M232" s="242" t="s">
        <v>21</v>
      </c>
      <c r="N232" s="243" t="s">
        <v>46</v>
      </c>
      <c r="O232" s="48"/>
      <c r="P232" s="244">
        <f>O232*H232</f>
        <v>0</v>
      </c>
      <c r="Q232" s="244">
        <v>0</v>
      </c>
      <c r="R232" s="244">
        <f>Q232*H232</f>
        <v>0</v>
      </c>
      <c r="S232" s="244">
        <v>0</v>
      </c>
      <c r="T232" s="245">
        <f>S232*H232</f>
        <v>0</v>
      </c>
      <c r="AR232" s="25" t="s">
        <v>198</v>
      </c>
      <c r="AT232" s="25" t="s">
        <v>185</v>
      </c>
      <c r="AU232" s="25" t="s">
        <v>83</v>
      </c>
      <c r="AY232" s="25" t="s">
        <v>182</v>
      </c>
      <c r="BE232" s="246">
        <f>IF(N232="základní",J232,0)</f>
        <v>0</v>
      </c>
      <c r="BF232" s="246">
        <f>IF(N232="snížená",J232,0)</f>
        <v>0</v>
      </c>
      <c r="BG232" s="246">
        <f>IF(N232="zákl. přenesená",J232,0)</f>
        <v>0</v>
      </c>
      <c r="BH232" s="246">
        <f>IF(N232="sníž. přenesená",J232,0)</f>
        <v>0</v>
      </c>
      <c r="BI232" s="246">
        <f>IF(N232="nulová",J232,0)</f>
        <v>0</v>
      </c>
      <c r="BJ232" s="25" t="s">
        <v>83</v>
      </c>
      <c r="BK232" s="246">
        <f>ROUND(I232*H232,2)</f>
        <v>0</v>
      </c>
      <c r="BL232" s="25" t="s">
        <v>198</v>
      </c>
      <c r="BM232" s="25" t="s">
        <v>1773</v>
      </c>
    </row>
    <row r="233" s="1" customFormat="1" ht="25.5" customHeight="1">
      <c r="B233" s="47"/>
      <c r="C233" s="235" t="s">
        <v>1149</v>
      </c>
      <c r="D233" s="235" t="s">
        <v>185</v>
      </c>
      <c r="E233" s="236" t="s">
        <v>3237</v>
      </c>
      <c r="F233" s="237" t="s">
        <v>3238</v>
      </c>
      <c r="G233" s="238" t="s">
        <v>1210</v>
      </c>
      <c r="H233" s="239">
        <v>5</v>
      </c>
      <c r="I233" s="240"/>
      <c r="J233" s="241">
        <f>ROUND(I233*H233,2)</f>
        <v>0</v>
      </c>
      <c r="K233" s="237" t="s">
        <v>21</v>
      </c>
      <c r="L233" s="73"/>
      <c r="M233" s="242" t="s">
        <v>21</v>
      </c>
      <c r="N233" s="243" t="s">
        <v>46</v>
      </c>
      <c r="O233" s="48"/>
      <c r="P233" s="244">
        <f>O233*H233</f>
        <v>0</v>
      </c>
      <c r="Q233" s="244">
        <v>0</v>
      </c>
      <c r="R233" s="244">
        <f>Q233*H233</f>
        <v>0</v>
      </c>
      <c r="S233" s="244">
        <v>0</v>
      </c>
      <c r="T233" s="245">
        <f>S233*H233</f>
        <v>0</v>
      </c>
      <c r="AR233" s="25" t="s">
        <v>198</v>
      </c>
      <c r="AT233" s="25" t="s">
        <v>185</v>
      </c>
      <c r="AU233" s="25" t="s">
        <v>83</v>
      </c>
      <c r="AY233" s="25" t="s">
        <v>182</v>
      </c>
      <c r="BE233" s="246">
        <f>IF(N233="základní",J233,0)</f>
        <v>0</v>
      </c>
      <c r="BF233" s="246">
        <f>IF(N233="snížená",J233,0)</f>
        <v>0</v>
      </c>
      <c r="BG233" s="246">
        <f>IF(N233="zákl. přenesená",J233,0)</f>
        <v>0</v>
      </c>
      <c r="BH233" s="246">
        <f>IF(N233="sníž. přenesená",J233,0)</f>
        <v>0</v>
      </c>
      <c r="BI233" s="246">
        <f>IF(N233="nulová",J233,0)</f>
        <v>0</v>
      </c>
      <c r="BJ233" s="25" t="s">
        <v>83</v>
      </c>
      <c r="BK233" s="246">
        <f>ROUND(I233*H233,2)</f>
        <v>0</v>
      </c>
      <c r="BL233" s="25" t="s">
        <v>198</v>
      </c>
      <c r="BM233" s="25" t="s">
        <v>1783</v>
      </c>
    </row>
    <row r="234" s="1" customFormat="1" ht="16.5" customHeight="1">
      <c r="B234" s="47"/>
      <c r="C234" s="235" t="s">
        <v>1156</v>
      </c>
      <c r="D234" s="235" t="s">
        <v>185</v>
      </c>
      <c r="E234" s="236" t="s">
        <v>3239</v>
      </c>
      <c r="F234" s="237" t="s">
        <v>3240</v>
      </c>
      <c r="G234" s="238" t="s">
        <v>1210</v>
      </c>
      <c r="H234" s="239">
        <v>4</v>
      </c>
      <c r="I234" s="240"/>
      <c r="J234" s="241">
        <f>ROUND(I234*H234,2)</f>
        <v>0</v>
      </c>
      <c r="K234" s="237" t="s">
        <v>21</v>
      </c>
      <c r="L234" s="73"/>
      <c r="M234" s="242" t="s">
        <v>21</v>
      </c>
      <c r="N234" s="243" t="s">
        <v>46</v>
      </c>
      <c r="O234" s="48"/>
      <c r="P234" s="244">
        <f>O234*H234</f>
        <v>0</v>
      </c>
      <c r="Q234" s="244">
        <v>0</v>
      </c>
      <c r="R234" s="244">
        <f>Q234*H234</f>
        <v>0</v>
      </c>
      <c r="S234" s="244">
        <v>0</v>
      </c>
      <c r="T234" s="245">
        <f>S234*H234</f>
        <v>0</v>
      </c>
      <c r="AR234" s="25" t="s">
        <v>198</v>
      </c>
      <c r="AT234" s="25" t="s">
        <v>185</v>
      </c>
      <c r="AU234" s="25" t="s">
        <v>83</v>
      </c>
      <c r="AY234" s="25" t="s">
        <v>182</v>
      </c>
      <c r="BE234" s="246">
        <f>IF(N234="základní",J234,0)</f>
        <v>0</v>
      </c>
      <c r="BF234" s="246">
        <f>IF(N234="snížená",J234,0)</f>
        <v>0</v>
      </c>
      <c r="BG234" s="246">
        <f>IF(N234="zákl. přenesená",J234,0)</f>
        <v>0</v>
      </c>
      <c r="BH234" s="246">
        <f>IF(N234="sníž. přenesená",J234,0)</f>
        <v>0</v>
      </c>
      <c r="BI234" s="246">
        <f>IF(N234="nulová",J234,0)</f>
        <v>0</v>
      </c>
      <c r="BJ234" s="25" t="s">
        <v>83</v>
      </c>
      <c r="BK234" s="246">
        <f>ROUND(I234*H234,2)</f>
        <v>0</v>
      </c>
      <c r="BL234" s="25" t="s">
        <v>198</v>
      </c>
      <c r="BM234" s="25" t="s">
        <v>1794</v>
      </c>
    </row>
    <row r="235" s="1" customFormat="1" ht="25.5" customHeight="1">
      <c r="B235" s="47"/>
      <c r="C235" s="235" t="s">
        <v>1160</v>
      </c>
      <c r="D235" s="235" t="s">
        <v>185</v>
      </c>
      <c r="E235" s="236" t="s">
        <v>3241</v>
      </c>
      <c r="F235" s="237" t="s">
        <v>3242</v>
      </c>
      <c r="G235" s="238" t="s">
        <v>613</v>
      </c>
      <c r="H235" s="239">
        <v>25</v>
      </c>
      <c r="I235" s="240"/>
      <c r="J235" s="241">
        <f>ROUND(I235*H235,2)</f>
        <v>0</v>
      </c>
      <c r="K235" s="237" t="s">
        <v>21</v>
      </c>
      <c r="L235" s="73"/>
      <c r="M235" s="242" t="s">
        <v>21</v>
      </c>
      <c r="N235" s="243" t="s">
        <v>46</v>
      </c>
      <c r="O235" s="48"/>
      <c r="P235" s="244">
        <f>O235*H235</f>
        <v>0</v>
      </c>
      <c r="Q235" s="244">
        <v>0</v>
      </c>
      <c r="R235" s="244">
        <f>Q235*H235</f>
        <v>0</v>
      </c>
      <c r="S235" s="244">
        <v>0</v>
      </c>
      <c r="T235" s="245">
        <f>S235*H235</f>
        <v>0</v>
      </c>
      <c r="AR235" s="25" t="s">
        <v>198</v>
      </c>
      <c r="AT235" s="25" t="s">
        <v>185</v>
      </c>
      <c r="AU235" s="25" t="s">
        <v>83</v>
      </c>
      <c r="AY235" s="25" t="s">
        <v>182</v>
      </c>
      <c r="BE235" s="246">
        <f>IF(N235="základní",J235,0)</f>
        <v>0</v>
      </c>
      <c r="BF235" s="246">
        <f>IF(N235="snížená",J235,0)</f>
        <v>0</v>
      </c>
      <c r="BG235" s="246">
        <f>IF(N235="zákl. přenesená",J235,0)</f>
        <v>0</v>
      </c>
      <c r="BH235" s="246">
        <f>IF(N235="sníž. přenesená",J235,0)</f>
        <v>0</v>
      </c>
      <c r="BI235" s="246">
        <f>IF(N235="nulová",J235,0)</f>
        <v>0</v>
      </c>
      <c r="BJ235" s="25" t="s">
        <v>83</v>
      </c>
      <c r="BK235" s="246">
        <f>ROUND(I235*H235,2)</f>
        <v>0</v>
      </c>
      <c r="BL235" s="25" t="s">
        <v>198</v>
      </c>
      <c r="BM235" s="25" t="s">
        <v>1812</v>
      </c>
    </row>
    <row r="236" s="1" customFormat="1" ht="25.5" customHeight="1">
      <c r="B236" s="47"/>
      <c r="C236" s="235" t="s">
        <v>1163</v>
      </c>
      <c r="D236" s="235" t="s">
        <v>185</v>
      </c>
      <c r="E236" s="236" t="s">
        <v>3243</v>
      </c>
      <c r="F236" s="237" t="s">
        <v>3244</v>
      </c>
      <c r="G236" s="238" t="s">
        <v>1210</v>
      </c>
      <c r="H236" s="239">
        <v>1</v>
      </c>
      <c r="I236" s="240"/>
      <c r="J236" s="241">
        <f>ROUND(I236*H236,2)</f>
        <v>0</v>
      </c>
      <c r="K236" s="237" t="s">
        <v>21</v>
      </c>
      <c r="L236" s="73"/>
      <c r="M236" s="242" t="s">
        <v>21</v>
      </c>
      <c r="N236" s="243" t="s">
        <v>46</v>
      </c>
      <c r="O236" s="48"/>
      <c r="P236" s="244">
        <f>O236*H236</f>
        <v>0</v>
      </c>
      <c r="Q236" s="244">
        <v>0</v>
      </c>
      <c r="R236" s="244">
        <f>Q236*H236</f>
        <v>0</v>
      </c>
      <c r="S236" s="244">
        <v>0</v>
      </c>
      <c r="T236" s="245">
        <f>S236*H236</f>
        <v>0</v>
      </c>
      <c r="AR236" s="25" t="s">
        <v>198</v>
      </c>
      <c r="AT236" s="25" t="s">
        <v>185</v>
      </c>
      <c r="AU236" s="25" t="s">
        <v>83</v>
      </c>
      <c r="AY236" s="25" t="s">
        <v>182</v>
      </c>
      <c r="BE236" s="246">
        <f>IF(N236="základní",J236,0)</f>
        <v>0</v>
      </c>
      <c r="BF236" s="246">
        <f>IF(N236="snížená",J236,0)</f>
        <v>0</v>
      </c>
      <c r="BG236" s="246">
        <f>IF(N236="zákl. přenesená",J236,0)</f>
        <v>0</v>
      </c>
      <c r="BH236" s="246">
        <f>IF(N236="sníž. přenesená",J236,0)</f>
        <v>0</v>
      </c>
      <c r="BI236" s="246">
        <f>IF(N236="nulová",J236,0)</f>
        <v>0</v>
      </c>
      <c r="BJ236" s="25" t="s">
        <v>83</v>
      </c>
      <c r="BK236" s="246">
        <f>ROUND(I236*H236,2)</f>
        <v>0</v>
      </c>
      <c r="BL236" s="25" t="s">
        <v>198</v>
      </c>
      <c r="BM236" s="25" t="s">
        <v>1820</v>
      </c>
    </row>
    <row r="237" s="1" customFormat="1" ht="25.5" customHeight="1">
      <c r="B237" s="47"/>
      <c r="C237" s="235" t="s">
        <v>1169</v>
      </c>
      <c r="D237" s="235" t="s">
        <v>185</v>
      </c>
      <c r="E237" s="236" t="s">
        <v>3245</v>
      </c>
      <c r="F237" s="237" t="s">
        <v>3246</v>
      </c>
      <c r="G237" s="238" t="s">
        <v>613</v>
      </c>
      <c r="H237" s="239">
        <v>490</v>
      </c>
      <c r="I237" s="240"/>
      <c r="J237" s="241">
        <f>ROUND(I237*H237,2)</f>
        <v>0</v>
      </c>
      <c r="K237" s="237" t="s">
        <v>21</v>
      </c>
      <c r="L237" s="73"/>
      <c r="M237" s="242" t="s">
        <v>21</v>
      </c>
      <c r="N237" s="243" t="s">
        <v>46</v>
      </c>
      <c r="O237" s="48"/>
      <c r="P237" s="244">
        <f>O237*H237</f>
        <v>0</v>
      </c>
      <c r="Q237" s="244">
        <v>0</v>
      </c>
      <c r="R237" s="244">
        <f>Q237*H237</f>
        <v>0</v>
      </c>
      <c r="S237" s="244">
        <v>0</v>
      </c>
      <c r="T237" s="245">
        <f>S237*H237</f>
        <v>0</v>
      </c>
      <c r="AR237" s="25" t="s">
        <v>198</v>
      </c>
      <c r="AT237" s="25" t="s">
        <v>185</v>
      </c>
      <c r="AU237" s="25" t="s">
        <v>83</v>
      </c>
      <c r="AY237" s="25" t="s">
        <v>182</v>
      </c>
      <c r="BE237" s="246">
        <f>IF(N237="základní",J237,0)</f>
        <v>0</v>
      </c>
      <c r="BF237" s="246">
        <f>IF(N237="snížená",J237,0)</f>
        <v>0</v>
      </c>
      <c r="BG237" s="246">
        <f>IF(N237="zákl. přenesená",J237,0)</f>
        <v>0</v>
      </c>
      <c r="BH237" s="246">
        <f>IF(N237="sníž. přenesená",J237,0)</f>
        <v>0</v>
      </c>
      <c r="BI237" s="246">
        <f>IF(N237="nulová",J237,0)</f>
        <v>0</v>
      </c>
      <c r="BJ237" s="25" t="s">
        <v>83</v>
      </c>
      <c r="BK237" s="246">
        <f>ROUND(I237*H237,2)</f>
        <v>0</v>
      </c>
      <c r="BL237" s="25" t="s">
        <v>198</v>
      </c>
      <c r="BM237" s="25" t="s">
        <v>1840</v>
      </c>
    </row>
    <row r="238" s="1" customFormat="1" ht="16.5" customHeight="1">
      <c r="B238" s="47"/>
      <c r="C238" s="235" t="s">
        <v>1175</v>
      </c>
      <c r="D238" s="235" t="s">
        <v>185</v>
      </c>
      <c r="E238" s="236" t="s">
        <v>3247</v>
      </c>
      <c r="F238" s="237" t="s">
        <v>3248</v>
      </c>
      <c r="G238" s="238" t="s">
        <v>1210</v>
      </c>
      <c r="H238" s="239">
        <v>1</v>
      </c>
      <c r="I238" s="240"/>
      <c r="J238" s="241">
        <f>ROUND(I238*H238,2)</f>
        <v>0</v>
      </c>
      <c r="K238" s="237" t="s">
        <v>21</v>
      </c>
      <c r="L238" s="73"/>
      <c r="M238" s="242" t="s">
        <v>21</v>
      </c>
      <c r="N238" s="243" t="s">
        <v>46</v>
      </c>
      <c r="O238" s="48"/>
      <c r="P238" s="244">
        <f>O238*H238</f>
        <v>0</v>
      </c>
      <c r="Q238" s="244">
        <v>0</v>
      </c>
      <c r="R238" s="244">
        <f>Q238*H238</f>
        <v>0</v>
      </c>
      <c r="S238" s="244">
        <v>0</v>
      </c>
      <c r="T238" s="245">
        <f>S238*H238</f>
        <v>0</v>
      </c>
      <c r="AR238" s="25" t="s">
        <v>198</v>
      </c>
      <c r="AT238" s="25" t="s">
        <v>185</v>
      </c>
      <c r="AU238" s="25" t="s">
        <v>83</v>
      </c>
      <c r="AY238" s="25" t="s">
        <v>182</v>
      </c>
      <c r="BE238" s="246">
        <f>IF(N238="základní",J238,0)</f>
        <v>0</v>
      </c>
      <c r="BF238" s="246">
        <f>IF(N238="snížená",J238,0)</f>
        <v>0</v>
      </c>
      <c r="BG238" s="246">
        <f>IF(N238="zákl. přenesená",J238,0)</f>
        <v>0</v>
      </c>
      <c r="BH238" s="246">
        <f>IF(N238="sníž. přenesená",J238,0)</f>
        <v>0</v>
      </c>
      <c r="BI238" s="246">
        <f>IF(N238="nulová",J238,0)</f>
        <v>0</v>
      </c>
      <c r="BJ238" s="25" t="s">
        <v>83</v>
      </c>
      <c r="BK238" s="246">
        <f>ROUND(I238*H238,2)</f>
        <v>0</v>
      </c>
      <c r="BL238" s="25" t="s">
        <v>198</v>
      </c>
      <c r="BM238" s="25" t="s">
        <v>1849</v>
      </c>
    </row>
    <row r="239" s="11" customFormat="1" ht="37.44" customHeight="1">
      <c r="B239" s="219"/>
      <c r="C239" s="220"/>
      <c r="D239" s="221" t="s">
        <v>74</v>
      </c>
      <c r="E239" s="222" t="s">
        <v>219</v>
      </c>
      <c r="F239" s="222" t="s">
        <v>3249</v>
      </c>
      <c r="G239" s="220"/>
      <c r="H239" s="220"/>
      <c r="I239" s="223"/>
      <c r="J239" s="224">
        <f>BK239</f>
        <v>0</v>
      </c>
      <c r="K239" s="220"/>
      <c r="L239" s="225"/>
      <c r="M239" s="226"/>
      <c r="N239" s="227"/>
      <c r="O239" s="227"/>
      <c r="P239" s="228">
        <f>SUM(P240:P247)</f>
        <v>0</v>
      </c>
      <c r="Q239" s="227"/>
      <c r="R239" s="228">
        <f>SUM(R240:R247)</f>
        <v>0</v>
      </c>
      <c r="S239" s="227"/>
      <c r="T239" s="229">
        <f>SUM(T240:T247)</f>
        <v>0</v>
      </c>
      <c r="AR239" s="230" t="s">
        <v>83</v>
      </c>
      <c r="AT239" s="231" t="s">
        <v>74</v>
      </c>
      <c r="AU239" s="231" t="s">
        <v>75</v>
      </c>
      <c r="AY239" s="230" t="s">
        <v>182</v>
      </c>
      <c r="BK239" s="232">
        <f>SUM(BK240:BK247)</f>
        <v>0</v>
      </c>
    </row>
    <row r="240" s="1" customFormat="1" ht="38.25" customHeight="1">
      <c r="B240" s="47"/>
      <c r="C240" s="235" t="s">
        <v>1179</v>
      </c>
      <c r="D240" s="235" t="s">
        <v>185</v>
      </c>
      <c r="E240" s="236" t="s">
        <v>3250</v>
      </c>
      <c r="F240" s="237" t="s">
        <v>3251</v>
      </c>
      <c r="G240" s="238" t="s">
        <v>1210</v>
      </c>
      <c r="H240" s="239">
        <v>1</v>
      </c>
      <c r="I240" s="240"/>
      <c r="J240" s="241">
        <f>ROUND(I240*H240,2)</f>
        <v>0</v>
      </c>
      <c r="K240" s="237" t="s">
        <v>21</v>
      </c>
      <c r="L240" s="73"/>
      <c r="M240" s="242" t="s">
        <v>21</v>
      </c>
      <c r="N240" s="243" t="s">
        <v>46</v>
      </c>
      <c r="O240" s="48"/>
      <c r="P240" s="244">
        <f>O240*H240</f>
        <v>0</v>
      </c>
      <c r="Q240" s="244">
        <v>0</v>
      </c>
      <c r="R240" s="244">
        <f>Q240*H240</f>
        <v>0</v>
      </c>
      <c r="S240" s="244">
        <v>0</v>
      </c>
      <c r="T240" s="245">
        <f>S240*H240</f>
        <v>0</v>
      </c>
      <c r="AR240" s="25" t="s">
        <v>198</v>
      </c>
      <c r="AT240" s="25" t="s">
        <v>185</v>
      </c>
      <c r="AU240" s="25" t="s">
        <v>83</v>
      </c>
      <c r="AY240" s="25" t="s">
        <v>182</v>
      </c>
      <c r="BE240" s="246">
        <f>IF(N240="základní",J240,0)</f>
        <v>0</v>
      </c>
      <c r="BF240" s="246">
        <f>IF(N240="snížená",J240,0)</f>
        <v>0</v>
      </c>
      <c r="BG240" s="246">
        <f>IF(N240="zákl. přenesená",J240,0)</f>
        <v>0</v>
      </c>
      <c r="BH240" s="246">
        <f>IF(N240="sníž. přenesená",J240,0)</f>
        <v>0</v>
      </c>
      <c r="BI240" s="246">
        <f>IF(N240="nulová",J240,0)</f>
        <v>0</v>
      </c>
      <c r="BJ240" s="25" t="s">
        <v>83</v>
      </c>
      <c r="BK240" s="246">
        <f>ROUND(I240*H240,2)</f>
        <v>0</v>
      </c>
      <c r="BL240" s="25" t="s">
        <v>198</v>
      </c>
      <c r="BM240" s="25" t="s">
        <v>1857</v>
      </c>
    </row>
    <row r="241" s="1" customFormat="1" ht="38.25" customHeight="1">
      <c r="B241" s="47"/>
      <c r="C241" s="235" t="s">
        <v>1187</v>
      </c>
      <c r="D241" s="235" t="s">
        <v>185</v>
      </c>
      <c r="E241" s="236" t="s">
        <v>3252</v>
      </c>
      <c r="F241" s="237" t="s">
        <v>3253</v>
      </c>
      <c r="G241" s="238" t="s">
        <v>2578</v>
      </c>
      <c r="H241" s="239">
        <v>12</v>
      </c>
      <c r="I241" s="240"/>
      <c r="J241" s="241">
        <f>ROUND(I241*H241,2)</f>
        <v>0</v>
      </c>
      <c r="K241" s="237" t="s">
        <v>21</v>
      </c>
      <c r="L241" s="73"/>
      <c r="M241" s="242" t="s">
        <v>21</v>
      </c>
      <c r="N241" s="243" t="s">
        <v>46</v>
      </c>
      <c r="O241" s="48"/>
      <c r="P241" s="244">
        <f>O241*H241</f>
        <v>0</v>
      </c>
      <c r="Q241" s="244">
        <v>0</v>
      </c>
      <c r="R241" s="244">
        <f>Q241*H241</f>
        <v>0</v>
      </c>
      <c r="S241" s="244">
        <v>0</v>
      </c>
      <c r="T241" s="245">
        <f>S241*H241</f>
        <v>0</v>
      </c>
      <c r="AR241" s="25" t="s">
        <v>198</v>
      </c>
      <c r="AT241" s="25" t="s">
        <v>185</v>
      </c>
      <c r="AU241" s="25" t="s">
        <v>83</v>
      </c>
      <c r="AY241" s="25" t="s">
        <v>182</v>
      </c>
      <c r="BE241" s="246">
        <f>IF(N241="základní",J241,0)</f>
        <v>0</v>
      </c>
      <c r="BF241" s="246">
        <f>IF(N241="snížená",J241,0)</f>
        <v>0</v>
      </c>
      <c r="BG241" s="246">
        <f>IF(N241="zákl. přenesená",J241,0)</f>
        <v>0</v>
      </c>
      <c r="BH241" s="246">
        <f>IF(N241="sníž. přenesená",J241,0)</f>
        <v>0</v>
      </c>
      <c r="BI241" s="246">
        <f>IF(N241="nulová",J241,0)</f>
        <v>0</v>
      </c>
      <c r="BJ241" s="25" t="s">
        <v>83</v>
      </c>
      <c r="BK241" s="246">
        <f>ROUND(I241*H241,2)</f>
        <v>0</v>
      </c>
      <c r="BL241" s="25" t="s">
        <v>198</v>
      </c>
      <c r="BM241" s="25" t="s">
        <v>1867</v>
      </c>
    </row>
    <row r="242" s="1" customFormat="1" ht="51" customHeight="1">
      <c r="B242" s="47"/>
      <c r="C242" s="235" t="s">
        <v>1192</v>
      </c>
      <c r="D242" s="235" t="s">
        <v>185</v>
      </c>
      <c r="E242" s="236" t="s">
        <v>3254</v>
      </c>
      <c r="F242" s="237" t="s">
        <v>3255</v>
      </c>
      <c r="G242" s="238" t="s">
        <v>2578</v>
      </c>
      <c r="H242" s="239">
        <v>10</v>
      </c>
      <c r="I242" s="240"/>
      <c r="J242" s="241">
        <f>ROUND(I242*H242,2)</f>
        <v>0</v>
      </c>
      <c r="K242" s="237" t="s">
        <v>21</v>
      </c>
      <c r="L242" s="73"/>
      <c r="M242" s="242" t="s">
        <v>21</v>
      </c>
      <c r="N242" s="243" t="s">
        <v>46</v>
      </c>
      <c r="O242" s="48"/>
      <c r="P242" s="244">
        <f>O242*H242</f>
        <v>0</v>
      </c>
      <c r="Q242" s="244">
        <v>0</v>
      </c>
      <c r="R242" s="244">
        <f>Q242*H242</f>
        <v>0</v>
      </c>
      <c r="S242" s="244">
        <v>0</v>
      </c>
      <c r="T242" s="245">
        <f>S242*H242</f>
        <v>0</v>
      </c>
      <c r="AR242" s="25" t="s">
        <v>198</v>
      </c>
      <c r="AT242" s="25" t="s">
        <v>185</v>
      </c>
      <c r="AU242" s="25" t="s">
        <v>83</v>
      </c>
      <c r="AY242" s="25" t="s">
        <v>182</v>
      </c>
      <c r="BE242" s="246">
        <f>IF(N242="základní",J242,0)</f>
        <v>0</v>
      </c>
      <c r="BF242" s="246">
        <f>IF(N242="snížená",J242,0)</f>
        <v>0</v>
      </c>
      <c r="BG242" s="246">
        <f>IF(N242="zákl. přenesená",J242,0)</f>
        <v>0</v>
      </c>
      <c r="BH242" s="246">
        <f>IF(N242="sníž. přenesená",J242,0)</f>
        <v>0</v>
      </c>
      <c r="BI242" s="246">
        <f>IF(N242="nulová",J242,0)</f>
        <v>0</v>
      </c>
      <c r="BJ242" s="25" t="s">
        <v>83</v>
      </c>
      <c r="BK242" s="246">
        <f>ROUND(I242*H242,2)</f>
        <v>0</v>
      </c>
      <c r="BL242" s="25" t="s">
        <v>198</v>
      </c>
      <c r="BM242" s="25" t="s">
        <v>1877</v>
      </c>
    </row>
    <row r="243" s="1" customFormat="1" ht="16.5" customHeight="1">
      <c r="B243" s="47"/>
      <c r="C243" s="235" t="s">
        <v>1196</v>
      </c>
      <c r="D243" s="235" t="s">
        <v>185</v>
      </c>
      <c r="E243" s="236" t="s">
        <v>3256</v>
      </c>
      <c r="F243" s="237" t="s">
        <v>3257</v>
      </c>
      <c r="G243" s="238" t="s">
        <v>3258</v>
      </c>
      <c r="H243" s="314"/>
      <c r="I243" s="240"/>
      <c r="J243" s="241">
        <f>ROUND(I243*H243,2)</f>
        <v>0</v>
      </c>
      <c r="K243" s="237" t="s">
        <v>21</v>
      </c>
      <c r="L243" s="73"/>
      <c r="M243" s="242" t="s">
        <v>21</v>
      </c>
      <c r="N243" s="243" t="s">
        <v>46</v>
      </c>
      <c r="O243" s="48"/>
      <c r="P243" s="244">
        <f>O243*H243</f>
        <v>0</v>
      </c>
      <c r="Q243" s="244">
        <v>0</v>
      </c>
      <c r="R243" s="244">
        <f>Q243*H243</f>
        <v>0</v>
      </c>
      <c r="S243" s="244">
        <v>0</v>
      </c>
      <c r="T243" s="245">
        <f>S243*H243</f>
        <v>0</v>
      </c>
      <c r="AR243" s="25" t="s">
        <v>198</v>
      </c>
      <c r="AT243" s="25" t="s">
        <v>185</v>
      </c>
      <c r="AU243" s="25" t="s">
        <v>83</v>
      </c>
      <c r="AY243" s="25" t="s">
        <v>182</v>
      </c>
      <c r="BE243" s="246">
        <f>IF(N243="základní",J243,0)</f>
        <v>0</v>
      </c>
      <c r="BF243" s="246">
        <f>IF(N243="snížená",J243,0)</f>
        <v>0</v>
      </c>
      <c r="BG243" s="246">
        <f>IF(N243="zákl. přenesená",J243,0)</f>
        <v>0</v>
      </c>
      <c r="BH243" s="246">
        <f>IF(N243="sníž. přenesená",J243,0)</f>
        <v>0</v>
      </c>
      <c r="BI243" s="246">
        <f>IF(N243="nulová",J243,0)</f>
        <v>0</v>
      </c>
      <c r="BJ243" s="25" t="s">
        <v>83</v>
      </c>
      <c r="BK243" s="246">
        <f>ROUND(I243*H243,2)</f>
        <v>0</v>
      </c>
      <c r="BL243" s="25" t="s">
        <v>198</v>
      </c>
      <c r="BM243" s="25" t="s">
        <v>1891</v>
      </c>
    </row>
    <row r="244" s="1" customFormat="1" ht="51" customHeight="1">
      <c r="B244" s="47"/>
      <c r="C244" s="235" t="s">
        <v>1201</v>
      </c>
      <c r="D244" s="235" t="s">
        <v>185</v>
      </c>
      <c r="E244" s="236" t="s">
        <v>3259</v>
      </c>
      <c r="F244" s="237" t="s">
        <v>3260</v>
      </c>
      <c r="G244" s="238" t="s">
        <v>1210</v>
      </c>
      <c r="H244" s="239">
        <v>1</v>
      </c>
      <c r="I244" s="240"/>
      <c r="J244" s="241">
        <f>ROUND(I244*H244,2)</f>
        <v>0</v>
      </c>
      <c r="K244" s="237" t="s">
        <v>21</v>
      </c>
      <c r="L244" s="73"/>
      <c r="M244" s="242" t="s">
        <v>21</v>
      </c>
      <c r="N244" s="243" t="s">
        <v>46</v>
      </c>
      <c r="O244" s="48"/>
      <c r="P244" s="244">
        <f>O244*H244</f>
        <v>0</v>
      </c>
      <c r="Q244" s="244">
        <v>0</v>
      </c>
      <c r="R244" s="244">
        <f>Q244*H244</f>
        <v>0</v>
      </c>
      <c r="S244" s="244">
        <v>0</v>
      </c>
      <c r="T244" s="245">
        <f>S244*H244</f>
        <v>0</v>
      </c>
      <c r="AR244" s="25" t="s">
        <v>198</v>
      </c>
      <c r="AT244" s="25" t="s">
        <v>185</v>
      </c>
      <c r="AU244" s="25" t="s">
        <v>83</v>
      </c>
      <c r="AY244" s="25" t="s">
        <v>182</v>
      </c>
      <c r="BE244" s="246">
        <f>IF(N244="základní",J244,0)</f>
        <v>0</v>
      </c>
      <c r="BF244" s="246">
        <f>IF(N244="snížená",J244,0)</f>
        <v>0</v>
      </c>
      <c r="BG244" s="246">
        <f>IF(N244="zákl. přenesená",J244,0)</f>
        <v>0</v>
      </c>
      <c r="BH244" s="246">
        <f>IF(N244="sníž. přenesená",J244,0)</f>
        <v>0</v>
      </c>
      <c r="BI244" s="246">
        <f>IF(N244="nulová",J244,0)</f>
        <v>0</v>
      </c>
      <c r="BJ244" s="25" t="s">
        <v>83</v>
      </c>
      <c r="BK244" s="246">
        <f>ROUND(I244*H244,2)</f>
        <v>0</v>
      </c>
      <c r="BL244" s="25" t="s">
        <v>198</v>
      </c>
      <c r="BM244" s="25" t="s">
        <v>2387</v>
      </c>
    </row>
    <row r="245" s="1" customFormat="1" ht="38.25" customHeight="1">
      <c r="B245" s="47"/>
      <c r="C245" s="235" t="s">
        <v>1207</v>
      </c>
      <c r="D245" s="235" t="s">
        <v>185</v>
      </c>
      <c r="E245" s="236" t="s">
        <v>3261</v>
      </c>
      <c r="F245" s="237" t="s">
        <v>3262</v>
      </c>
      <c r="G245" s="238" t="s">
        <v>1210</v>
      </c>
      <c r="H245" s="239">
        <v>1</v>
      </c>
      <c r="I245" s="240"/>
      <c r="J245" s="241">
        <f>ROUND(I245*H245,2)</f>
        <v>0</v>
      </c>
      <c r="K245" s="237" t="s">
        <v>21</v>
      </c>
      <c r="L245" s="73"/>
      <c r="M245" s="242" t="s">
        <v>21</v>
      </c>
      <c r="N245" s="243" t="s">
        <v>46</v>
      </c>
      <c r="O245" s="48"/>
      <c r="P245" s="244">
        <f>O245*H245</f>
        <v>0</v>
      </c>
      <c r="Q245" s="244">
        <v>0</v>
      </c>
      <c r="R245" s="244">
        <f>Q245*H245</f>
        <v>0</v>
      </c>
      <c r="S245" s="244">
        <v>0</v>
      </c>
      <c r="T245" s="245">
        <f>S245*H245</f>
        <v>0</v>
      </c>
      <c r="AR245" s="25" t="s">
        <v>198</v>
      </c>
      <c r="AT245" s="25" t="s">
        <v>185</v>
      </c>
      <c r="AU245" s="25" t="s">
        <v>83</v>
      </c>
      <c r="AY245" s="25" t="s">
        <v>182</v>
      </c>
      <c r="BE245" s="246">
        <f>IF(N245="základní",J245,0)</f>
        <v>0</v>
      </c>
      <c r="BF245" s="246">
        <f>IF(N245="snížená",J245,0)</f>
        <v>0</v>
      </c>
      <c r="BG245" s="246">
        <f>IF(N245="zákl. přenesená",J245,0)</f>
        <v>0</v>
      </c>
      <c r="BH245" s="246">
        <f>IF(N245="sníž. přenesená",J245,0)</f>
        <v>0</v>
      </c>
      <c r="BI245" s="246">
        <f>IF(N245="nulová",J245,0)</f>
        <v>0</v>
      </c>
      <c r="BJ245" s="25" t="s">
        <v>83</v>
      </c>
      <c r="BK245" s="246">
        <f>ROUND(I245*H245,2)</f>
        <v>0</v>
      </c>
      <c r="BL245" s="25" t="s">
        <v>198</v>
      </c>
      <c r="BM245" s="25" t="s">
        <v>2390</v>
      </c>
    </row>
    <row r="246" s="1" customFormat="1" ht="51" customHeight="1">
      <c r="B246" s="47"/>
      <c r="C246" s="235" t="s">
        <v>1213</v>
      </c>
      <c r="D246" s="235" t="s">
        <v>185</v>
      </c>
      <c r="E246" s="236" t="s">
        <v>3263</v>
      </c>
      <c r="F246" s="237" t="s">
        <v>3264</v>
      </c>
      <c r="G246" s="238" t="s">
        <v>1210</v>
      </c>
      <c r="H246" s="239">
        <v>1</v>
      </c>
      <c r="I246" s="240"/>
      <c r="J246" s="241">
        <f>ROUND(I246*H246,2)</f>
        <v>0</v>
      </c>
      <c r="K246" s="237" t="s">
        <v>21</v>
      </c>
      <c r="L246" s="73"/>
      <c r="M246" s="242" t="s">
        <v>21</v>
      </c>
      <c r="N246" s="243" t="s">
        <v>46</v>
      </c>
      <c r="O246" s="48"/>
      <c r="P246" s="244">
        <f>O246*H246</f>
        <v>0</v>
      </c>
      <c r="Q246" s="244">
        <v>0</v>
      </c>
      <c r="R246" s="244">
        <f>Q246*H246</f>
        <v>0</v>
      </c>
      <c r="S246" s="244">
        <v>0</v>
      </c>
      <c r="T246" s="245">
        <f>S246*H246</f>
        <v>0</v>
      </c>
      <c r="AR246" s="25" t="s">
        <v>198</v>
      </c>
      <c r="AT246" s="25" t="s">
        <v>185</v>
      </c>
      <c r="AU246" s="25" t="s">
        <v>83</v>
      </c>
      <c r="AY246" s="25" t="s">
        <v>182</v>
      </c>
      <c r="BE246" s="246">
        <f>IF(N246="základní",J246,0)</f>
        <v>0</v>
      </c>
      <c r="BF246" s="246">
        <f>IF(N246="snížená",J246,0)</f>
        <v>0</v>
      </c>
      <c r="BG246" s="246">
        <f>IF(N246="zákl. přenesená",J246,0)</f>
        <v>0</v>
      </c>
      <c r="BH246" s="246">
        <f>IF(N246="sníž. přenesená",J246,0)</f>
        <v>0</v>
      </c>
      <c r="BI246" s="246">
        <f>IF(N246="nulová",J246,0)</f>
        <v>0</v>
      </c>
      <c r="BJ246" s="25" t="s">
        <v>83</v>
      </c>
      <c r="BK246" s="246">
        <f>ROUND(I246*H246,2)</f>
        <v>0</v>
      </c>
      <c r="BL246" s="25" t="s">
        <v>198</v>
      </c>
      <c r="BM246" s="25" t="s">
        <v>2395</v>
      </c>
    </row>
    <row r="247" s="1" customFormat="1" ht="38.25" customHeight="1">
      <c r="B247" s="47"/>
      <c r="C247" s="235" t="s">
        <v>1217</v>
      </c>
      <c r="D247" s="235" t="s">
        <v>185</v>
      </c>
      <c r="E247" s="236" t="s">
        <v>3265</v>
      </c>
      <c r="F247" s="237" t="s">
        <v>3266</v>
      </c>
      <c r="G247" s="238" t="s">
        <v>1210</v>
      </c>
      <c r="H247" s="239">
        <v>1</v>
      </c>
      <c r="I247" s="240"/>
      <c r="J247" s="241">
        <f>ROUND(I247*H247,2)</f>
        <v>0</v>
      </c>
      <c r="K247" s="237" t="s">
        <v>21</v>
      </c>
      <c r="L247" s="73"/>
      <c r="M247" s="242" t="s">
        <v>21</v>
      </c>
      <c r="N247" s="247" t="s">
        <v>46</v>
      </c>
      <c r="O247" s="248"/>
      <c r="P247" s="249">
        <f>O247*H247</f>
        <v>0</v>
      </c>
      <c r="Q247" s="249">
        <v>0</v>
      </c>
      <c r="R247" s="249">
        <f>Q247*H247</f>
        <v>0</v>
      </c>
      <c r="S247" s="249">
        <v>0</v>
      </c>
      <c r="T247" s="250">
        <f>S247*H247</f>
        <v>0</v>
      </c>
      <c r="AR247" s="25" t="s">
        <v>198</v>
      </c>
      <c r="AT247" s="25" t="s">
        <v>185</v>
      </c>
      <c r="AU247" s="25" t="s">
        <v>83</v>
      </c>
      <c r="AY247" s="25" t="s">
        <v>182</v>
      </c>
      <c r="BE247" s="246">
        <f>IF(N247="základní",J247,0)</f>
        <v>0</v>
      </c>
      <c r="BF247" s="246">
        <f>IF(N247="snížená",J247,0)</f>
        <v>0</v>
      </c>
      <c r="BG247" s="246">
        <f>IF(N247="zákl. přenesená",J247,0)</f>
        <v>0</v>
      </c>
      <c r="BH247" s="246">
        <f>IF(N247="sníž. přenesená",J247,0)</f>
        <v>0</v>
      </c>
      <c r="BI247" s="246">
        <f>IF(N247="nulová",J247,0)</f>
        <v>0</v>
      </c>
      <c r="BJ247" s="25" t="s">
        <v>83</v>
      </c>
      <c r="BK247" s="246">
        <f>ROUND(I247*H247,2)</f>
        <v>0</v>
      </c>
      <c r="BL247" s="25" t="s">
        <v>198</v>
      </c>
      <c r="BM247" s="25" t="s">
        <v>2398</v>
      </c>
    </row>
    <row r="248" s="1" customFormat="1" ht="6.96" customHeight="1">
      <c r="B248" s="68"/>
      <c r="C248" s="69"/>
      <c r="D248" s="69"/>
      <c r="E248" s="69"/>
      <c r="F248" s="69"/>
      <c r="G248" s="69"/>
      <c r="H248" s="69"/>
      <c r="I248" s="180"/>
      <c r="J248" s="69"/>
      <c r="K248" s="69"/>
      <c r="L248" s="73"/>
    </row>
  </sheetData>
  <sheetProtection sheet="1" autoFilter="0" formatColumns="0" formatRows="0" objects="1" scenarios="1" spinCount="100000" saltValue="e9/9XlIqWNs+YFnxcDDHmWH0wjU54o6gETN7dTERohUS3AGKSSRL4NwupK44E1o5ntIL16P1y+/Va/ctDAWUww==" hashValue="p7PD3ZcPpuVOHlHp+PLD433u0x8kg+/H49eLo5rJdyv/CmB7oMOwguhNAqCYrvMV8FzycYOjOHWTTAGxbcLFpA==" algorithmName="SHA-512" password="CC35"/>
  <autoFilter ref="C96:K247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3:H83"/>
    <mergeCell ref="E87:H87"/>
    <mergeCell ref="E85:H85"/>
    <mergeCell ref="E89:H89"/>
    <mergeCell ref="G1:H1"/>
    <mergeCell ref="L2:V2"/>
  </mergeCells>
  <hyperlinks>
    <hyperlink ref="F1:G1" location="C2" display="1) Krycí list soupisu"/>
    <hyperlink ref="G1:H1" location="C62" display="2) Rekapitulace"/>
    <hyperlink ref="J1" location="C9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117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ht="16.5" customHeight="1">
      <c r="B9" s="29"/>
      <c r="C9" s="30"/>
      <c r="D9" s="30"/>
      <c r="E9" s="157" t="s">
        <v>318</v>
      </c>
      <c r="F9" s="30"/>
      <c r="G9" s="30"/>
      <c r="H9" s="30"/>
      <c r="I9" s="156"/>
      <c r="J9" s="30"/>
      <c r="K9" s="32"/>
    </row>
    <row r="10">
      <c r="B10" s="29"/>
      <c r="C10" s="30"/>
      <c r="D10" s="41" t="s">
        <v>319</v>
      </c>
      <c r="E10" s="30"/>
      <c r="F10" s="30"/>
      <c r="G10" s="30"/>
      <c r="H10" s="30"/>
      <c r="I10" s="156"/>
      <c r="J10" s="30"/>
      <c r="K10" s="32"/>
    </row>
    <row r="11" s="1" customFormat="1" ht="16.5" customHeight="1">
      <c r="B11" s="47"/>
      <c r="C11" s="48"/>
      <c r="D11" s="48"/>
      <c r="E11" s="56" t="s">
        <v>2089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1" t="s">
        <v>2090</v>
      </c>
      <c r="E12" s="48"/>
      <c r="F12" s="48"/>
      <c r="G12" s="48"/>
      <c r="H12" s="48"/>
      <c r="I12" s="158"/>
      <c r="J12" s="48"/>
      <c r="K12" s="52"/>
    </row>
    <row r="13" s="1" customFormat="1" ht="36.96" customHeight="1">
      <c r="B13" s="47"/>
      <c r="C13" s="48"/>
      <c r="D13" s="48"/>
      <c r="E13" s="159" t="s">
        <v>3267</v>
      </c>
      <c r="F13" s="48"/>
      <c r="G13" s="48"/>
      <c r="H13" s="48"/>
      <c r="I13" s="158"/>
      <c r="J13" s="48"/>
      <c r="K13" s="52"/>
    </row>
    <row r="14" s="1" customFormat="1">
      <c r="B14" s="47"/>
      <c r="C14" s="48"/>
      <c r="D14" s="48"/>
      <c r="E14" s="48"/>
      <c r="F14" s="48"/>
      <c r="G14" s="48"/>
      <c r="H14" s="48"/>
      <c r="I14" s="158"/>
      <c r="J14" s="48"/>
      <c r="K14" s="52"/>
    </row>
    <row r="15" s="1" customFormat="1" ht="14.4" customHeight="1">
      <c r="B15" s="47"/>
      <c r="C15" s="48"/>
      <c r="D15" s="41" t="s">
        <v>20</v>
      </c>
      <c r="E15" s="48"/>
      <c r="F15" s="36" t="s">
        <v>21</v>
      </c>
      <c r="G15" s="48"/>
      <c r="H15" s="48"/>
      <c r="I15" s="160" t="s">
        <v>22</v>
      </c>
      <c r="J15" s="36" t="s">
        <v>21</v>
      </c>
      <c r="K15" s="52"/>
    </row>
    <row r="16" s="1" customFormat="1" ht="14.4" customHeight="1">
      <c r="B16" s="47"/>
      <c r="C16" s="48"/>
      <c r="D16" s="41" t="s">
        <v>23</v>
      </c>
      <c r="E16" s="48"/>
      <c r="F16" s="36" t="s">
        <v>24</v>
      </c>
      <c r="G16" s="48"/>
      <c r="H16" s="48"/>
      <c r="I16" s="160" t="s">
        <v>25</v>
      </c>
      <c r="J16" s="161" t="str">
        <f>'Rekapitulace stavby'!AN8</f>
        <v>4. 9. 2018</v>
      </c>
      <c r="K16" s="52"/>
    </row>
    <row r="17" s="1" customFormat="1" ht="10.8" customHeight="1">
      <c r="B17" s="47"/>
      <c r="C17" s="48"/>
      <c r="D17" s="48"/>
      <c r="E17" s="48"/>
      <c r="F17" s="48"/>
      <c r="G17" s="48"/>
      <c r="H17" s="48"/>
      <c r="I17" s="158"/>
      <c r="J17" s="48"/>
      <c r="K17" s="52"/>
    </row>
    <row r="18" s="1" customFormat="1" ht="14.4" customHeight="1">
      <c r="B18" s="47"/>
      <c r="C18" s="48"/>
      <c r="D18" s="41" t="s">
        <v>27</v>
      </c>
      <c r="E18" s="48"/>
      <c r="F18" s="48"/>
      <c r="G18" s="48"/>
      <c r="H18" s="48"/>
      <c r="I18" s="160" t="s">
        <v>28</v>
      </c>
      <c r="J18" s="36" t="s">
        <v>29</v>
      </c>
      <c r="K18" s="52"/>
    </row>
    <row r="19" s="1" customFormat="1" ht="18" customHeight="1">
      <c r="B19" s="47"/>
      <c r="C19" s="48"/>
      <c r="D19" s="48"/>
      <c r="E19" s="36" t="s">
        <v>31</v>
      </c>
      <c r="F19" s="48"/>
      <c r="G19" s="48"/>
      <c r="H19" s="48"/>
      <c r="I19" s="160" t="s">
        <v>32</v>
      </c>
      <c r="J19" s="36" t="s">
        <v>21</v>
      </c>
      <c r="K19" s="52"/>
    </row>
    <row r="20" s="1" customFormat="1" ht="6.96" customHeight="1">
      <c r="B20" s="47"/>
      <c r="C20" s="48"/>
      <c r="D20" s="48"/>
      <c r="E20" s="48"/>
      <c r="F20" s="48"/>
      <c r="G20" s="48"/>
      <c r="H20" s="48"/>
      <c r="I20" s="158"/>
      <c r="J20" s="48"/>
      <c r="K20" s="52"/>
    </row>
    <row r="21" s="1" customFormat="1" ht="14.4" customHeight="1">
      <c r="B21" s="47"/>
      <c r="C21" s="48"/>
      <c r="D21" s="41" t="s">
        <v>33</v>
      </c>
      <c r="E21" s="48"/>
      <c r="F21" s="48"/>
      <c r="G21" s="48"/>
      <c r="H21" s="48"/>
      <c r="I21" s="160" t="s">
        <v>28</v>
      </c>
      <c r="J21" s="36" t="str">
        <f>IF('Rekapitulace stavby'!AN13="Vyplň údaj","",IF('Rekapitulace stavby'!AN13="","",'Rekapitulace stavby'!AN13))</f>
        <v/>
      </c>
      <c r="K21" s="52"/>
    </row>
    <row r="22" s="1" customFormat="1" ht="18" customHeight="1">
      <c r="B22" s="47"/>
      <c r="C22" s="48"/>
      <c r="D22" s="48"/>
      <c r="E22" s="36" t="str">
        <f>IF('Rekapitulace stavby'!E14="Vyplň údaj","",IF('Rekapitulace stavby'!E14="","",'Rekapitulace stavby'!E14))</f>
        <v/>
      </c>
      <c r="F22" s="48"/>
      <c r="G22" s="48"/>
      <c r="H22" s="48"/>
      <c r="I22" s="160" t="s">
        <v>32</v>
      </c>
      <c r="J22" s="36" t="str">
        <f>IF('Rekapitulace stavby'!AN14="Vyplň údaj","",IF('Rekapitulace stavby'!AN14="","",'Rekapitulace stavby'!AN14))</f>
        <v/>
      </c>
      <c r="K22" s="52"/>
    </row>
    <row r="23" s="1" customFormat="1" ht="6.96" customHeight="1">
      <c r="B23" s="47"/>
      <c r="C23" s="48"/>
      <c r="D23" s="48"/>
      <c r="E23" s="48"/>
      <c r="F23" s="48"/>
      <c r="G23" s="48"/>
      <c r="H23" s="48"/>
      <c r="I23" s="158"/>
      <c r="J23" s="48"/>
      <c r="K23" s="52"/>
    </row>
    <row r="24" s="1" customFormat="1" ht="14.4" customHeight="1">
      <c r="B24" s="47"/>
      <c r="C24" s="48"/>
      <c r="D24" s="41" t="s">
        <v>35</v>
      </c>
      <c r="E24" s="48"/>
      <c r="F24" s="48"/>
      <c r="G24" s="48"/>
      <c r="H24" s="48"/>
      <c r="I24" s="160" t="s">
        <v>28</v>
      </c>
      <c r="J24" s="36" t="s">
        <v>36</v>
      </c>
      <c r="K24" s="52"/>
    </row>
    <row r="25" s="1" customFormat="1" ht="18" customHeight="1">
      <c r="B25" s="47"/>
      <c r="C25" s="48"/>
      <c r="D25" s="48"/>
      <c r="E25" s="36" t="s">
        <v>37</v>
      </c>
      <c r="F25" s="48"/>
      <c r="G25" s="48"/>
      <c r="H25" s="48"/>
      <c r="I25" s="160" t="s">
        <v>32</v>
      </c>
      <c r="J25" s="36" t="s">
        <v>21</v>
      </c>
      <c r="K25" s="52"/>
    </row>
    <row r="26" s="1" customFormat="1" ht="6.96" customHeight="1">
      <c r="B26" s="47"/>
      <c r="C26" s="48"/>
      <c r="D26" s="48"/>
      <c r="E26" s="48"/>
      <c r="F26" s="48"/>
      <c r="G26" s="48"/>
      <c r="H26" s="48"/>
      <c r="I26" s="158"/>
      <c r="J26" s="48"/>
      <c r="K26" s="52"/>
    </row>
    <row r="27" s="1" customFormat="1" ht="14.4" customHeight="1">
      <c r="B27" s="47"/>
      <c r="C27" s="48"/>
      <c r="D27" s="41" t="s">
        <v>39</v>
      </c>
      <c r="E27" s="48"/>
      <c r="F27" s="48"/>
      <c r="G27" s="48"/>
      <c r="H27" s="48"/>
      <c r="I27" s="158"/>
      <c r="J27" s="48"/>
      <c r="K27" s="52"/>
    </row>
    <row r="28" s="7" customFormat="1" ht="99.75" customHeight="1">
      <c r="B28" s="162"/>
      <c r="C28" s="163"/>
      <c r="D28" s="163"/>
      <c r="E28" s="45" t="s">
        <v>242</v>
      </c>
      <c r="F28" s="45"/>
      <c r="G28" s="45"/>
      <c r="H28" s="45"/>
      <c r="I28" s="164"/>
      <c r="J28" s="163"/>
      <c r="K28" s="165"/>
    </row>
    <row r="29" s="1" customFormat="1" ht="6.96" customHeight="1">
      <c r="B29" s="47"/>
      <c r="C29" s="48"/>
      <c r="D29" s="48"/>
      <c r="E29" s="48"/>
      <c r="F29" s="48"/>
      <c r="G29" s="48"/>
      <c r="H29" s="48"/>
      <c r="I29" s="158"/>
      <c r="J29" s="48"/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25.44" customHeight="1">
      <c r="B31" s="47"/>
      <c r="C31" s="48"/>
      <c r="D31" s="168" t="s">
        <v>41</v>
      </c>
      <c r="E31" s="48"/>
      <c r="F31" s="48"/>
      <c r="G31" s="48"/>
      <c r="H31" s="48"/>
      <c r="I31" s="158"/>
      <c r="J31" s="169">
        <f>ROUND(J95,2)</f>
        <v>0</v>
      </c>
      <c r="K31" s="52"/>
    </row>
    <row r="32" s="1" customFormat="1" ht="6.96" customHeight="1">
      <c r="B32" s="47"/>
      <c r="C32" s="48"/>
      <c r="D32" s="107"/>
      <c r="E32" s="107"/>
      <c r="F32" s="107"/>
      <c r="G32" s="107"/>
      <c r="H32" s="107"/>
      <c r="I32" s="166"/>
      <c r="J32" s="107"/>
      <c r="K32" s="167"/>
    </row>
    <row r="33" s="1" customFormat="1" ht="14.4" customHeight="1">
      <c r="B33" s="47"/>
      <c r="C33" s="48"/>
      <c r="D33" s="48"/>
      <c r="E33" s="48"/>
      <c r="F33" s="53" t="s">
        <v>43</v>
      </c>
      <c r="G33" s="48"/>
      <c r="H33" s="48"/>
      <c r="I33" s="170" t="s">
        <v>42</v>
      </c>
      <c r="J33" s="53" t="s">
        <v>44</v>
      </c>
      <c r="K33" s="52"/>
    </row>
    <row r="34" s="1" customFormat="1" ht="14.4" customHeight="1">
      <c r="B34" s="47"/>
      <c r="C34" s="48"/>
      <c r="D34" s="56" t="s">
        <v>45</v>
      </c>
      <c r="E34" s="56" t="s">
        <v>46</v>
      </c>
      <c r="F34" s="171">
        <f>ROUND(SUM(BE95:BE238), 2)</f>
        <v>0</v>
      </c>
      <c r="G34" s="48"/>
      <c r="H34" s="48"/>
      <c r="I34" s="172">
        <v>0.20999999999999999</v>
      </c>
      <c r="J34" s="171">
        <f>ROUND(ROUND((SUM(BE95:BE238)), 2)*I34, 2)</f>
        <v>0</v>
      </c>
      <c r="K34" s="52"/>
    </row>
    <row r="35" s="1" customFormat="1" ht="14.4" customHeight="1">
      <c r="B35" s="47"/>
      <c r="C35" s="48"/>
      <c r="D35" s="48"/>
      <c r="E35" s="56" t="s">
        <v>47</v>
      </c>
      <c r="F35" s="171">
        <f>ROUND(SUM(BF95:BF238), 2)</f>
        <v>0</v>
      </c>
      <c r="G35" s="48"/>
      <c r="H35" s="48"/>
      <c r="I35" s="172">
        <v>0.14999999999999999</v>
      </c>
      <c r="J35" s="171">
        <f>ROUND(ROUND((SUM(BF95:BF238)), 2)*I35, 2)</f>
        <v>0</v>
      </c>
      <c r="K35" s="52"/>
    </row>
    <row r="36" hidden="1" s="1" customFormat="1" ht="14.4" customHeight="1">
      <c r="B36" s="47"/>
      <c r="C36" s="48"/>
      <c r="D36" s="48"/>
      <c r="E36" s="56" t="s">
        <v>48</v>
      </c>
      <c r="F36" s="171">
        <f>ROUND(SUM(BG95:BG238), 2)</f>
        <v>0</v>
      </c>
      <c r="G36" s="48"/>
      <c r="H36" s="48"/>
      <c r="I36" s="172">
        <v>0.20999999999999999</v>
      </c>
      <c r="J36" s="171">
        <v>0</v>
      </c>
      <c r="K36" s="52"/>
    </row>
    <row r="37" hidden="1" s="1" customFormat="1" ht="14.4" customHeight="1">
      <c r="B37" s="47"/>
      <c r="C37" s="48"/>
      <c r="D37" s="48"/>
      <c r="E37" s="56" t="s">
        <v>49</v>
      </c>
      <c r="F37" s="171">
        <f>ROUND(SUM(BH95:BH238), 2)</f>
        <v>0</v>
      </c>
      <c r="G37" s="48"/>
      <c r="H37" s="48"/>
      <c r="I37" s="172">
        <v>0.14999999999999999</v>
      </c>
      <c r="J37" s="171">
        <v>0</v>
      </c>
      <c r="K37" s="52"/>
    </row>
    <row r="38" hidden="1" s="1" customFormat="1" ht="14.4" customHeight="1">
      <c r="B38" s="47"/>
      <c r="C38" s="48"/>
      <c r="D38" s="48"/>
      <c r="E38" s="56" t="s">
        <v>50</v>
      </c>
      <c r="F38" s="171">
        <f>ROUND(SUM(BI95:BI238), 2)</f>
        <v>0</v>
      </c>
      <c r="G38" s="48"/>
      <c r="H38" s="48"/>
      <c r="I38" s="172">
        <v>0</v>
      </c>
      <c r="J38" s="171">
        <v>0</v>
      </c>
      <c r="K38" s="52"/>
    </row>
    <row r="39" s="1" customFormat="1" ht="6.96" customHeight="1">
      <c r="B39" s="47"/>
      <c r="C39" s="48"/>
      <c r="D39" s="48"/>
      <c r="E39" s="48"/>
      <c r="F39" s="48"/>
      <c r="G39" s="48"/>
      <c r="H39" s="48"/>
      <c r="I39" s="158"/>
      <c r="J39" s="48"/>
      <c r="K39" s="52"/>
    </row>
    <row r="40" s="1" customFormat="1" ht="25.44" customHeight="1">
      <c r="B40" s="47"/>
      <c r="C40" s="173"/>
      <c r="D40" s="174" t="s">
        <v>51</v>
      </c>
      <c r="E40" s="99"/>
      <c r="F40" s="99"/>
      <c r="G40" s="175" t="s">
        <v>52</v>
      </c>
      <c r="H40" s="176" t="s">
        <v>53</v>
      </c>
      <c r="I40" s="177"/>
      <c r="J40" s="178">
        <f>SUM(J31:J38)</f>
        <v>0</v>
      </c>
      <c r="K40" s="179"/>
    </row>
    <row r="41" s="1" customFormat="1" ht="14.4" customHeight="1">
      <c r="B41" s="68"/>
      <c r="C41" s="69"/>
      <c r="D41" s="69"/>
      <c r="E41" s="69"/>
      <c r="F41" s="69"/>
      <c r="G41" s="69"/>
      <c r="H41" s="69"/>
      <c r="I41" s="180"/>
      <c r="J41" s="69"/>
      <c r="K41" s="70"/>
    </row>
    <row r="45" s="1" customFormat="1" ht="6.96" customHeight="1">
      <c r="B45" s="181"/>
      <c r="C45" s="182"/>
      <c r="D45" s="182"/>
      <c r="E45" s="182"/>
      <c r="F45" s="182"/>
      <c r="G45" s="182"/>
      <c r="H45" s="182"/>
      <c r="I45" s="183"/>
      <c r="J45" s="182"/>
      <c r="K45" s="184"/>
    </row>
    <row r="46" s="1" customFormat="1" ht="36.96" customHeight="1">
      <c r="B46" s="47"/>
      <c r="C46" s="31" t="s">
        <v>155</v>
      </c>
      <c r="D46" s="48"/>
      <c r="E46" s="48"/>
      <c r="F46" s="48"/>
      <c r="G46" s="48"/>
      <c r="H46" s="48"/>
      <c r="I46" s="158"/>
      <c r="J46" s="48"/>
      <c r="K46" s="52"/>
    </row>
    <row r="47" s="1" customFormat="1" ht="6.96" customHeight="1">
      <c r="B47" s="47"/>
      <c r="C47" s="48"/>
      <c r="D47" s="48"/>
      <c r="E47" s="48"/>
      <c r="F47" s="48"/>
      <c r="G47" s="48"/>
      <c r="H47" s="48"/>
      <c r="I47" s="158"/>
      <c r="J47" s="48"/>
      <c r="K47" s="52"/>
    </row>
    <row r="48" s="1" customFormat="1" ht="14.4" customHeight="1">
      <c r="B48" s="47"/>
      <c r="C48" s="41" t="s">
        <v>18</v>
      </c>
      <c r="D48" s="48"/>
      <c r="E48" s="48"/>
      <c r="F48" s="48"/>
      <c r="G48" s="48"/>
      <c r="H48" s="48"/>
      <c r="I48" s="158"/>
      <c r="J48" s="48"/>
      <c r="K48" s="52"/>
    </row>
    <row r="49" s="1" customFormat="1" ht="16.5" customHeight="1">
      <c r="B49" s="47"/>
      <c r="C49" s="48"/>
      <c r="D49" s="48"/>
      <c r="E49" s="157" t="str">
        <f>E7</f>
        <v>Obec Řenče – Zóna za školou</v>
      </c>
      <c r="F49" s="41"/>
      <c r="G49" s="41"/>
      <c r="H49" s="41"/>
      <c r="I49" s="158"/>
      <c r="J49" s="48"/>
      <c r="K49" s="52"/>
    </row>
    <row r="50">
      <c r="B50" s="29"/>
      <c r="C50" s="41" t="s">
        <v>152</v>
      </c>
      <c r="D50" s="30"/>
      <c r="E50" s="30"/>
      <c r="F50" s="30"/>
      <c r="G50" s="30"/>
      <c r="H50" s="30"/>
      <c r="I50" s="156"/>
      <c r="J50" s="30"/>
      <c r="K50" s="32"/>
    </row>
    <row r="51" ht="16.5" customHeight="1">
      <c r="B51" s="29"/>
      <c r="C51" s="30"/>
      <c r="D51" s="30"/>
      <c r="E51" s="157" t="s">
        <v>318</v>
      </c>
      <c r="F51" s="30"/>
      <c r="G51" s="30"/>
      <c r="H51" s="30"/>
      <c r="I51" s="156"/>
      <c r="J51" s="30"/>
      <c r="K51" s="32"/>
    </row>
    <row r="52">
      <c r="B52" s="29"/>
      <c r="C52" s="41" t="s">
        <v>319</v>
      </c>
      <c r="D52" s="30"/>
      <c r="E52" s="30"/>
      <c r="F52" s="30"/>
      <c r="G52" s="30"/>
      <c r="H52" s="30"/>
      <c r="I52" s="156"/>
      <c r="J52" s="30"/>
      <c r="K52" s="32"/>
    </row>
    <row r="53" s="1" customFormat="1" ht="16.5" customHeight="1">
      <c r="B53" s="47"/>
      <c r="C53" s="48"/>
      <c r="D53" s="48"/>
      <c r="E53" s="56" t="s">
        <v>2089</v>
      </c>
      <c r="F53" s="48"/>
      <c r="G53" s="48"/>
      <c r="H53" s="48"/>
      <c r="I53" s="158"/>
      <c r="J53" s="48"/>
      <c r="K53" s="52"/>
    </row>
    <row r="54" s="1" customFormat="1" ht="14.4" customHeight="1">
      <c r="B54" s="47"/>
      <c r="C54" s="41" t="s">
        <v>2090</v>
      </c>
      <c r="D54" s="48"/>
      <c r="E54" s="48"/>
      <c r="F54" s="48"/>
      <c r="G54" s="48"/>
      <c r="H54" s="48"/>
      <c r="I54" s="158"/>
      <c r="J54" s="48"/>
      <c r="K54" s="52"/>
    </row>
    <row r="55" s="1" customFormat="1" ht="17.25" customHeight="1">
      <c r="B55" s="47"/>
      <c r="C55" s="48"/>
      <c r="D55" s="48"/>
      <c r="E55" s="159" t="str">
        <f>E13</f>
        <v>D.2.4.5 - MaR</v>
      </c>
      <c r="F55" s="48"/>
      <c r="G55" s="48"/>
      <c r="H55" s="48"/>
      <c r="I55" s="158"/>
      <c r="J55" s="48"/>
      <c r="K55" s="52"/>
    </row>
    <row r="56" s="1" customFormat="1" ht="6.96" customHeight="1">
      <c r="B56" s="47"/>
      <c r="C56" s="48"/>
      <c r="D56" s="48"/>
      <c r="E56" s="48"/>
      <c r="F56" s="48"/>
      <c r="G56" s="48"/>
      <c r="H56" s="48"/>
      <c r="I56" s="158"/>
      <c r="J56" s="48"/>
      <c r="K56" s="52"/>
    </row>
    <row r="57" s="1" customFormat="1" ht="18" customHeight="1">
      <c r="B57" s="47"/>
      <c r="C57" s="41" t="s">
        <v>23</v>
      </c>
      <c r="D57" s="48"/>
      <c r="E57" s="48"/>
      <c r="F57" s="36" t="str">
        <f>F16</f>
        <v xml:space="preserve">Obec Řenče, č. p. 54, </v>
      </c>
      <c r="G57" s="48"/>
      <c r="H57" s="48"/>
      <c r="I57" s="160" t="s">
        <v>25</v>
      </c>
      <c r="J57" s="161" t="str">
        <f>IF(J16="","",J16)</f>
        <v>4. 9. 2018</v>
      </c>
      <c r="K57" s="52"/>
    </row>
    <row r="58" s="1" customFormat="1" ht="6.96" customHeight="1">
      <c r="B58" s="47"/>
      <c r="C58" s="48"/>
      <c r="D58" s="48"/>
      <c r="E58" s="48"/>
      <c r="F58" s="48"/>
      <c r="G58" s="48"/>
      <c r="H58" s="48"/>
      <c r="I58" s="158"/>
      <c r="J58" s="48"/>
      <c r="K58" s="52"/>
    </row>
    <row r="59" s="1" customFormat="1">
      <c r="B59" s="47"/>
      <c r="C59" s="41" t="s">
        <v>27</v>
      </c>
      <c r="D59" s="48"/>
      <c r="E59" s="48"/>
      <c r="F59" s="36" t="str">
        <f>E19</f>
        <v>Obec Řenče, Řenče 54, 334 01 Přeštice</v>
      </c>
      <c r="G59" s="48"/>
      <c r="H59" s="48"/>
      <c r="I59" s="160" t="s">
        <v>35</v>
      </c>
      <c r="J59" s="45" t="str">
        <f>E25</f>
        <v>INDBau DESIGN s r.o.,Houškova 1187/25,326 00 Plzen</v>
      </c>
      <c r="K59" s="52"/>
    </row>
    <row r="60" s="1" customFormat="1" ht="14.4" customHeight="1">
      <c r="B60" s="47"/>
      <c r="C60" s="41" t="s">
        <v>33</v>
      </c>
      <c r="D60" s="48"/>
      <c r="E60" s="48"/>
      <c r="F60" s="36" t="str">
        <f>IF(E22="","",E22)</f>
        <v/>
      </c>
      <c r="G60" s="48"/>
      <c r="H60" s="48"/>
      <c r="I60" s="158"/>
      <c r="J60" s="185"/>
      <c r="K60" s="52"/>
    </row>
    <row r="61" s="1" customFormat="1" ht="10.32" customHeight="1">
      <c r="B61" s="47"/>
      <c r="C61" s="48"/>
      <c r="D61" s="48"/>
      <c r="E61" s="48"/>
      <c r="F61" s="48"/>
      <c r="G61" s="48"/>
      <c r="H61" s="48"/>
      <c r="I61" s="158"/>
      <c r="J61" s="48"/>
      <c r="K61" s="52"/>
    </row>
    <row r="62" s="1" customFormat="1" ht="29.28" customHeight="1">
      <c r="B62" s="47"/>
      <c r="C62" s="186" t="s">
        <v>156</v>
      </c>
      <c r="D62" s="173"/>
      <c r="E62" s="173"/>
      <c r="F62" s="173"/>
      <c r="G62" s="173"/>
      <c r="H62" s="173"/>
      <c r="I62" s="187"/>
      <c r="J62" s="188" t="s">
        <v>157</v>
      </c>
      <c r="K62" s="189"/>
    </row>
    <row r="63" s="1" customFormat="1" ht="10.32" customHeight="1">
      <c r="B63" s="47"/>
      <c r="C63" s="48"/>
      <c r="D63" s="48"/>
      <c r="E63" s="48"/>
      <c r="F63" s="48"/>
      <c r="G63" s="48"/>
      <c r="H63" s="48"/>
      <c r="I63" s="158"/>
      <c r="J63" s="48"/>
      <c r="K63" s="52"/>
    </row>
    <row r="64" s="1" customFormat="1" ht="29.28" customHeight="1">
      <c r="B64" s="47"/>
      <c r="C64" s="190" t="s">
        <v>158</v>
      </c>
      <c r="D64" s="48"/>
      <c r="E64" s="48"/>
      <c r="F64" s="48"/>
      <c r="G64" s="48"/>
      <c r="H64" s="48"/>
      <c r="I64" s="158"/>
      <c r="J64" s="169">
        <f>J95</f>
        <v>0</v>
      </c>
      <c r="K64" s="52"/>
      <c r="AU64" s="25" t="s">
        <v>159</v>
      </c>
    </row>
    <row r="65" s="8" customFormat="1" ht="24.96" customHeight="1">
      <c r="B65" s="191"/>
      <c r="C65" s="192"/>
      <c r="D65" s="193" t="s">
        <v>3268</v>
      </c>
      <c r="E65" s="194"/>
      <c r="F65" s="194"/>
      <c r="G65" s="194"/>
      <c r="H65" s="194"/>
      <c r="I65" s="195"/>
      <c r="J65" s="196">
        <f>J96</f>
        <v>0</v>
      </c>
      <c r="K65" s="197"/>
    </row>
    <row r="66" s="8" customFormat="1" ht="24.96" customHeight="1">
      <c r="B66" s="191"/>
      <c r="C66" s="192"/>
      <c r="D66" s="193" t="s">
        <v>3269</v>
      </c>
      <c r="E66" s="194"/>
      <c r="F66" s="194"/>
      <c r="G66" s="194"/>
      <c r="H66" s="194"/>
      <c r="I66" s="195"/>
      <c r="J66" s="196">
        <f>J117</f>
        <v>0</v>
      </c>
      <c r="K66" s="197"/>
    </row>
    <row r="67" s="8" customFormat="1" ht="24.96" customHeight="1">
      <c r="B67" s="191"/>
      <c r="C67" s="192"/>
      <c r="D67" s="193" t="s">
        <v>3270</v>
      </c>
      <c r="E67" s="194"/>
      <c r="F67" s="194"/>
      <c r="G67" s="194"/>
      <c r="H67" s="194"/>
      <c r="I67" s="195"/>
      <c r="J67" s="196">
        <f>J134</f>
        <v>0</v>
      </c>
      <c r="K67" s="197"/>
    </row>
    <row r="68" s="8" customFormat="1" ht="24.96" customHeight="1">
      <c r="B68" s="191"/>
      <c r="C68" s="192"/>
      <c r="D68" s="193" t="s">
        <v>3271</v>
      </c>
      <c r="E68" s="194"/>
      <c r="F68" s="194"/>
      <c r="G68" s="194"/>
      <c r="H68" s="194"/>
      <c r="I68" s="195"/>
      <c r="J68" s="196">
        <f>J157</f>
        <v>0</v>
      </c>
      <c r="K68" s="197"/>
    </row>
    <row r="69" s="8" customFormat="1" ht="24.96" customHeight="1">
      <c r="B69" s="191"/>
      <c r="C69" s="192"/>
      <c r="D69" s="193" t="s">
        <v>3272</v>
      </c>
      <c r="E69" s="194"/>
      <c r="F69" s="194"/>
      <c r="G69" s="194"/>
      <c r="H69" s="194"/>
      <c r="I69" s="195"/>
      <c r="J69" s="196">
        <f>J221</f>
        <v>0</v>
      </c>
      <c r="K69" s="197"/>
    </row>
    <row r="70" s="8" customFormat="1" ht="24.96" customHeight="1">
      <c r="B70" s="191"/>
      <c r="C70" s="192"/>
      <c r="D70" s="193" t="s">
        <v>3273</v>
      </c>
      <c r="E70" s="194"/>
      <c r="F70" s="194"/>
      <c r="G70" s="194"/>
      <c r="H70" s="194"/>
      <c r="I70" s="195"/>
      <c r="J70" s="196">
        <f>J227</f>
        <v>0</v>
      </c>
      <c r="K70" s="197"/>
    </row>
    <row r="71" s="8" customFormat="1" ht="24.96" customHeight="1">
      <c r="B71" s="191"/>
      <c r="C71" s="192"/>
      <c r="D71" s="193" t="s">
        <v>3274</v>
      </c>
      <c r="E71" s="194"/>
      <c r="F71" s="194"/>
      <c r="G71" s="194"/>
      <c r="H71" s="194"/>
      <c r="I71" s="195"/>
      <c r="J71" s="196">
        <f>J231</f>
        <v>0</v>
      </c>
      <c r="K71" s="197"/>
    </row>
    <row r="72" s="1" customFormat="1" ht="21.84" customHeight="1">
      <c r="B72" s="47"/>
      <c r="C72" s="48"/>
      <c r="D72" s="48"/>
      <c r="E72" s="48"/>
      <c r="F72" s="48"/>
      <c r="G72" s="48"/>
      <c r="H72" s="48"/>
      <c r="I72" s="158"/>
      <c r="J72" s="48"/>
      <c r="K72" s="52"/>
    </row>
    <row r="73" s="1" customFormat="1" ht="6.96" customHeight="1">
      <c r="B73" s="68"/>
      <c r="C73" s="69"/>
      <c r="D73" s="69"/>
      <c r="E73" s="69"/>
      <c r="F73" s="69"/>
      <c r="G73" s="69"/>
      <c r="H73" s="69"/>
      <c r="I73" s="180"/>
      <c r="J73" s="69"/>
      <c r="K73" s="70"/>
    </row>
    <row r="77" s="1" customFormat="1" ht="6.96" customHeight="1">
      <c r="B77" s="71"/>
      <c r="C77" s="72"/>
      <c r="D77" s="72"/>
      <c r="E77" s="72"/>
      <c r="F77" s="72"/>
      <c r="G77" s="72"/>
      <c r="H77" s="72"/>
      <c r="I77" s="183"/>
      <c r="J77" s="72"/>
      <c r="K77" s="72"/>
      <c r="L77" s="73"/>
    </row>
    <row r="78" s="1" customFormat="1" ht="36.96" customHeight="1">
      <c r="B78" s="47"/>
      <c r="C78" s="74" t="s">
        <v>165</v>
      </c>
      <c r="D78" s="75"/>
      <c r="E78" s="75"/>
      <c r="F78" s="75"/>
      <c r="G78" s="75"/>
      <c r="H78" s="75"/>
      <c r="I78" s="205"/>
      <c r="J78" s="75"/>
      <c r="K78" s="75"/>
      <c r="L78" s="73"/>
    </row>
    <row r="79" s="1" customFormat="1" ht="6.96" customHeight="1">
      <c r="B79" s="47"/>
      <c r="C79" s="75"/>
      <c r="D79" s="75"/>
      <c r="E79" s="75"/>
      <c r="F79" s="75"/>
      <c r="G79" s="75"/>
      <c r="H79" s="75"/>
      <c r="I79" s="205"/>
      <c r="J79" s="75"/>
      <c r="K79" s="75"/>
      <c r="L79" s="73"/>
    </row>
    <row r="80" s="1" customFormat="1" ht="14.4" customHeight="1">
      <c r="B80" s="47"/>
      <c r="C80" s="77" t="s">
        <v>18</v>
      </c>
      <c r="D80" s="75"/>
      <c r="E80" s="75"/>
      <c r="F80" s="75"/>
      <c r="G80" s="75"/>
      <c r="H80" s="75"/>
      <c r="I80" s="205"/>
      <c r="J80" s="75"/>
      <c r="K80" s="75"/>
      <c r="L80" s="73"/>
    </row>
    <row r="81" s="1" customFormat="1" ht="16.5" customHeight="1">
      <c r="B81" s="47"/>
      <c r="C81" s="75"/>
      <c r="D81" s="75"/>
      <c r="E81" s="206" t="str">
        <f>E7</f>
        <v>Obec Řenče – Zóna za školou</v>
      </c>
      <c r="F81" s="77"/>
      <c r="G81" s="77"/>
      <c r="H81" s="77"/>
      <c r="I81" s="205"/>
      <c r="J81" s="75"/>
      <c r="K81" s="75"/>
      <c r="L81" s="73"/>
    </row>
    <row r="82">
      <c r="B82" s="29"/>
      <c r="C82" s="77" t="s">
        <v>152</v>
      </c>
      <c r="D82" s="297"/>
      <c r="E82" s="297"/>
      <c r="F82" s="297"/>
      <c r="G82" s="297"/>
      <c r="H82" s="297"/>
      <c r="I82" s="150"/>
      <c r="J82" s="297"/>
      <c r="K82" s="297"/>
      <c r="L82" s="298"/>
    </row>
    <row r="83" ht="16.5" customHeight="1">
      <c r="B83" s="29"/>
      <c r="C83" s="297"/>
      <c r="D83" s="297"/>
      <c r="E83" s="206" t="s">
        <v>318</v>
      </c>
      <c r="F83" s="297"/>
      <c r="G83" s="297"/>
      <c r="H83" s="297"/>
      <c r="I83" s="150"/>
      <c r="J83" s="297"/>
      <c r="K83" s="297"/>
      <c r="L83" s="298"/>
    </row>
    <row r="84">
      <c r="B84" s="29"/>
      <c r="C84" s="77" t="s">
        <v>319</v>
      </c>
      <c r="D84" s="297"/>
      <c r="E84" s="297"/>
      <c r="F84" s="297"/>
      <c r="G84" s="297"/>
      <c r="H84" s="297"/>
      <c r="I84" s="150"/>
      <c r="J84" s="297"/>
      <c r="K84" s="297"/>
      <c r="L84" s="298"/>
    </row>
    <row r="85" s="1" customFormat="1" ht="16.5" customHeight="1">
      <c r="B85" s="47"/>
      <c r="C85" s="75"/>
      <c r="D85" s="75"/>
      <c r="E85" s="313" t="s">
        <v>2089</v>
      </c>
      <c r="F85" s="75"/>
      <c r="G85" s="75"/>
      <c r="H85" s="75"/>
      <c r="I85" s="205"/>
      <c r="J85" s="75"/>
      <c r="K85" s="75"/>
      <c r="L85" s="73"/>
    </row>
    <row r="86" s="1" customFormat="1" ht="14.4" customHeight="1">
      <c r="B86" s="47"/>
      <c r="C86" s="77" t="s">
        <v>2090</v>
      </c>
      <c r="D86" s="75"/>
      <c r="E86" s="75"/>
      <c r="F86" s="75"/>
      <c r="G86" s="75"/>
      <c r="H86" s="75"/>
      <c r="I86" s="205"/>
      <c r="J86" s="75"/>
      <c r="K86" s="75"/>
      <c r="L86" s="73"/>
    </row>
    <row r="87" s="1" customFormat="1" ht="17.25" customHeight="1">
      <c r="B87" s="47"/>
      <c r="C87" s="75"/>
      <c r="D87" s="75"/>
      <c r="E87" s="83" t="str">
        <f>E13</f>
        <v>D.2.4.5 - MaR</v>
      </c>
      <c r="F87" s="75"/>
      <c r="G87" s="75"/>
      <c r="H87" s="75"/>
      <c r="I87" s="205"/>
      <c r="J87" s="75"/>
      <c r="K87" s="75"/>
      <c r="L87" s="73"/>
    </row>
    <row r="88" s="1" customFormat="1" ht="6.96" customHeight="1">
      <c r="B88" s="47"/>
      <c r="C88" s="75"/>
      <c r="D88" s="75"/>
      <c r="E88" s="75"/>
      <c r="F88" s="75"/>
      <c r="G88" s="75"/>
      <c r="H88" s="75"/>
      <c r="I88" s="205"/>
      <c r="J88" s="75"/>
      <c r="K88" s="75"/>
      <c r="L88" s="73"/>
    </row>
    <row r="89" s="1" customFormat="1" ht="18" customHeight="1">
      <c r="B89" s="47"/>
      <c r="C89" s="77" t="s">
        <v>23</v>
      </c>
      <c r="D89" s="75"/>
      <c r="E89" s="75"/>
      <c r="F89" s="207" t="str">
        <f>F16</f>
        <v xml:space="preserve">Obec Řenče, č. p. 54, </v>
      </c>
      <c r="G89" s="75"/>
      <c r="H89" s="75"/>
      <c r="I89" s="208" t="s">
        <v>25</v>
      </c>
      <c r="J89" s="86" t="str">
        <f>IF(J16="","",J16)</f>
        <v>4. 9. 2018</v>
      </c>
      <c r="K89" s="75"/>
      <c r="L89" s="73"/>
    </row>
    <row r="90" s="1" customFormat="1" ht="6.96" customHeight="1">
      <c r="B90" s="47"/>
      <c r="C90" s="75"/>
      <c r="D90" s="75"/>
      <c r="E90" s="75"/>
      <c r="F90" s="75"/>
      <c r="G90" s="75"/>
      <c r="H90" s="75"/>
      <c r="I90" s="205"/>
      <c r="J90" s="75"/>
      <c r="K90" s="75"/>
      <c r="L90" s="73"/>
    </row>
    <row r="91" s="1" customFormat="1">
      <c r="B91" s="47"/>
      <c r="C91" s="77" t="s">
        <v>27</v>
      </c>
      <c r="D91" s="75"/>
      <c r="E91" s="75"/>
      <c r="F91" s="207" t="str">
        <f>E19</f>
        <v>Obec Řenče, Řenče 54, 334 01 Přeštice</v>
      </c>
      <c r="G91" s="75"/>
      <c r="H91" s="75"/>
      <c r="I91" s="208" t="s">
        <v>35</v>
      </c>
      <c r="J91" s="207" t="str">
        <f>E25</f>
        <v>INDBau DESIGN s r.o.,Houškova 1187/25,326 00 Plzen</v>
      </c>
      <c r="K91" s="75"/>
      <c r="L91" s="73"/>
    </row>
    <row r="92" s="1" customFormat="1" ht="14.4" customHeight="1">
      <c r="B92" s="47"/>
      <c r="C92" s="77" t="s">
        <v>33</v>
      </c>
      <c r="D92" s="75"/>
      <c r="E92" s="75"/>
      <c r="F92" s="207" t="str">
        <f>IF(E22="","",E22)</f>
        <v/>
      </c>
      <c r="G92" s="75"/>
      <c r="H92" s="75"/>
      <c r="I92" s="205"/>
      <c r="J92" s="75"/>
      <c r="K92" s="75"/>
      <c r="L92" s="73"/>
    </row>
    <row r="93" s="1" customFormat="1" ht="10.32" customHeight="1">
      <c r="B93" s="47"/>
      <c r="C93" s="75"/>
      <c r="D93" s="75"/>
      <c r="E93" s="75"/>
      <c r="F93" s="75"/>
      <c r="G93" s="75"/>
      <c r="H93" s="75"/>
      <c r="I93" s="205"/>
      <c r="J93" s="75"/>
      <c r="K93" s="75"/>
      <c r="L93" s="73"/>
    </row>
    <row r="94" s="10" customFormat="1" ht="29.28" customHeight="1">
      <c r="B94" s="209"/>
      <c r="C94" s="210" t="s">
        <v>166</v>
      </c>
      <c r="D94" s="211" t="s">
        <v>60</v>
      </c>
      <c r="E94" s="211" t="s">
        <v>56</v>
      </c>
      <c r="F94" s="211" t="s">
        <v>167</v>
      </c>
      <c r="G94" s="211" t="s">
        <v>168</v>
      </c>
      <c r="H94" s="211" t="s">
        <v>169</v>
      </c>
      <c r="I94" s="212" t="s">
        <v>170</v>
      </c>
      <c r="J94" s="211" t="s">
        <v>157</v>
      </c>
      <c r="K94" s="213" t="s">
        <v>171</v>
      </c>
      <c r="L94" s="214"/>
      <c r="M94" s="103" t="s">
        <v>172</v>
      </c>
      <c r="N94" s="104" t="s">
        <v>45</v>
      </c>
      <c r="O94" s="104" t="s">
        <v>173</v>
      </c>
      <c r="P94" s="104" t="s">
        <v>174</v>
      </c>
      <c r="Q94" s="104" t="s">
        <v>175</v>
      </c>
      <c r="R94" s="104" t="s">
        <v>176</v>
      </c>
      <c r="S94" s="104" t="s">
        <v>177</v>
      </c>
      <c r="T94" s="105" t="s">
        <v>178</v>
      </c>
    </row>
    <row r="95" s="1" customFormat="1" ht="29.28" customHeight="1">
      <c r="B95" s="47"/>
      <c r="C95" s="109" t="s">
        <v>158</v>
      </c>
      <c r="D95" s="75"/>
      <c r="E95" s="75"/>
      <c r="F95" s="75"/>
      <c r="G95" s="75"/>
      <c r="H95" s="75"/>
      <c r="I95" s="205"/>
      <c r="J95" s="215">
        <f>BK95</f>
        <v>0</v>
      </c>
      <c r="K95" s="75"/>
      <c r="L95" s="73"/>
      <c r="M95" s="106"/>
      <c r="N95" s="107"/>
      <c r="O95" s="107"/>
      <c r="P95" s="216">
        <f>P96+P117+P134+P157+P221+P227+P231</f>
        <v>0</v>
      </c>
      <c r="Q95" s="107"/>
      <c r="R95" s="216">
        <f>R96+R117+R134+R157+R221+R227+R231</f>
        <v>0</v>
      </c>
      <c r="S95" s="107"/>
      <c r="T95" s="217">
        <f>T96+T117+T134+T157+T221+T227+T231</f>
        <v>0</v>
      </c>
      <c r="AT95" s="25" t="s">
        <v>74</v>
      </c>
      <c r="AU95" s="25" t="s">
        <v>159</v>
      </c>
      <c r="BK95" s="218">
        <f>BK96+BK117+BK134+BK157+BK221+BK227+BK231</f>
        <v>0</v>
      </c>
    </row>
    <row r="96" s="11" customFormat="1" ht="37.44" customHeight="1">
      <c r="B96" s="219"/>
      <c r="C96" s="220"/>
      <c r="D96" s="221" t="s">
        <v>74</v>
      </c>
      <c r="E96" s="222" t="s">
        <v>83</v>
      </c>
      <c r="F96" s="222" t="s">
        <v>3275</v>
      </c>
      <c r="G96" s="220"/>
      <c r="H96" s="220"/>
      <c r="I96" s="223"/>
      <c r="J96" s="224">
        <f>BK96</f>
        <v>0</v>
      </c>
      <c r="K96" s="220"/>
      <c r="L96" s="225"/>
      <c r="M96" s="226"/>
      <c r="N96" s="227"/>
      <c r="O96" s="227"/>
      <c r="P96" s="228">
        <f>SUM(P97:P116)</f>
        <v>0</v>
      </c>
      <c r="Q96" s="227"/>
      <c r="R96" s="228">
        <f>SUM(R97:R116)</f>
        <v>0</v>
      </c>
      <c r="S96" s="227"/>
      <c r="T96" s="229">
        <f>SUM(T97:T116)</f>
        <v>0</v>
      </c>
      <c r="AR96" s="230" t="s">
        <v>83</v>
      </c>
      <c r="AT96" s="231" t="s">
        <v>74</v>
      </c>
      <c r="AU96" s="231" t="s">
        <v>75</v>
      </c>
      <c r="AY96" s="230" t="s">
        <v>182</v>
      </c>
      <c r="BK96" s="232">
        <f>SUM(BK97:BK116)</f>
        <v>0</v>
      </c>
    </row>
    <row r="97" s="1" customFormat="1" ht="51" customHeight="1">
      <c r="B97" s="47"/>
      <c r="C97" s="235" t="s">
        <v>83</v>
      </c>
      <c r="D97" s="235" t="s">
        <v>185</v>
      </c>
      <c r="E97" s="236" t="s">
        <v>3276</v>
      </c>
      <c r="F97" s="237" t="s">
        <v>3277</v>
      </c>
      <c r="G97" s="238" t="s">
        <v>1210</v>
      </c>
      <c r="H97" s="239">
        <v>1</v>
      </c>
      <c r="I97" s="240"/>
      <c r="J97" s="241">
        <f>ROUND(I97*H97,2)</f>
        <v>0</v>
      </c>
      <c r="K97" s="237" t="s">
        <v>21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83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85</v>
      </c>
    </row>
    <row r="98" s="1" customFormat="1" ht="25.5" customHeight="1">
      <c r="B98" s="47"/>
      <c r="C98" s="235" t="s">
        <v>85</v>
      </c>
      <c r="D98" s="235" t="s">
        <v>185</v>
      </c>
      <c r="E98" s="236" t="s">
        <v>14</v>
      </c>
      <c r="F98" s="237" t="s">
        <v>3278</v>
      </c>
      <c r="G98" s="238" t="s">
        <v>1210</v>
      </c>
      <c r="H98" s="239">
        <v>3</v>
      </c>
      <c r="I98" s="240"/>
      <c r="J98" s="241">
        <f>ROUND(I98*H98,2)</f>
        <v>0</v>
      </c>
      <c r="K98" s="237" t="s">
        <v>21</v>
      </c>
      <c r="L98" s="73"/>
      <c r="M98" s="242" t="s">
        <v>21</v>
      </c>
      <c r="N98" s="243" t="s">
        <v>46</v>
      </c>
      <c r="O98" s="48"/>
      <c r="P98" s="244">
        <f>O98*H98</f>
        <v>0</v>
      </c>
      <c r="Q98" s="244">
        <v>0</v>
      </c>
      <c r="R98" s="244">
        <f>Q98*H98</f>
        <v>0</v>
      </c>
      <c r="S98" s="244">
        <v>0</v>
      </c>
      <c r="T98" s="245">
        <f>S98*H98</f>
        <v>0</v>
      </c>
      <c r="AR98" s="25" t="s">
        <v>198</v>
      </c>
      <c r="AT98" s="25" t="s">
        <v>185</v>
      </c>
      <c r="AU98" s="25" t="s">
        <v>83</v>
      </c>
      <c r="AY98" s="25" t="s">
        <v>182</v>
      </c>
      <c r="BE98" s="246">
        <f>IF(N98="základní",J98,0)</f>
        <v>0</v>
      </c>
      <c r="BF98" s="246">
        <f>IF(N98="snížená",J98,0)</f>
        <v>0</v>
      </c>
      <c r="BG98" s="246">
        <f>IF(N98="zákl. přenesená",J98,0)</f>
        <v>0</v>
      </c>
      <c r="BH98" s="246">
        <f>IF(N98="sníž. přenesená",J98,0)</f>
        <v>0</v>
      </c>
      <c r="BI98" s="246">
        <f>IF(N98="nulová",J98,0)</f>
        <v>0</v>
      </c>
      <c r="BJ98" s="25" t="s">
        <v>83</v>
      </c>
      <c r="BK98" s="246">
        <f>ROUND(I98*H98,2)</f>
        <v>0</v>
      </c>
      <c r="BL98" s="25" t="s">
        <v>198</v>
      </c>
      <c r="BM98" s="25" t="s">
        <v>198</v>
      </c>
    </row>
    <row r="99" s="1" customFormat="1" ht="51" customHeight="1">
      <c r="B99" s="47"/>
      <c r="C99" s="235" t="s">
        <v>104</v>
      </c>
      <c r="D99" s="235" t="s">
        <v>185</v>
      </c>
      <c r="E99" s="236" t="s">
        <v>2986</v>
      </c>
      <c r="F99" s="237" t="s">
        <v>3279</v>
      </c>
      <c r="G99" s="238" t="s">
        <v>1210</v>
      </c>
      <c r="H99" s="239">
        <v>1</v>
      </c>
      <c r="I99" s="240"/>
      <c r="J99" s="241">
        <f>ROUND(I99*H99,2)</f>
        <v>0</v>
      </c>
      <c r="K99" s="237" t="s">
        <v>21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83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207</v>
      </c>
    </row>
    <row r="100" s="1" customFormat="1" ht="51" customHeight="1">
      <c r="B100" s="47"/>
      <c r="C100" s="235" t="s">
        <v>198</v>
      </c>
      <c r="D100" s="235" t="s">
        <v>185</v>
      </c>
      <c r="E100" s="236" t="s">
        <v>2988</v>
      </c>
      <c r="F100" s="237" t="s">
        <v>3280</v>
      </c>
      <c r="G100" s="238" t="s">
        <v>1210</v>
      </c>
      <c r="H100" s="239">
        <v>3</v>
      </c>
      <c r="I100" s="240"/>
      <c r="J100" s="241">
        <f>ROUND(I100*H100,2)</f>
        <v>0</v>
      </c>
      <c r="K100" s="237" t="s">
        <v>21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83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215</v>
      </c>
    </row>
    <row r="101" s="1" customFormat="1" ht="38.25" customHeight="1">
      <c r="B101" s="47"/>
      <c r="C101" s="235" t="s">
        <v>181</v>
      </c>
      <c r="D101" s="235" t="s">
        <v>185</v>
      </c>
      <c r="E101" s="236" t="s">
        <v>2990</v>
      </c>
      <c r="F101" s="237" t="s">
        <v>3281</v>
      </c>
      <c r="G101" s="238" t="s">
        <v>1210</v>
      </c>
      <c r="H101" s="239">
        <v>2</v>
      </c>
      <c r="I101" s="240"/>
      <c r="J101" s="241">
        <f>ROUND(I101*H101,2)</f>
        <v>0</v>
      </c>
      <c r="K101" s="237" t="s">
        <v>21</v>
      </c>
      <c r="L101" s="73"/>
      <c r="M101" s="242" t="s">
        <v>21</v>
      </c>
      <c r="N101" s="243" t="s">
        <v>46</v>
      </c>
      <c r="O101" s="48"/>
      <c r="P101" s="244">
        <f>O101*H101</f>
        <v>0</v>
      </c>
      <c r="Q101" s="244">
        <v>0</v>
      </c>
      <c r="R101" s="244">
        <f>Q101*H101</f>
        <v>0</v>
      </c>
      <c r="S101" s="244">
        <v>0</v>
      </c>
      <c r="T101" s="245">
        <f>S101*H101</f>
        <v>0</v>
      </c>
      <c r="AR101" s="25" t="s">
        <v>198</v>
      </c>
      <c r="AT101" s="25" t="s">
        <v>185</v>
      </c>
      <c r="AU101" s="25" t="s">
        <v>83</v>
      </c>
      <c r="AY101" s="25" t="s">
        <v>182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5" t="s">
        <v>83</v>
      </c>
      <c r="BK101" s="246">
        <f>ROUND(I101*H101,2)</f>
        <v>0</v>
      </c>
      <c r="BL101" s="25" t="s">
        <v>198</v>
      </c>
      <c r="BM101" s="25" t="s">
        <v>223</v>
      </c>
    </row>
    <row r="102" s="1" customFormat="1" ht="25.5" customHeight="1">
      <c r="B102" s="47"/>
      <c r="C102" s="235" t="s">
        <v>207</v>
      </c>
      <c r="D102" s="235" t="s">
        <v>185</v>
      </c>
      <c r="E102" s="236" t="s">
        <v>2992</v>
      </c>
      <c r="F102" s="237" t="s">
        <v>3282</v>
      </c>
      <c r="G102" s="238" t="s">
        <v>1210</v>
      </c>
      <c r="H102" s="239">
        <v>4</v>
      </c>
      <c r="I102" s="240"/>
      <c r="J102" s="241">
        <f>ROUND(I102*H102,2)</f>
        <v>0</v>
      </c>
      <c r="K102" s="237" t="s">
        <v>21</v>
      </c>
      <c r="L102" s="73"/>
      <c r="M102" s="242" t="s">
        <v>21</v>
      </c>
      <c r="N102" s="243" t="s">
        <v>46</v>
      </c>
      <c r="O102" s="48"/>
      <c r="P102" s="244">
        <f>O102*H102</f>
        <v>0</v>
      </c>
      <c r="Q102" s="244">
        <v>0</v>
      </c>
      <c r="R102" s="244">
        <f>Q102*H102</f>
        <v>0</v>
      </c>
      <c r="S102" s="244">
        <v>0</v>
      </c>
      <c r="T102" s="245">
        <f>S102*H102</f>
        <v>0</v>
      </c>
      <c r="AR102" s="25" t="s">
        <v>198</v>
      </c>
      <c r="AT102" s="25" t="s">
        <v>185</v>
      </c>
      <c r="AU102" s="25" t="s">
        <v>83</v>
      </c>
      <c r="AY102" s="25" t="s">
        <v>182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5" t="s">
        <v>83</v>
      </c>
      <c r="BK102" s="246">
        <f>ROUND(I102*H102,2)</f>
        <v>0</v>
      </c>
      <c r="BL102" s="25" t="s">
        <v>198</v>
      </c>
      <c r="BM102" s="25" t="s">
        <v>233</v>
      </c>
    </row>
    <row r="103" s="1" customFormat="1" ht="38.25" customHeight="1">
      <c r="B103" s="47"/>
      <c r="C103" s="235" t="s">
        <v>211</v>
      </c>
      <c r="D103" s="235" t="s">
        <v>185</v>
      </c>
      <c r="E103" s="236" t="s">
        <v>2994</v>
      </c>
      <c r="F103" s="237" t="s">
        <v>3283</v>
      </c>
      <c r="G103" s="238" t="s">
        <v>1210</v>
      </c>
      <c r="H103" s="239">
        <v>2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83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313</v>
      </c>
    </row>
    <row r="104" s="1" customFormat="1" ht="38.25" customHeight="1">
      <c r="B104" s="47"/>
      <c r="C104" s="235" t="s">
        <v>215</v>
      </c>
      <c r="D104" s="235" t="s">
        <v>185</v>
      </c>
      <c r="E104" s="236" t="s">
        <v>2996</v>
      </c>
      <c r="F104" s="237" t="s">
        <v>3284</v>
      </c>
      <c r="G104" s="238" t="s">
        <v>1210</v>
      </c>
      <c r="H104" s="239">
        <v>2</v>
      </c>
      <c r="I104" s="240"/>
      <c r="J104" s="241">
        <f>ROUND(I104*H104,2)</f>
        <v>0</v>
      </c>
      <c r="K104" s="237" t="s">
        <v>21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198</v>
      </c>
      <c r="AT104" s="25" t="s">
        <v>185</v>
      </c>
      <c r="AU104" s="25" t="s">
        <v>83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198</v>
      </c>
      <c r="BM104" s="25" t="s">
        <v>430</v>
      </c>
    </row>
    <row r="105" s="1" customFormat="1" ht="51" customHeight="1">
      <c r="B105" s="47"/>
      <c r="C105" s="235" t="s">
        <v>219</v>
      </c>
      <c r="D105" s="235" t="s">
        <v>185</v>
      </c>
      <c r="E105" s="236" t="s">
        <v>2998</v>
      </c>
      <c r="F105" s="237" t="s">
        <v>3285</v>
      </c>
      <c r="G105" s="238" t="s">
        <v>1210</v>
      </c>
      <c r="H105" s="239">
        <v>2</v>
      </c>
      <c r="I105" s="240"/>
      <c r="J105" s="241">
        <f>ROUND(I105*H105,2)</f>
        <v>0</v>
      </c>
      <c r="K105" s="237" t="s">
        <v>21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83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444</v>
      </c>
    </row>
    <row r="106" s="1" customFormat="1" ht="38.25" customHeight="1">
      <c r="B106" s="47"/>
      <c r="C106" s="235" t="s">
        <v>223</v>
      </c>
      <c r="D106" s="235" t="s">
        <v>185</v>
      </c>
      <c r="E106" s="236" t="s">
        <v>3000</v>
      </c>
      <c r="F106" s="237" t="s">
        <v>3286</v>
      </c>
      <c r="G106" s="238" t="s">
        <v>1210</v>
      </c>
      <c r="H106" s="239">
        <v>2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83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455</v>
      </c>
    </row>
    <row r="107" s="1" customFormat="1" ht="38.25" customHeight="1">
      <c r="B107" s="47"/>
      <c r="C107" s="235" t="s">
        <v>227</v>
      </c>
      <c r="D107" s="235" t="s">
        <v>185</v>
      </c>
      <c r="E107" s="236" t="s">
        <v>8</v>
      </c>
      <c r="F107" s="237" t="s">
        <v>3287</v>
      </c>
      <c r="G107" s="238" t="s">
        <v>1210</v>
      </c>
      <c r="H107" s="239">
        <v>3</v>
      </c>
      <c r="I107" s="240"/>
      <c r="J107" s="241">
        <f>ROUND(I107*H107,2)</f>
        <v>0</v>
      </c>
      <c r="K107" s="237" t="s">
        <v>21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198</v>
      </c>
      <c r="AT107" s="25" t="s">
        <v>185</v>
      </c>
      <c r="AU107" s="25" t="s">
        <v>83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198</v>
      </c>
      <c r="BM107" s="25" t="s">
        <v>464</v>
      </c>
    </row>
    <row r="108" s="1" customFormat="1" ht="25.5" customHeight="1">
      <c r="B108" s="47"/>
      <c r="C108" s="235" t="s">
        <v>233</v>
      </c>
      <c r="D108" s="235" t="s">
        <v>185</v>
      </c>
      <c r="E108" s="236" t="s">
        <v>3003</v>
      </c>
      <c r="F108" s="237" t="s">
        <v>3288</v>
      </c>
      <c r="G108" s="238" t="s">
        <v>1210</v>
      </c>
      <c r="H108" s="239">
        <v>1</v>
      </c>
      <c r="I108" s="240"/>
      <c r="J108" s="241">
        <f>ROUND(I108*H108,2)</f>
        <v>0</v>
      </c>
      <c r="K108" s="237" t="s">
        <v>21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</v>
      </c>
      <c r="R108" s="244">
        <f>Q108*H108</f>
        <v>0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83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476</v>
      </c>
    </row>
    <row r="109" s="1" customFormat="1" ht="25.5" customHeight="1">
      <c r="B109" s="47"/>
      <c r="C109" s="235" t="s">
        <v>238</v>
      </c>
      <c r="D109" s="235" t="s">
        <v>185</v>
      </c>
      <c r="E109" s="236" t="s">
        <v>3005</v>
      </c>
      <c r="F109" s="237" t="s">
        <v>3289</v>
      </c>
      <c r="G109" s="238" t="s">
        <v>1210</v>
      </c>
      <c r="H109" s="239">
        <v>2</v>
      </c>
      <c r="I109" s="240"/>
      <c r="J109" s="241">
        <f>ROUND(I109*H109,2)</f>
        <v>0</v>
      </c>
      <c r="K109" s="237" t="s">
        <v>21</v>
      </c>
      <c r="L109" s="73"/>
      <c r="M109" s="242" t="s">
        <v>21</v>
      </c>
      <c r="N109" s="243" t="s">
        <v>46</v>
      </c>
      <c r="O109" s="48"/>
      <c r="P109" s="244">
        <f>O109*H109</f>
        <v>0</v>
      </c>
      <c r="Q109" s="244">
        <v>0</v>
      </c>
      <c r="R109" s="244">
        <f>Q109*H109</f>
        <v>0</v>
      </c>
      <c r="S109" s="244">
        <v>0</v>
      </c>
      <c r="T109" s="245">
        <f>S109*H109</f>
        <v>0</v>
      </c>
      <c r="AR109" s="25" t="s">
        <v>198</v>
      </c>
      <c r="AT109" s="25" t="s">
        <v>185</v>
      </c>
      <c r="AU109" s="25" t="s">
        <v>83</v>
      </c>
      <c r="AY109" s="25" t="s">
        <v>182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5" t="s">
        <v>83</v>
      </c>
      <c r="BK109" s="246">
        <f>ROUND(I109*H109,2)</f>
        <v>0</v>
      </c>
      <c r="BL109" s="25" t="s">
        <v>198</v>
      </c>
      <c r="BM109" s="25" t="s">
        <v>491</v>
      </c>
    </row>
    <row r="110" s="1" customFormat="1" ht="25.5" customHeight="1">
      <c r="B110" s="47"/>
      <c r="C110" s="235" t="s">
        <v>313</v>
      </c>
      <c r="D110" s="235" t="s">
        <v>185</v>
      </c>
      <c r="E110" s="236" t="s">
        <v>3007</v>
      </c>
      <c r="F110" s="237" t="s">
        <v>3290</v>
      </c>
      <c r="G110" s="238" t="s">
        <v>1210</v>
      </c>
      <c r="H110" s="239">
        <v>2</v>
      </c>
      <c r="I110" s="240"/>
      <c r="J110" s="241">
        <f>ROUND(I110*H110,2)</f>
        <v>0</v>
      </c>
      <c r="K110" s="237" t="s">
        <v>21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198</v>
      </c>
      <c r="AT110" s="25" t="s">
        <v>185</v>
      </c>
      <c r="AU110" s="25" t="s">
        <v>83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198</v>
      </c>
      <c r="BM110" s="25" t="s">
        <v>503</v>
      </c>
    </row>
    <row r="111" s="1" customFormat="1" ht="38.25" customHeight="1">
      <c r="B111" s="47"/>
      <c r="C111" s="235" t="s">
        <v>10</v>
      </c>
      <c r="D111" s="235" t="s">
        <v>185</v>
      </c>
      <c r="E111" s="236" t="s">
        <v>3009</v>
      </c>
      <c r="F111" s="237" t="s">
        <v>3291</v>
      </c>
      <c r="G111" s="238" t="s">
        <v>1210</v>
      </c>
      <c r="H111" s="239">
        <v>1</v>
      </c>
      <c r="I111" s="240"/>
      <c r="J111" s="241">
        <f>ROUND(I111*H111,2)</f>
        <v>0</v>
      </c>
      <c r="K111" s="237" t="s">
        <v>21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198</v>
      </c>
      <c r="AT111" s="25" t="s">
        <v>185</v>
      </c>
      <c r="AU111" s="25" t="s">
        <v>83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198</v>
      </c>
      <c r="BM111" s="25" t="s">
        <v>517</v>
      </c>
    </row>
    <row r="112" s="1" customFormat="1" ht="25.5" customHeight="1">
      <c r="B112" s="47"/>
      <c r="C112" s="235" t="s">
        <v>430</v>
      </c>
      <c r="D112" s="235" t="s">
        <v>185</v>
      </c>
      <c r="E112" s="236" t="s">
        <v>3011</v>
      </c>
      <c r="F112" s="237" t="s">
        <v>3292</v>
      </c>
      <c r="G112" s="238" t="s">
        <v>1210</v>
      </c>
      <c r="H112" s="239">
        <v>1</v>
      </c>
      <c r="I112" s="240"/>
      <c r="J112" s="241">
        <f>ROUND(I112*H112,2)</f>
        <v>0</v>
      </c>
      <c r="K112" s="237" t="s">
        <v>21</v>
      </c>
      <c r="L112" s="73"/>
      <c r="M112" s="242" t="s">
        <v>21</v>
      </c>
      <c r="N112" s="243" t="s">
        <v>46</v>
      </c>
      <c r="O112" s="48"/>
      <c r="P112" s="244">
        <f>O112*H112</f>
        <v>0</v>
      </c>
      <c r="Q112" s="244">
        <v>0</v>
      </c>
      <c r="R112" s="244">
        <f>Q112*H112</f>
        <v>0</v>
      </c>
      <c r="S112" s="244">
        <v>0</v>
      </c>
      <c r="T112" s="245">
        <f>S112*H112</f>
        <v>0</v>
      </c>
      <c r="AR112" s="25" t="s">
        <v>198</v>
      </c>
      <c r="AT112" s="25" t="s">
        <v>185</v>
      </c>
      <c r="AU112" s="25" t="s">
        <v>83</v>
      </c>
      <c r="AY112" s="25" t="s">
        <v>182</v>
      </c>
      <c r="BE112" s="246">
        <f>IF(N112="základní",J112,0)</f>
        <v>0</v>
      </c>
      <c r="BF112" s="246">
        <f>IF(N112="snížená",J112,0)</f>
        <v>0</v>
      </c>
      <c r="BG112" s="246">
        <f>IF(N112="zákl. přenesená",J112,0)</f>
        <v>0</v>
      </c>
      <c r="BH112" s="246">
        <f>IF(N112="sníž. přenesená",J112,0)</f>
        <v>0</v>
      </c>
      <c r="BI112" s="246">
        <f>IF(N112="nulová",J112,0)</f>
        <v>0</v>
      </c>
      <c r="BJ112" s="25" t="s">
        <v>83</v>
      </c>
      <c r="BK112" s="246">
        <f>ROUND(I112*H112,2)</f>
        <v>0</v>
      </c>
      <c r="BL112" s="25" t="s">
        <v>198</v>
      </c>
      <c r="BM112" s="25" t="s">
        <v>534</v>
      </c>
    </row>
    <row r="113" s="1" customFormat="1" ht="16.5" customHeight="1">
      <c r="B113" s="47"/>
      <c r="C113" s="235" t="s">
        <v>435</v>
      </c>
      <c r="D113" s="235" t="s">
        <v>185</v>
      </c>
      <c r="E113" s="236" t="s">
        <v>3013</v>
      </c>
      <c r="F113" s="237" t="s">
        <v>3293</v>
      </c>
      <c r="G113" s="238" t="s">
        <v>1210</v>
      </c>
      <c r="H113" s="239">
        <v>1</v>
      </c>
      <c r="I113" s="240"/>
      <c r="J113" s="241">
        <f>ROUND(I113*H113,2)</f>
        <v>0</v>
      </c>
      <c r="K113" s="237" t="s">
        <v>21</v>
      </c>
      <c r="L113" s="73"/>
      <c r="M113" s="242" t="s">
        <v>21</v>
      </c>
      <c r="N113" s="243" t="s">
        <v>46</v>
      </c>
      <c r="O113" s="48"/>
      <c r="P113" s="244">
        <f>O113*H113</f>
        <v>0</v>
      </c>
      <c r="Q113" s="244">
        <v>0</v>
      </c>
      <c r="R113" s="244">
        <f>Q113*H113</f>
        <v>0</v>
      </c>
      <c r="S113" s="244">
        <v>0</v>
      </c>
      <c r="T113" s="245">
        <f>S113*H113</f>
        <v>0</v>
      </c>
      <c r="AR113" s="25" t="s">
        <v>198</v>
      </c>
      <c r="AT113" s="25" t="s">
        <v>185</v>
      </c>
      <c r="AU113" s="25" t="s">
        <v>83</v>
      </c>
      <c r="AY113" s="25" t="s">
        <v>182</v>
      </c>
      <c r="BE113" s="246">
        <f>IF(N113="základní",J113,0)</f>
        <v>0</v>
      </c>
      <c r="BF113" s="246">
        <f>IF(N113="snížená",J113,0)</f>
        <v>0</v>
      </c>
      <c r="BG113" s="246">
        <f>IF(N113="zákl. přenesená",J113,0)</f>
        <v>0</v>
      </c>
      <c r="BH113" s="246">
        <f>IF(N113="sníž. přenesená",J113,0)</f>
        <v>0</v>
      </c>
      <c r="BI113" s="246">
        <f>IF(N113="nulová",J113,0)</f>
        <v>0</v>
      </c>
      <c r="BJ113" s="25" t="s">
        <v>83</v>
      </c>
      <c r="BK113" s="246">
        <f>ROUND(I113*H113,2)</f>
        <v>0</v>
      </c>
      <c r="BL113" s="25" t="s">
        <v>198</v>
      </c>
      <c r="BM113" s="25" t="s">
        <v>543</v>
      </c>
    </row>
    <row r="114" s="1" customFormat="1" ht="16.5" customHeight="1">
      <c r="B114" s="47"/>
      <c r="C114" s="235" t="s">
        <v>444</v>
      </c>
      <c r="D114" s="235" t="s">
        <v>185</v>
      </c>
      <c r="E114" s="236" t="s">
        <v>3015</v>
      </c>
      <c r="F114" s="237" t="s">
        <v>3294</v>
      </c>
      <c r="G114" s="238" t="s">
        <v>1210</v>
      </c>
      <c r="H114" s="239">
        <v>4</v>
      </c>
      <c r="I114" s="240"/>
      <c r="J114" s="241">
        <f>ROUND(I114*H114,2)</f>
        <v>0</v>
      </c>
      <c r="K114" s="237" t="s">
        <v>21</v>
      </c>
      <c r="L114" s="73"/>
      <c r="M114" s="242" t="s">
        <v>21</v>
      </c>
      <c r="N114" s="243" t="s">
        <v>46</v>
      </c>
      <c r="O114" s="48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5" t="s">
        <v>198</v>
      </c>
      <c r="AT114" s="25" t="s">
        <v>185</v>
      </c>
      <c r="AU114" s="25" t="s">
        <v>83</v>
      </c>
      <c r="AY114" s="25" t="s">
        <v>182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5" t="s">
        <v>83</v>
      </c>
      <c r="BK114" s="246">
        <f>ROUND(I114*H114,2)</f>
        <v>0</v>
      </c>
      <c r="BL114" s="25" t="s">
        <v>198</v>
      </c>
      <c r="BM114" s="25" t="s">
        <v>551</v>
      </c>
    </row>
    <row r="115" s="1" customFormat="1" ht="16.5" customHeight="1">
      <c r="B115" s="47"/>
      <c r="C115" s="235" t="s">
        <v>449</v>
      </c>
      <c r="D115" s="235" t="s">
        <v>185</v>
      </c>
      <c r="E115" s="236" t="s">
        <v>3017</v>
      </c>
      <c r="F115" s="237" t="s">
        <v>3295</v>
      </c>
      <c r="G115" s="238" t="s">
        <v>1210</v>
      </c>
      <c r="H115" s="239">
        <v>1</v>
      </c>
      <c r="I115" s="240"/>
      <c r="J115" s="241">
        <f>ROUND(I115*H115,2)</f>
        <v>0</v>
      </c>
      <c r="K115" s="237" t="s">
        <v>21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83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559</v>
      </c>
    </row>
    <row r="116" s="1" customFormat="1" ht="16.5" customHeight="1">
      <c r="B116" s="47"/>
      <c r="C116" s="235" t="s">
        <v>455</v>
      </c>
      <c r="D116" s="235" t="s">
        <v>185</v>
      </c>
      <c r="E116" s="236" t="s">
        <v>3019</v>
      </c>
      <c r="F116" s="237" t="s">
        <v>3296</v>
      </c>
      <c r="G116" s="238" t="s">
        <v>1210</v>
      </c>
      <c r="H116" s="239">
        <v>1</v>
      </c>
      <c r="I116" s="240"/>
      <c r="J116" s="241">
        <f>ROUND(I116*H116,2)</f>
        <v>0</v>
      </c>
      <c r="K116" s="237" t="s">
        <v>21</v>
      </c>
      <c r="L116" s="73"/>
      <c r="M116" s="242" t="s">
        <v>21</v>
      </c>
      <c r="N116" s="243" t="s">
        <v>46</v>
      </c>
      <c r="O116" s="48"/>
      <c r="P116" s="244">
        <f>O116*H116</f>
        <v>0</v>
      </c>
      <c r="Q116" s="244">
        <v>0</v>
      </c>
      <c r="R116" s="244">
        <f>Q116*H116</f>
        <v>0</v>
      </c>
      <c r="S116" s="244">
        <v>0</v>
      </c>
      <c r="T116" s="245">
        <f>S116*H116</f>
        <v>0</v>
      </c>
      <c r="AR116" s="25" t="s">
        <v>198</v>
      </c>
      <c r="AT116" s="25" t="s">
        <v>185</v>
      </c>
      <c r="AU116" s="25" t="s">
        <v>83</v>
      </c>
      <c r="AY116" s="25" t="s">
        <v>182</v>
      </c>
      <c r="BE116" s="246">
        <f>IF(N116="základní",J116,0)</f>
        <v>0</v>
      </c>
      <c r="BF116" s="246">
        <f>IF(N116="snížená",J116,0)</f>
        <v>0</v>
      </c>
      <c r="BG116" s="246">
        <f>IF(N116="zákl. přenesená",J116,0)</f>
        <v>0</v>
      </c>
      <c r="BH116" s="246">
        <f>IF(N116="sníž. přenesená",J116,0)</f>
        <v>0</v>
      </c>
      <c r="BI116" s="246">
        <f>IF(N116="nulová",J116,0)</f>
        <v>0</v>
      </c>
      <c r="BJ116" s="25" t="s">
        <v>83</v>
      </c>
      <c r="BK116" s="246">
        <f>ROUND(I116*H116,2)</f>
        <v>0</v>
      </c>
      <c r="BL116" s="25" t="s">
        <v>198</v>
      </c>
      <c r="BM116" s="25" t="s">
        <v>567</v>
      </c>
    </row>
    <row r="117" s="11" customFormat="1" ht="37.44" customHeight="1">
      <c r="B117" s="219"/>
      <c r="C117" s="220"/>
      <c r="D117" s="221" t="s">
        <v>74</v>
      </c>
      <c r="E117" s="222" t="s">
        <v>85</v>
      </c>
      <c r="F117" s="222" t="s">
        <v>3297</v>
      </c>
      <c r="G117" s="220"/>
      <c r="H117" s="220"/>
      <c r="I117" s="223"/>
      <c r="J117" s="224">
        <f>BK117</f>
        <v>0</v>
      </c>
      <c r="K117" s="220"/>
      <c r="L117" s="225"/>
      <c r="M117" s="226"/>
      <c r="N117" s="227"/>
      <c r="O117" s="227"/>
      <c r="P117" s="228">
        <f>SUM(P118:P133)</f>
        <v>0</v>
      </c>
      <c r="Q117" s="227"/>
      <c r="R117" s="228">
        <f>SUM(R118:R133)</f>
        <v>0</v>
      </c>
      <c r="S117" s="227"/>
      <c r="T117" s="229">
        <f>SUM(T118:T133)</f>
        <v>0</v>
      </c>
      <c r="AR117" s="230" t="s">
        <v>83</v>
      </c>
      <c r="AT117" s="231" t="s">
        <v>74</v>
      </c>
      <c r="AU117" s="231" t="s">
        <v>75</v>
      </c>
      <c r="AY117" s="230" t="s">
        <v>182</v>
      </c>
      <c r="BK117" s="232">
        <f>SUM(BK118:BK133)</f>
        <v>0</v>
      </c>
    </row>
    <row r="118" s="1" customFormat="1" ht="16.5" customHeight="1">
      <c r="B118" s="47"/>
      <c r="C118" s="235" t="s">
        <v>9</v>
      </c>
      <c r="D118" s="235" t="s">
        <v>185</v>
      </c>
      <c r="E118" s="236" t="s">
        <v>3298</v>
      </c>
      <c r="F118" s="237" t="s">
        <v>3299</v>
      </c>
      <c r="G118" s="238" t="s">
        <v>3300</v>
      </c>
      <c r="H118" s="239">
        <v>65</v>
      </c>
      <c r="I118" s="240"/>
      <c r="J118" s="241">
        <f>ROUND(I118*H118,2)</f>
        <v>0</v>
      </c>
      <c r="K118" s="237" t="s">
        <v>21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198</v>
      </c>
      <c r="AT118" s="25" t="s">
        <v>185</v>
      </c>
      <c r="AU118" s="25" t="s">
        <v>83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575</v>
      </c>
    </row>
    <row r="119" s="1" customFormat="1" ht="16.5" customHeight="1">
      <c r="B119" s="47"/>
      <c r="C119" s="235" t="s">
        <v>464</v>
      </c>
      <c r="D119" s="235" t="s">
        <v>185</v>
      </c>
      <c r="E119" s="236" t="s">
        <v>3030</v>
      </c>
      <c r="F119" s="237" t="s">
        <v>3301</v>
      </c>
      <c r="G119" s="238" t="s">
        <v>3300</v>
      </c>
      <c r="H119" s="239">
        <v>108</v>
      </c>
      <c r="I119" s="240"/>
      <c r="J119" s="241">
        <f>ROUND(I119*H119,2)</f>
        <v>0</v>
      </c>
      <c r="K119" s="237" t="s">
        <v>21</v>
      </c>
      <c r="L119" s="73"/>
      <c r="M119" s="242" t="s">
        <v>21</v>
      </c>
      <c r="N119" s="243" t="s">
        <v>46</v>
      </c>
      <c r="O119" s="48"/>
      <c r="P119" s="244">
        <f>O119*H119</f>
        <v>0</v>
      </c>
      <c r="Q119" s="244">
        <v>0</v>
      </c>
      <c r="R119" s="244">
        <f>Q119*H119</f>
        <v>0</v>
      </c>
      <c r="S119" s="244">
        <v>0</v>
      </c>
      <c r="T119" s="245">
        <f>S119*H119</f>
        <v>0</v>
      </c>
      <c r="AR119" s="25" t="s">
        <v>198</v>
      </c>
      <c r="AT119" s="25" t="s">
        <v>185</v>
      </c>
      <c r="AU119" s="25" t="s">
        <v>83</v>
      </c>
      <c r="AY119" s="25" t="s">
        <v>182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5" t="s">
        <v>83</v>
      </c>
      <c r="BK119" s="246">
        <f>ROUND(I119*H119,2)</f>
        <v>0</v>
      </c>
      <c r="BL119" s="25" t="s">
        <v>198</v>
      </c>
      <c r="BM119" s="25" t="s">
        <v>588</v>
      </c>
    </row>
    <row r="120" s="1" customFormat="1" ht="16.5" customHeight="1">
      <c r="B120" s="47"/>
      <c r="C120" s="235" t="s">
        <v>470</v>
      </c>
      <c r="D120" s="235" t="s">
        <v>185</v>
      </c>
      <c r="E120" s="236" t="s">
        <v>3032</v>
      </c>
      <c r="F120" s="237" t="s">
        <v>3302</v>
      </c>
      <c r="G120" s="238" t="s">
        <v>613</v>
      </c>
      <c r="H120" s="239">
        <v>82</v>
      </c>
      <c r="I120" s="240"/>
      <c r="J120" s="241">
        <f>ROUND(I120*H120,2)</f>
        <v>0</v>
      </c>
      <c r="K120" s="237" t="s">
        <v>21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0</v>
      </c>
      <c r="R120" s="244">
        <f>Q120*H120</f>
        <v>0</v>
      </c>
      <c r="S120" s="244">
        <v>0</v>
      </c>
      <c r="T120" s="245">
        <f>S120*H120</f>
        <v>0</v>
      </c>
      <c r="AR120" s="25" t="s">
        <v>198</v>
      </c>
      <c r="AT120" s="25" t="s">
        <v>185</v>
      </c>
      <c r="AU120" s="25" t="s">
        <v>83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198</v>
      </c>
      <c r="BM120" s="25" t="s">
        <v>603</v>
      </c>
    </row>
    <row r="121" s="1" customFormat="1" ht="16.5" customHeight="1">
      <c r="B121" s="47"/>
      <c r="C121" s="235" t="s">
        <v>476</v>
      </c>
      <c r="D121" s="235" t="s">
        <v>185</v>
      </c>
      <c r="E121" s="236" t="s">
        <v>3034</v>
      </c>
      <c r="F121" s="237" t="s">
        <v>3303</v>
      </c>
      <c r="G121" s="238" t="s">
        <v>613</v>
      </c>
      <c r="H121" s="239">
        <v>186</v>
      </c>
      <c r="I121" s="240"/>
      <c r="J121" s="241">
        <f>ROUND(I121*H121,2)</f>
        <v>0</v>
      </c>
      <c r="K121" s="237" t="s">
        <v>21</v>
      </c>
      <c r="L121" s="73"/>
      <c r="M121" s="242" t="s">
        <v>21</v>
      </c>
      <c r="N121" s="243" t="s">
        <v>46</v>
      </c>
      <c r="O121" s="48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5" t="s">
        <v>198</v>
      </c>
      <c r="AT121" s="25" t="s">
        <v>185</v>
      </c>
      <c r="AU121" s="25" t="s">
        <v>83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198</v>
      </c>
      <c r="BM121" s="25" t="s">
        <v>616</v>
      </c>
    </row>
    <row r="122" s="1" customFormat="1" ht="16.5" customHeight="1">
      <c r="B122" s="47"/>
      <c r="C122" s="235" t="s">
        <v>487</v>
      </c>
      <c r="D122" s="235" t="s">
        <v>185</v>
      </c>
      <c r="E122" s="236" t="s">
        <v>3036</v>
      </c>
      <c r="F122" s="237" t="s">
        <v>3304</v>
      </c>
      <c r="G122" s="238" t="s">
        <v>613</v>
      </c>
      <c r="H122" s="239">
        <v>26</v>
      </c>
      <c r="I122" s="240"/>
      <c r="J122" s="241">
        <f>ROUND(I122*H122,2)</f>
        <v>0</v>
      </c>
      <c r="K122" s="237" t="s">
        <v>21</v>
      </c>
      <c r="L122" s="73"/>
      <c r="M122" s="242" t="s">
        <v>21</v>
      </c>
      <c r="N122" s="243" t="s">
        <v>46</v>
      </c>
      <c r="O122" s="48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AR122" s="25" t="s">
        <v>198</v>
      </c>
      <c r="AT122" s="25" t="s">
        <v>185</v>
      </c>
      <c r="AU122" s="25" t="s">
        <v>83</v>
      </c>
      <c r="AY122" s="25" t="s">
        <v>182</v>
      </c>
      <c r="BE122" s="246">
        <f>IF(N122="základní",J122,0)</f>
        <v>0</v>
      </c>
      <c r="BF122" s="246">
        <f>IF(N122="snížená",J122,0)</f>
        <v>0</v>
      </c>
      <c r="BG122" s="246">
        <f>IF(N122="zákl. přenesená",J122,0)</f>
        <v>0</v>
      </c>
      <c r="BH122" s="246">
        <f>IF(N122="sníž. přenesená",J122,0)</f>
        <v>0</v>
      </c>
      <c r="BI122" s="246">
        <f>IF(N122="nulová",J122,0)</f>
        <v>0</v>
      </c>
      <c r="BJ122" s="25" t="s">
        <v>83</v>
      </c>
      <c r="BK122" s="246">
        <f>ROUND(I122*H122,2)</f>
        <v>0</v>
      </c>
      <c r="BL122" s="25" t="s">
        <v>198</v>
      </c>
      <c r="BM122" s="25" t="s">
        <v>627</v>
      </c>
    </row>
    <row r="123" s="1" customFormat="1" ht="16.5" customHeight="1">
      <c r="B123" s="47"/>
      <c r="C123" s="235" t="s">
        <v>491</v>
      </c>
      <c r="D123" s="235" t="s">
        <v>185</v>
      </c>
      <c r="E123" s="236" t="s">
        <v>3038</v>
      </c>
      <c r="F123" s="237" t="s">
        <v>3305</v>
      </c>
      <c r="G123" s="238" t="s">
        <v>613</v>
      </c>
      <c r="H123" s="239">
        <v>35</v>
      </c>
      <c r="I123" s="240"/>
      <c r="J123" s="241">
        <f>ROUND(I123*H123,2)</f>
        <v>0</v>
      </c>
      <c r="K123" s="237" t="s">
        <v>21</v>
      </c>
      <c r="L123" s="73"/>
      <c r="M123" s="242" t="s">
        <v>21</v>
      </c>
      <c r="N123" s="243" t="s">
        <v>46</v>
      </c>
      <c r="O123" s="48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AR123" s="25" t="s">
        <v>198</v>
      </c>
      <c r="AT123" s="25" t="s">
        <v>185</v>
      </c>
      <c r="AU123" s="25" t="s">
        <v>83</v>
      </c>
      <c r="AY123" s="25" t="s">
        <v>182</v>
      </c>
      <c r="BE123" s="246">
        <f>IF(N123="základní",J123,0)</f>
        <v>0</v>
      </c>
      <c r="BF123" s="246">
        <f>IF(N123="snížená",J123,0)</f>
        <v>0</v>
      </c>
      <c r="BG123" s="246">
        <f>IF(N123="zákl. přenesená",J123,0)</f>
        <v>0</v>
      </c>
      <c r="BH123" s="246">
        <f>IF(N123="sníž. přenesená",J123,0)</f>
        <v>0</v>
      </c>
      <c r="BI123" s="246">
        <f>IF(N123="nulová",J123,0)</f>
        <v>0</v>
      </c>
      <c r="BJ123" s="25" t="s">
        <v>83</v>
      </c>
      <c r="BK123" s="246">
        <f>ROUND(I123*H123,2)</f>
        <v>0</v>
      </c>
      <c r="BL123" s="25" t="s">
        <v>198</v>
      </c>
      <c r="BM123" s="25" t="s">
        <v>639</v>
      </c>
    </row>
    <row r="124" s="1" customFormat="1" ht="16.5" customHeight="1">
      <c r="B124" s="47"/>
      <c r="C124" s="235" t="s">
        <v>495</v>
      </c>
      <c r="D124" s="235" t="s">
        <v>185</v>
      </c>
      <c r="E124" s="236" t="s">
        <v>3040</v>
      </c>
      <c r="F124" s="237" t="s">
        <v>3306</v>
      </c>
      <c r="G124" s="238" t="s">
        <v>613</v>
      </c>
      <c r="H124" s="239">
        <v>54</v>
      </c>
      <c r="I124" s="240"/>
      <c r="J124" s="241">
        <f>ROUND(I124*H124,2)</f>
        <v>0</v>
      </c>
      <c r="K124" s="237" t="s">
        <v>21</v>
      </c>
      <c r="L124" s="73"/>
      <c r="M124" s="242" t="s">
        <v>21</v>
      </c>
      <c r="N124" s="243" t="s">
        <v>46</v>
      </c>
      <c r="O124" s="48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AR124" s="25" t="s">
        <v>198</v>
      </c>
      <c r="AT124" s="25" t="s">
        <v>185</v>
      </c>
      <c r="AU124" s="25" t="s">
        <v>83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649</v>
      </c>
    </row>
    <row r="125" s="1" customFormat="1" ht="16.5" customHeight="1">
      <c r="B125" s="47"/>
      <c r="C125" s="235" t="s">
        <v>503</v>
      </c>
      <c r="D125" s="235" t="s">
        <v>185</v>
      </c>
      <c r="E125" s="236" t="s">
        <v>3042</v>
      </c>
      <c r="F125" s="237" t="s">
        <v>3307</v>
      </c>
      <c r="G125" s="238" t="s">
        <v>2947</v>
      </c>
      <c r="H125" s="239">
        <v>32</v>
      </c>
      <c r="I125" s="240"/>
      <c r="J125" s="241">
        <f>ROUND(I125*H125,2)</f>
        <v>0</v>
      </c>
      <c r="K125" s="237" t="s">
        <v>21</v>
      </c>
      <c r="L125" s="73"/>
      <c r="M125" s="242" t="s">
        <v>21</v>
      </c>
      <c r="N125" s="243" t="s">
        <v>46</v>
      </c>
      <c r="O125" s="48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AR125" s="25" t="s">
        <v>198</v>
      </c>
      <c r="AT125" s="25" t="s">
        <v>185</v>
      </c>
      <c r="AU125" s="25" t="s">
        <v>83</v>
      </c>
      <c r="AY125" s="25" t="s">
        <v>182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5" t="s">
        <v>83</v>
      </c>
      <c r="BK125" s="246">
        <f>ROUND(I125*H125,2)</f>
        <v>0</v>
      </c>
      <c r="BL125" s="25" t="s">
        <v>198</v>
      </c>
      <c r="BM125" s="25" t="s">
        <v>657</v>
      </c>
    </row>
    <row r="126" s="1" customFormat="1" ht="16.5" customHeight="1">
      <c r="B126" s="47"/>
      <c r="C126" s="235" t="s">
        <v>510</v>
      </c>
      <c r="D126" s="235" t="s">
        <v>185</v>
      </c>
      <c r="E126" s="236" t="s">
        <v>3045</v>
      </c>
      <c r="F126" s="237" t="s">
        <v>3308</v>
      </c>
      <c r="G126" s="238" t="s">
        <v>2947</v>
      </c>
      <c r="H126" s="239">
        <v>12</v>
      </c>
      <c r="I126" s="240"/>
      <c r="J126" s="241">
        <f>ROUND(I126*H126,2)</f>
        <v>0</v>
      </c>
      <c r="K126" s="237" t="s">
        <v>21</v>
      </c>
      <c r="L126" s="73"/>
      <c r="M126" s="242" t="s">
        <v>21</v>
      </c>
      <c r="N126" s="243" t="s">
        <v>46</v>
      </c>
      <c r="O126" s="48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AR126" s="25" t="s">
        <v>198</v>
      </c>
      <c r="AT126" s="25" t="s">
        <v>185</v>
      </c>
      <c r="AU126" s="25" t="s">
        <v>83</v>
      </c>
      <c r="AY126" s="25" t="s">
        <v>182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5" t="s">
        <v>83</v>
      </c>
      <c r="BK126" s="246">
        <f>ROUND(I126*H126,2)</f>
        <v>0</v>
      </c>
      <c r="BL126" s="25" t="s">
        <v>198</v>
      </c>
      <c r="BM126" s="25" t="s">
        <v>665</v>
      </c>
    </row>
    <row r="127" s="1" customFormat="1" ht="16.5" customHeight="1">
      <c r="B127" s="47"/>
      <c r="C127" s="235" t="s">
        <v>517</v>
      </c>
      <c r="D127" s="235" t="s">
        <v>185</v>
      </c>
      <c r="E127" s="236" t="s">
        <v>3047</v>
      </c>
      <c r="F127" s="237" t="s">
        <v>3309</v>
      </c>
      <c r="G127" s="238" t="s">
        <v>613</v>
      </c>
      <c r="H127" s="239">
        <v>63</v>
      </c>
      <c r="I127" s="240"/>
      <c r="J127" s="241">
        <f>ROUND(I127*H127,2)</f>
        <v>0</v>
      </c>
      <c r="K127" s="237" t="s">
        <v>21</v>
      </c>
      <c r="L127" s="73"/>
      <c r="M127" s="242" t="s">
        <v>21</v>
      </c>
      <c r="N127" s="243" t="s">
        <v>46</v>
      </c>
      <c r="O127" s="48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AR127" s="25" t="s">
        <v>198</v>
      </c>
      <c r="AT127" s="25" t="s">
        <v>185</v>
      </c>
      <c r="AU127" s="25" t="s">
        <v>83</v>
      </c>
      <c r="AY127" s="25" t="s">
        <v>182</v>
      </c>
      <c r="BE127" s="246">
        <f>IF(N127="základní",J127,0)</f>
        <v>0</v>
      </c>
      <c r="BF127" s="246">
        <f>IF(N127="snížená",J127,0)</f>
        <v>0</v>
      </c>
      <c r="BG127" s="246">
        <f>IF(N127="zákl. přenesená",J127,0)</f>
        <v>0</v>
      </c>
      <c r="BH127" s="246">
        <f>IF(N127="sníž. přenesená",J127,0)</f>
        <v>0</v>
      </c>
      <c r="BI127" s="246">
        <f>IF(N127="nulová",J127,0)</f>
        <v>0</v>
      </c>
      <c r="BJ127" s="25" t="s">
        <v>83</v>
      </c>
      <c r="BK127" s="246">
        <f>ROUND(I127*H127,2)</f>
        <v>0</v>
      </c>
      <c r="BL127" s="25" t="s">
        <v>198</v>
      </c>
      <c r="BM127" s="25" t="s">
        <v>673</v>
      </c>
    </row>
    <row r="128" s="1" customFormat="1" ht="16.5" customHeight="1">
      <c r="B128" s="47"/>
      <c r="C128" s="235" t="s">
        <v>527</v>
      </c>
      <c r="D128" s="235" t="s">
        <v>185</v>
      </c>
      <c r="E128" s="236" t="s">
        <v>3049</v>
      </c>
      <c r="F128" s="237" t="s">
        <v>3310</v>
      </c>
      <c r="G128" s="238" t="s">
        <v>613</v>
      </c>
      <c r="H128" s="239">
        <v>138</v>
      </c>
      <c r="I128" s="240"/>
      <c r="J128" s="241">
        <f>ROUND(I128*H128,2)</f>
        <v>0</v>
      </c>
      <c r="K128" s="237" t="s">
        <v>21</v>
      </c>
      <c r="L128" s="73"/>
      <c r="M128" s="242" t="s">
        <v>21</v>
      </c>
      <c r="N128" s="243" t="s">
        <v>46</v>
      </c>
      <c r="O128" s="48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AR128" s="25" t="s">
        <v>198</v>
      </c>
      <c r="AT128" s="25" t="s">
        <v>185</v>
      </c>
      <c r="AU128" s="25" t="s">
        <v>83</v>
      </c>
      <c r="AY128" s="25" t="s">
        <v>182</v>
      </c>
      <c r="BE128" s="246">
        <f>IF(N128="základní",J128,0)</f>
        <v>0</v>
      </c>
      <c r="BF128" s="246">
        <f>IF(N128="snížená",J128,0)</f>
        <v>0</v>
      </c>
      <c r="BG128" s="246">
        <f>IF(N128="zákl. přenesená",J128,0)</f>
        <v>0</v>
      </c>
      <c r="BH128" s="246">
        <f>IF(N128="sníž. přenesená",J128,0)</f>
        <v>0</v>
      </c>
      <c r="BI128" s="246">
        <f>IF(N128="nulová",J128,0)</f>
        <v>0</v>
      </c>
      <c r="BJ128" s="25" t="s">
        <v>83</v>
      </c>
      <c r="BK128" s="246">
        <f>ROUND(I128*H128,2)</f>
        <v>0</v>
      </c>
      <c r="BL128" s="25" t="s">
        <v>198</v>
      </c>
      <c r="BM128" s="25" t="s">
        <v>684</v>
      </c>
    </row>
    <row r="129" s="1" customFormat="1" ht="16.5" customHeight="1">
      <c r="B129" s="47"/>
      <c r="C129" s="235" t="s">
        <v>534</v>
      </c>
      <c r="D129" s="235" t="s">
        <v>185</v>
      </c>
      <c r="E129" s="236" t="s">
        <v>3051</v>
      </c>
      <c r="F129" s="237" t="s">
        <v>3311</v>
      </c>
      <c r="G129" s="238" t="s">
        <v>613</v>
      </c>
      <c r="H129" s="239">
        <v>152</v>
      </c>
      <c r="I129" s="240"/>
      <c r="J129" s="241">
        <f>ROUND(I129*H129,2)</f>
        <v>0</v>
      </c>
      <c r="K129" s="237" t="s">
        <v>21</v>
      </c>
      <c r="L129" s="73"/>
      <c r="M129" s="242" t="s">
        <v>21</v>
      </c>
      <c r="N129" s="243" t="s">
        <v>46</v>
      </c>
      <c r="O129" s="48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AR129" s="25" t="s">
        <v>198</v>
      </c>
      <c r="AT129" s="25" t="s">
        <v>185</v>
      </c>
      <c r="AU129" s="25" t="s">
        <v>83</v>
      </c>
      <c r="AY129" s="25" t="s">
        <v>182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5" t="s">
        <v>83</v>
      </c>
      <c r="BK129" s="246">
        <f>ROUND(I129*H129,2)</f>
        <v>0</v>
      </c>
      <c r="BL129" s="25" t="s">
        <v>198</v>
      </c>
      <c r="BM129" s="25" t="s">
        <v>695</v>
      </c>
    </row>
    <row r="130" s="1" customFormat="1" ht="16.5" customHeight="1">
      <c r="B130" s="47"/>
      <c r="C130" s="235" t="s">
        <v>538</v>
      </c>
      <c r="D130" s="235" t="s">
        <v>185</v>
      </c>
      <c r="E130" s="236" t="s">
        <v>3053</v>
      </c>
      <c r="F130" s="237" t="s">
        <v>3312</v>
      </c>
      <c r="G130" s="238" t="s">
        <v>613</v>
      </c>
      <c r="H130" s="239">
        <v>56</v>
      </c>
      <c r="I130" s="240"/>
      <c r="J130" s="241">
        <f>ROUND(I130*H130,2)</f>
        <v>0</v>
      </c>
      <c r="K130" s="237" t="s">
        <v>21</v>
      </c>
      <c r="L130" s="73"/>
      <c r="M130" s="242" t="s">
        <v>21</v>
      </c>
      <c r="N130" s="243" t="s">
        <v>46</v>
      </c>
      <c r="O130" s="48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5" t="s">
        <v>198</v>
      </c>
      <c r="AT130" s="25" t="s">
        <v>185</v>
      </c>
      <c r="AU130" s="25" t="s">
        <v>83</v>
      </c>
      <c r="AY130" s="25" t="s">
        <v>182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5" t="s">
        <v>83</v>
      </c>
      <c r="BK130" s="246">
        <f>ROUND(I130*H130,2)</f>
        <v>0</v>
      </c>
      <c r="BL130" s="25" t="s">
        <v>198</v>
      </c>
      <c r="BM130" s="25" t="s">
        <v>764</v>
      </c>
    </row>
    <row r="131" s="1" customFormat="1" ht="16.5" customHeight="1">
      <c r="B131" s="47"/>
      <c r="C131" s="235" t="s">
        <v>543</v>
      </c>
      <c r="D131" s="235" t="s">
        <v>185</v>
      </c>
      <c r="E131" s="236" t="s">
        <v>3055</v>
      </c>
      <c r="F131" s="237" t="s">
        <v>3313</v>
      </c>
      <c r="G131" s="238" t="s">
        <v>613</v>
      </c>
      <c r="H131" s="239">
        <v>26</v>
      </c>
      <c r="I131" s="240"/>
      <c r="J131" s="241">
        <f>ROUND(I131*H131,2)</f>
        <v>0</v>
      </c>
      <c r="K131" s="237" t="s">
        <v>21</v>
      </c>
      <c r="L131" s="73"/>
      <c r="M131" s="242" t="s">
        <v>21</v>
      </c>
      <c r="N131" s="243" t="s">
        <v>46</v>
      </c>
      <c r="O131" s="48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AR131" s="25" t="s">
        <v>198</v>
      </c>
      <c r="AT131" s="25" t="s">
        <v>185</v>
      </c>
      <c r="AU131" s="25" t="s">
        <v>83</v>
      </c>
      <c r="AY131" s="25" t="s">
        <v>182</v>
      </c>
      <c r="BE131" s="246">
        <f>IF(N131="základní",J131,0)</f>
        <v>0</v>
      </c>
      <c r="BF131" s="246">
        <f>IF(N131="snížená",J131,0)</f>
        <v>0</v>
      </c>
      <c r="BG131" s="246">
        <f>IF(N131="zákl. přenesená",J131,0)</f>
        <v>0</v>
      </c>
      <c r="BH131" s="246">
        <f>IF(N131="sníž. přenesená",J131,0)</f>
        <v>0</v>
      </c>
      <c r="BI131" s="246">
        <f>IF(N131="nulová",J131,0)</f>
        <v>0</v>
      </c>
      <c r="BJ131" s="25" t="s">
        <v>83</v>
      </c>
      <c r="BK131" s="246">
        <f>ROUND(I131*H131,2)</f>
        <v>0</v>
      </c>
      <c r="BL131" s="25" t="s">
        <v>198</v>
      </c>
      <c r="BM131" s="25" t="s">
        <v>774</v>
      </c>
    </row>
    <row r="132" s="1" customFormat="1" ht="38.25" customHeight="1">
      <c r="B132" s="47"/>
      <c r="C132" s="235" t="s">
        <v>547</v>
      </c>
      <c r="D132" s="235" t="s">
        <v>185</v>
      </c>
      <c r="E132" s="236" t="s">
        <v>3057</v>
      </c>
      <c r="F132" s="237" t="s">
        <v>3314</v>
      </c>
      <c r="G132" s="238" t="s">
        <v>1210</v>
      </c>
      <c r="H132" s="239">
        <v>1</v>
      </c>
      <c r="I132" s="240"/>
      <c r="J132" s="241">
        <f>ROUND(I132*H132,2)</f>
        <v>0</v>
      </c>
      <c r="K132" s="237" t="s">
        <v>21</v>
      </c>
      <c r="L132" s="73"/>
      <c r="M132" s="242" t="s">
        <v>21</v>
      </c>
      <c r="N132" s="243" t="s">
        <v>46</v>
      </c>
      <c r="O132" s="48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AR132" s="25" t="s">
        <v>198</v>
      </c>
      <c r="AT132" s="25" t="s">
        <v>185</v>
      </c>
      <c r="AU132" s="25" t="s">
        <v>83</v>
      </c>
      <c r="AY132" s="25" t="s">
        <v>182</v>
      </c>
      <c r="BE132" s="246">
        <f>IF(N132="základní",J132,0)</f>
        <v>0</v>
      </c>
      <c r="BF132" s="246">
        <f>IF(N132="snížená",J132,0)</f>
        <v>0</v>
      </c>
      <c r="BG132" s="246">
        <f>IF(N132="zákl. přenesená",J132,0)</f>
        <v>0</v>
      </c>
      <c r="BH132" s="246">
        <f>IF(N132="sníž. přenesená",J132,0)</f>
        <v>0</v>
      </c>
      <c r="BI132" s="246">
        <f>IF(N132="nulová",J132,0)</f>
        <v>0</v>
      </c>
      <c r="BJ132" s="25" t="s">
        <v>83</v>
      </c>
      <c r="BK132" s="246">
        <f>ROUND(I132*H132,2)</f>
        <v>0</v>
      </c>
      <c r="BL132" s="25" t="s">
        <v>198</v>
      </c>
      <c r="BM132" s="25" t="s">
        <v>788</v>
      </c>
    </row>
    <row r="133" s="1" customFormat="1" ht="16.5" customHeight="1">
      <c r="B133" s="47"/>
      <c r="C133" s="235" t="s">
        <v>551</v>
      </c>
      <c r="D133" s="235" t="s">
        <v>185</v>
      </c>
      <c r="E133" s="236" t="s">
        <v>3059</v>
      </c>
      <c r="F133" s="237" t="s">
        <v>3315</v>
      </c>
      <c r="G133" s="238" t="s">
        <v>1210</v>
      </c>
      <c r="H133" s="239">
        <v>1</v>
      </c>
      <c r="I133" s="240"/>
      <c r="J133" s="241">
        <f>ROUND(I133*H133,2)</f>
        <v>0</v>
      </c>
      <c r="K133" s="237" t="s">
        <v>21</v>
      </c>
      <c r="L133" s="73"/>
      <c r="M133" s="242" t="s">
        <v>21</v>
      </c>
      <c r="N133" s="243" t="s">
        <v>46</v>
      </c>
      <c r="O133" s="48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AR133" s="25" t="s">
        <v>198</v>
      </c>
      <c r="AT133" s="25" t="s">
        <v>185</v>
      </c>
      <c r="AU133" s="25" t="s">
        <v>83</v>
      </c>
      <c r="AY133" s="25" t="s">
        <v>182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5" t="s">
        <v>83</v>
      </c>
      <c r="BK133" s="246">
        <f>ROUND(I133*H133,2)</f>
        <v>0</v>
      </c>
      <c r="BL133" s="25" t="s">
        <v>198</v>
      </c>
      <c r="BM133" s="25" t="s">
        <v>836</v>
      </c>
    </row>
    <row r="134" s="11" customFormat="1" ht="37.44" customHeight="1">
      <c r="B134" s="219"/>
      <c r="C134" s="220"/>
      <c r="D134" s="221" t="s">
        <v>74</v>
      </c>
      <c r="E134" s="222" t="s">
        <v>104</v>
      </c>
      <c r="F134" s="222" t="s">
        <v>3316</v>
      </c>
      <c r="G134" s="220"/>
      <c r="H134" s="220"/>
      <c r="I134" s="223"/>
      <c r="J134" s="224">
        <f>BK134</f>
        <v>0</v>
      </c>
      <c r="K134" s="220"/>
      <c r="L134" s="225"/>
      <c r="M134" s="226"/>
      <c r="N134" s="227"/>
      <c r="O134" s="227"/>
      <c r="P134" s="228">
        <f>SUM(P135:P156)</f>
        <v>0</v>
      </c>
      <c r="Q134" s="227"/>
      <c r="R134" s="228">
        <f>SUM(R135:R156)</f>
        <v>0</v>
      </c>
      <c r="S134" s="227"/>
      <c r="T134" s="229">
        <f>SUM(T135:T156)</f>
        <v>0</v>
      </c>
      <c r="AR134" s="230" t="s">
        <v>83</v>
      </c>
      <c r="AT134" s="231" t="s">
        <v>74</v>
      </c>
      <c r="AU134" s="231" t="s">
        <v>75</v>
      </c>
      <c r="AY134" s="230" t="s">
        <v>182</v>
      </c>
      <c r="BK134" s="232">
        <f>SUM(BK135:BK156)</f>
        <v>0</v>
      </c>
    </row>
    <row r="135" s="1" customFormat="1" ht="25.5" customHeight="1">
      <c r="B135" s="47"/>
      <c r="C135" s="235" t="s">
        <v>555</v>
      </c>
      <c r="D135" s="235" t="s">
        <v>185</v>
      </c>
      <c r="E135" s="236" t="s">
        <v>3317</v>
      </c>
      <c r="F135" s="237" t="s">
        <v>3318</v>
      </c>
      <c r="G135" s="238" t="s">
        <v>1210</v>
      </c>
      <c r="H135" s="239">
        <v>1</v>
      </c>
      <c r="I135" s="240"/>
      <c r="J135" s="241">
        <f>ROUND(I135*H135,2)</f>
        <v>0</v>
      </c>
      <c r="K135" s="237" t="s">
        <v>21</v>
      </c>
      <c r="L135" s="73"/>
      <c r="M135" s="242" t="s">
        <v>21</v>
      </c>
      <c r="N135" s="243" t="s">
        <v>46</v>
      </c>
      <c r="O135" s="48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AR135" s="25" t="s">
        <v>198</v>
      </c>
      <c r="AT135" s="25" t="s">
        <v>185</v>
      </c>
      <c r="AU135" s="25" t="s">
        <v>83</v>
      </c>
      <c r="AY135" s="25" t="s">
        <v>182</v>
      </c>
      <c r="BE135" s="246">
        <f>IF(N135="základní",J135,0)</f>
        <v>0</v>
      </c>
      <c r="BF135" s="246">
        <f>IF(N135="snížená",J135,0)</f>
        <v>0</v>
      </c>
      <c r="BG135" s="246">
        <f>IF(N135="zákl. přenesená",J135,0)</f>
        <v>0</v>
      </c>
      <c r="BH135" s="246">
        <f>IF(N135="sníž. přenesená",J135,0)</f>
        <v>0</v>
      </c>
      <c r="BI135" s="246">
        <f>IF(N135="nulová",J135,0)</f>
        <v>0</v>
      </c>
      <c r="BJ135" s="25" t="s">
        <v>83</v>
      </c>
      <c r="BK135" s="246">
        <f>ROUND(I135*H135,2)</f>
        <v>0</v>
      </c>
      <c r="BL135" s="25" t="s">
        <v>198</v>
      </c>
      <c r="BM135" s="25" t="s">
        <v>849</v>
      </c>
    </row>
    <row r="136" s="1" customFormat="1" ht="16.5" customHeight="1">
      <c r="B136" s="47"/>
      <c r="C136" s="235" t="s">
        <v>559</v>
      </c>
      <c r="D136" s="235" t="s">
        <v>185</v>
      </c>
      <c r="E136" s="236" t="s">
        <v>3066</v>
      </c>
      <c r="F136" s="237" t="s">
        <v>3319</v>
      </c>
      <c r="G136" s="238" t="s">
        <v>613</v>
      </c>
      <c r="H136" s="239">
        <v>30</v>
      </c>
      <c r="I136" s="240"/>
      <c r="J136" s="241">
        <f>ROUND(I136*H136,2)</f>
        <v>0</v>
      </c>
      <c r="K136" s="237" t="s">
        <v>21</v>
      </c>
      <c r="L136" s="73"/>
      <c r="M136" s="242" t="s">
        <v>21</v>
      </c>
      <c r="N136" s="243" t="s">
        <v>46</v>
      </c>
      <c r="O136" s="48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AR136" s="25" t="s">
        <v>198</v>
      </c>
      <c r="AT136" s="25" t="s">
        <v>185</v>
      </c>
      <c r="AU136" s="25" t="s">
        <v>83</v>
      </c>
      <c r="AY136" s="25" t="s">
        <v>182</v>
      </c>
      <c r="BE136" s="246">
        <f>IF(N136="základní",J136,0)</f>
        <v>0</v>
      </c>
      <c r="BF136" s="246">
        <f>IF(N136="snížená",J136,0)</f>
        <v>0</v>
      </c>
      <c r="BG136" s="246">
        <f>IF(N136="zákl. přenesená",J136,0)</f>
        <v>0</v>
      </c>
      <c r="BH136" s="246">
        <f>IF(N136="sníž. přenesená",J136,0)</f>
        <v>0</v>
      </c>
      <c r="BI136" s="246">
        <f>IF(N136="nulová",J136,0)</f>
        <v>0</v>
      </c>
      <c r="BJ136" s="25" t="s">
        <v>83</v>
      </c>
      <c r="BK136" s="246">
        <f>ROUND(I136*H136,2)</f>
        <v>0</v>
      </c>
      <c r="BL136" s="25" t="s">
        <v>198</v>
      </c>
      <c r="BM136" s="25" t="s">
        <v>865</v>
      </c>
    </row>
    <row r="137" s="1" customFormat="1" ht="25.5" customHeight="1">
      <c r="B137" s="47"/>
      <c r="C137" s="235" t="s">
        <v>563</v>
      </c>
      <c r="D137" s="235" t="s">
        <v>185</v>
      </c>
      <c r="E137" s="236" t="s">
        <v>3068</v>
      </c>
      <c r="F137" s="237" t="s">
        <v>3320</v>
      </c>
      <c r="G137" s="238" t="s">
        <v>613</v>
      </c>
      <c r="H137" s="239">
        <v>20</v>
      </c>
      <c r="I137" s="240"/>
      <c r="J137" s="241">
        <f>ROUND(I137*H137,2)</f>
        <v>0</v>
      </c>
      <c r="K137" s="237" t="s">
        <v>21</v>
      </c>
      <c r="L137" s="73"/>
      <c r="M137" s="242" t="s">
        <v>21</v>
      </c>
      <c r="N137" s="243" t="s">
        <v>46</v>
      </c>
      <c r="O137" s="48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AR137" s="25" t="s">
        <v>198</v>
      </c>
      <c r="AT137" s="25" t="s">
        <v>185</v>
      </c>
      <c r="AU137" s="25" t="s">
        <v>83</v>
      </c>
      <c r="AY137" s="25" t="s">
        <v>182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5" t="s">
        <v>83</v>
      </c>
      <c r="BK137" s="246">
        <f>ROUND(I137*H137,2)</f>
        <v>0</v>
      </c>
      <c r="BL137" s="25" t="s">
        <v>198</v>
      </c>
      <c r="BM137" s="25" t="s">
        <v>877</v>
      </c>
    </row>
    <row r="138" s="1" customFormat="1" ht="16.5" customHeight="1">
      <c r="B138" s="47"/>
      <c r="C138" s="235" t="s">
        <v>567</v>
      </c>
      <c r="D138" s="235" t="s">
        <v>185</v>
      </c>
      <c r="E138" s="236" t="s">
        <v>3070</v>
      </c>
      <c r="F138" s="237" t="s">
        <v>3321</v>
      </c>
      <c r="G138" s="238" t="s">
        <v>1210</v>
      </c>
      <c r="H138" s="239">
        <v>16</v>
      </c>
      <c r="I138" s="240"/>
      <c r="J138" s="241">
        <f>ROUND(I138*H138,2)</f>
        <v>0</v>
      </c>
      <c r="K138" s="237" t="s">
        <v>21</v>
      </c>
      <c r="L138" s="73"/>
      <c r="M138" s="242" t="s">
        <v>21</v>
      </c>
      <c r="N138" s="243" t="s">
        <v>46</v>
      </c>
      <c r="O138" s="48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AR138" s="25" t="s">
        <v>198</v>
      </c>
      <c r="AT138" s="25" t="s">
        <v>185</v>
      </c>
      <c r="AU138" s="25" t="s">
        <v>83</v>
      </c>
      <c r="AY138" s="25" t="s">
        <v>182</v>
      </c>
      <c r="BE138" s="246">
        <f>IF(N138="základní",J138,0)</f>
        <v>0</v>
      </c>
      <c r="BF138" s="246">
        <f>IF(N138="snížená",J138,0)</f>
        <v>0</v>
      </c>
      <c r="BG138" s="246">
        <f>IF(N138="zákl. přenesená",J138,0)</f>
        <v>0</v>
      </c>
      <c r="BH138" s="246">
        <f>IF(N138="sníž. přenesená",J138,0)</f>
        <v>0</v>
      </c>
      <c r="BI138" s="246">
        <f>IF(N138="nulová",J138,0)</f>
        <v>0</v>
      </c>
      <c r="BJ138" s="25" t="s">
        <v>83</v>
      </c>
      <c r="BK138" s="246">
        <f>ROUND(I138*H138,2)</f>
        <v>0</v>
      </c>
      <c r="BL138" s="25" t="s">
        <v>198</v>
      </c>
      <c r="BM138" s="25" t="s">
        <v>889</v>
      </c>
    </row>
    <row r="139" s="1" customFormat="1" ht="16.5" customHeight="1">
      <c r="B139" s="47"/>
      <c r="C139" s="235" t="s">
        <v>571</v>
      </c>
      <c r="D139" s="235" t="s">
        <v>185</v>
      </c>
      <c r="E139" s="236" t="s">
        <v>3072</v>
      </c>
      <c r="F139" s="237" t="s">
        <v>3322</v>
      </c>
      <c r="G139" s="238" t="s">
        <v>1210</v>
      </c>
      <c r="H139" s="239">
        <v>9</v>
      </c>
      <c r="I139" s="240"/>
      <c r="J139" s="241">
        <f>ROUND(I139*H139,2)</f>
        <v>0</v>
      </c>
      <c r="K139" s="237" t="s">
        <v>21</v>
      </c>
      <c r="L139" s="73"/>
      <c r="M139" s="242" t="s">
        <v>21</v>
      </c>
      <c r="N139" s="243" t="s">
        <v>46</v>
      </c>
      <c r="O139" s="48"/>
      <c r="P139" s="244">
        <f>O139*H139</f>
        <v>0</v>
      </c>
      <c r="Q139" s="244">
        <v>0</v>
      </c>
      <c r="R139" s="244">
        <f>Q139*H139</f>
        <v>0</v>
      </c>
      <c r="S139" s="244">
        <v>0</v>
      </c>
      <c r="T139" s="245">
        <f>S139*H139</f>
        <v>0</v>
      </c>
      <c r="AR139" s="25" t="s">
        <v>198</v>
      </c>
      <c r="AT139" s="25" t="s">
        <v>185</v>
      </c>
      <c r="AU139" s="25" t="s">
        <v>83</v>
      </c>
      <c r="AY139" s="25" t="s">
        <v>182</v>
      </c>
      <c r="BE139" s="246">
        <f>IF(N139="základní",J139,0)</f>
        <v>0</v>
      </c>
      <c r="BF139" s="246">
        <f>IF(N139="snížená",J139,0)</f>
        <v>0</v>
      </c>
      <c r="BG139" s="246">
        <f>IF(N139="zákl. přenesená",J139,0)</f>
        <v>0</v>
      </c>
      <c r="BH139" s="246">
        <f>IF(N139="sníž. přenesená",J139,0)</f>
        <v>0</v>
      </c>
      <c r="BI139" s="246">
        <f>IF(N139="nulová",J139,0)</f>
        <v>0</v>
      </c>
      <c r="BJ139" s="25" t="s">
        <v>83</v>
      </c>
      <c r="BK139" s="246">
        <f>ROUND(I139*H139,2)</f>
        <v>0</v>
      </c>
      <c r="BL139" s="25" t="s">
        <v>198</v>
      </c>
      <c r="BM139" s="25" t="s">
        <v>898</v>
      </c>
    </row>
    <row r="140" s="1" customFormat="1" ht="25.5" customHeight="1">
      <c r="B140" s="47"/>
      <c r="C140" s="235" t="s">
        <v>575</v>
      </c>
      <c r="D140" s="235" t="s">
        <v>185</v>
      </c>
      <c r="E140" s="236" t="s">
        <v>3074</v>
      </c>
      <c r="F140" s="237" t="s">
        <v>3323</v>
      </c>
      <c r="G140" s="238" t="s">
        <v>1210</v>
      </c>
      <c r="H140" s="239">
        <v>1</v>
      </c>
      <c r="I140" s="240"/>
      <c r="J140" s="241">
        <f>ROUND(I140*H140,2)</f>
        <v>0</v>
      </c>
      <c r="K140" s="237" t="s">
        <v>21</v>
      </c>
      <c r="L140" s="73"/>
      <c r="M140" s="242" t="s">
        <v>21</v>
      </c>
      <c r="N140" s="243" t="s">
        <v>46</v>
      </c>
      <c r="O140" s="48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AR140" s="25" t="s">
        <v>198</v>
      </c>
      <c r="AT140" s="25" t="s">
        <v>185</v>
      </c>
      <c r="AU140" s="25" t="s">
        <v>83</v>
      </c>
      <c r="AY140" s="25" t="s">
        <v>182</v>
      </c>
      <c r="BE140" s="246">
        <f>IF(N140="základní",J140,0)</f>
        <v>0</v>
      </c>
      <c r="BF140" s="246">
        <f>IF(N140="snížená",J140,0)</f>
        <v>0</v>
      </c>
      <c r="BG140" s="246">
        <f>IF(N140="zákl. přenesená",J140,0)</f>
        <v>0</v>
      </c>
      <c r="BH140" s="246">
        <f>IF(N140="sníž. přenesená",J140,0)</f>
        <v>0</v>
      </c>
      <c r="BI140" s="246">
        <f>IF(N140="nulová",J140,0)</f>
        <v>0</v>
      </c>
      <c r="BJ140" s="25" t="s">
        <v>83</v>
      </c>
      <c r="BK140" s="246">
        <f>ROUND(I140*H140,2)</f>
        <v>0</v>
      </c>
      <c r="BL140" s="25" t="s">
        <v>198</v>
      </c>
      <c r="BM140" s="25" t="s">
        <v>917</v>
      </c>
    </row>
    <row r="141" s="1" customFormat="1" ht="25.5" customHeight="1">
      <c r="B141" s="47"/>
      <c r="C141" s="235" t="s">
        <v>581</v>
      </c>
      <c r="D141" s="235" t="s">
        <v>185</v>
      </c>
      <c r="E141" s="236" t="s">
        <v>3076</v>
      </c>
      <c r="F141" s="237" t="s">
        <v>3324</v>
      </c>
      <c r="G141" s="238" t="s">
        <v>613</v>
      </c>
      <c r="H141" s="239">
        <v>44</v>
      </c>
      <c r="I141" s="240"/>
      <c r="J141" s="241">
        <f>ROUND(I141*H141,2)</f>
        <v>0</v>
      </c>
      <c r="K141" s="237" t="s">
        <v>21</v>
      </c>
      <c r="L141" s="73"/>
      <c r="M141" s="242" t="s">
        <v>21</v>
      </c>
      <c r="N141" s="243" t="s">
        <v>46</v>
      </c>
      <c r="O141" s="48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AR141" s="25" t="s">
        <v>198</v>
      </c>
      <c r="AT141" s="25" t="s">
        <v>185</v>
      </c>
      <c r="AU141" s="25" t="s">
        <v>83</v>
      </c>
      <c r="AY141" s="25" t="s">
        <v>182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5" t="s">
        <v>83</v>
      </c>
      <c r="BK141" s="246">
        <f>ROUND(I141*H141,2)</f>
        <v>0</v>
      </c>
      <c r="BL141" s="25" t="s">
        <v>198</v>
      </c>
      <c r="BM141" s="25" t="s">
        <v>929</v>
      </c>
    </row>
    <row r="142" s="1" customFormat="1" ht="25.5" customHeight="1">
      <c r="B142" s="47"/>
      <c r="C142" s="235" t="s">
        <v>588</v>
      </c>
      <c r="D142" s="235" t="s">
        <v>185</v>
      </c>
      <c r="E142" s="236" t="s">
        <v>3078</v>
      </c>
      <c r="F142" s="237" t="s">
        <v>3325</v>
      </c>
      <c r="G142" s="238" t="s">
        <v>1210</v>
      </c>
      <c r="H142" s="239">
        <v>1</v>
      </c>
      <c r="I142" s="240"/>
      <c r="J142" s="241">
        <f>ROUND(I142*H142,2)</f>
        <v>0</v>
      </c>
      <c r="K142" s="237" t="s">
        <v>21</v>
      </c>
      <c r="L142" s="73"/>
      <c r="M142" s="242" t="s">
        <v>21</v>
      </c>
      <c r="N142" s="243" t="s">
        <v>46</v>
      </c>
      <c r="O142" s="48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5" t="s">
        <v>198</v>
      </c>
      <c r="AT142" s="25" t="s">
        <v>185</v>
      </c>
      <c r="AU142" s="25" t="s">
        <v>83</v>
      </c>
      <c r="AY142" s="25" t="s">
        <v>182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5" t="s">
        <v>83</v>
      </c>
      <c r="BK142" s="246">
        <f>ROUND(I142*H142,2)</f>
        <v>0</v>
      </c>
      <c r="BL142" s="25" t="s">
        <v>198</v>
      </c>
      <c r="BM142" s="25" t="s">
        <v>941</v>
      </c>
    </row>
    <row r="143" s="1" customFormat="1" ht="16.5" customHeight="1">
      <c r="B143" s="47"/>
      <c r="C143" s="235" t="s">
        <v>595</v>
      </c>
      <c r="D143" s="235" t="s">
        <v>185</v>
      </c>
      <c r="E143" s="236" t="s">
        <v>3080</v>
      </c>
      <c r="F143" s="237" t="s">
        <v>3326</v>
      </c>
      <c r="G143" s="238" t="s">
        <v>1210</v>
      </c>
      <c r="H143" s="239">
        <v>1</v>
      </c>
      <c r="I143" s="240"/>
      <c r="J143" s="241">
        <f>ROUND(I143*H143,2)</f>
        <v>0</v>
      </c>
      <c r="K143" s="237" t="s">
        <v>21</v>
      </c>
      <c r="L143" s="73"/>
      <c r="M143" s="242" t="s">
        <v>21</v>
      </c>
      <c r="N143" s="243" t="s">
        <v>46</v>
      </c>
      <c r="O143" s="48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AR143" s="25" t="s">
        <v>198</v>
      </c>
      <c r="AT143" s="25" t="s">
        <v>185</v>
      </c>
      <c r="AU143" s="25" t="s">
        <v>83</v>
      </c>
      <c r="AY143" s="25" t="s">
        <v>182</v>
      </c>
      <c r="BE143" s="246">
        <f>IF(N143="základní",J143,0)</f>
        <v>0</v>
      </c>
      <c r="BF143" s="246">
        <f>IF(N143="snížená",J143,0)</f>
        <v>0</v>
      </c>
      <c r="BG143" s="246">
        <f>IF(N143="zákl. přenesená",J143,0)</f>
        <v>0</v>
      </c>
      <c r="BH143" s="246">
        <f>IF(N143="sníž. přenesená",J143,0)</f>
        <v>0</v>
      </c>
      <c r="BI143" s="246">
        <f>IF(N143="nulová",J143,0)</f>
        <v>0</v>
      </c>
      <c r="BJ143" s="25" t="s">
        <v>83</v>
      </c>
      <c r="BK143" s="246">
        <f>ROUND(I143*H143,2)</f>
        <v>0</v>
      </c>
      <c r="BL143" s="25" t="s">
        <v>198</v>
      </c>
      <c r="BM143" s="25" t="s">
        <v>954</v>
      </c>
    </row>
    <row r="144" s="1" customFormat="1" ht="16.5" customHeight="1">
      <c r="B144" s="47"/>
      <c r="C144" s="235" t="s">
        <v>603</v>
      </c>
      <c r="D144" s="235" t="s">
        <v>185</v>
      </c>
      <c r="E144" s="236" t="s">
        <v>3082</v>
      </c>
      <c r="F144" s="237" t="s">
        <v>3327</v>
      </c>
      <c r="G144" s="238" t="s">
        <v>1210</v>
      </c>
      <c r="H144" s="239">
        <v>6</v>
      </c>
      <c r="I144" s="240"/>
      <c r="J144" s="241">
        <f>ROUND(I144*H144,2)</f>
        <v>0</v>
      </c>
      <c r="K144" s="237" t="s">
        <v>21</v>
      </c>
      <c r="L144" s="73"/>
      <c r="M144" s="242" t="s">
        <v>21</v>
      </c>
      <c r="N144" s="243" t="s">
        <v>46</v>
      </c>
      <c r="O144" s="48"/>
      <c r="P144" s="244">
        <f>O144*H144</f>
        <v>0</v>
      </c>
      <c r="Q144" s="244">
        <v>0</v>
      </c>
      <c r="R144" s="244">
        <f>Q144*H144</f>
        <v>0</v>
      </c>
      <c r="S144" s="244">
        <v>0</v>
      </c>
      <c r="T144" s="245">
        <f>S144*H144</f>
        <v>0</v>
      </c>
      <c r="AR144" s="25" t="s">
        <v>198</v>
      </c>
      <c r="AT144" s="25" t="s">
        <v>185</v>
      </c>
      <c r="AU144" s="25" t="s">
        <v>83</v>
      </c>
      <c r="AY144" s="25" t="s">
        <v>182</v>
      </c>
      <c r="BE144" s="246">
        <f>IF(N144="základní",J144,0)</f>
        <v>0</v>
      </c>
      <c r="BF144" s="246">
        <f>IF(N144="snížená",J144,0)</f>
        <v>0</v>
      </c>
      <c r="BG144" s="246">
        <f>IF(N144="zákl. přenesená",J144,0)</f>
        <v>0</v>
      </c>
      <c r="BH144" s="246">
        <f>IF(N144="sníž. přenesená",J144,0)</f>
        <v>0</v>
      </c>
      <c r="BI144" s="246">
        <f>IF(N144="nulová",J144,0)</f>
        <v>0</v>
      </c>
      <c r="BJ144" s="25" t="s">
        <v>83</v>
      </c>
      <c r="BK144" s="246">
        <f>ROUND(I144*H144,2)</f>
        <v>0</v>
      </c>
      <c r="BL144" s="25" t="s">
        <v>198</v>
      </c>
      <c r="BM144" s="25" t="s">
        <v>965</v>
      </c>
    </row>
    <row r="145" s="1" customFormat="1" ht="25.5" customHeight="1">
      <c r="B145" s="47"/>
      <c r="C145" s="235" t="s">
        <v>610</v>
      </c>
      <c r="D145" s="235" t="s">
        <v>185</v>
      </c>
      <c r="E145" s="236" t="s">
        <v>3084</v>
      </c>
      <c r="F145" s="237" t="s">
        <v>3328</v>
      </c>
      <c r="G145" s="238" t="s">
        <v>613</v>
      </c>
      <c r="H145" s="239">
        <v>50</v>
      </c>
      <c r="I145" s="240"/>
      <c r="J145" s="241">
        <f>ROUND(I145*H145,2)</f>
        <v>0</v>
      </c>
      <c r="K145" s="237" t="s">
        <v>21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198</v>
      </c>
      <c r="AT145" s="25" t="s">
        <v>185</v>
      </c>
      <c r="AU145" s="25" t="s">
        <v>83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198</v>
      </c>
      <c r="BM145" s="25" t="s">
        <v>973</v>
      </c>
    </row>
    <row r="146" s="1" customFormat="1" ht="25.5" customHeight="1">
      <c r="B146" s="47"/>
      <c r="C146" s="235" t="s">
        <v>616</v>
      </c>
      <c r="D146" s="235" t="s">
        <v>185</v>
      </c>
      <c r="E146" s="236" t="s">
        <v>3086</v>
      </c>
      <c r="F146" s="237" t="s">
        <v>3329</v>
      </c>
      <c r="G146" s="238" t="s">
        <v>1210</v>
      </c>
      <c r="H146" s="239">
        <v>4</v>
      </c>
      <c r="I146" s="240"/>
      <c r="J146" s="241">
        <f>ROUND(I146*H146,2)</f>
        <v>0</v>
      </c>
      <c r="K146" s="237" t="s">
        <v>21</v>
      </c>
      <c r="L146" s="73"/>
      <c r="M146" s="242" t="s">
        <v>21</v>
      </c>
      <c r="N146" s="243" t="s">
        <v>46</v>
      </c>
      <c r="O146" s="48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AR146" s="25" t="s">
        <v>198</v>
      </c>
      <c r="AT146" s="25" t="s">
        <v>185</v>
      </c>
      <c r="AU146" s="25" t="s">
        <v>83</v>
      </c>
      <c r="AY146" s="25" t="s">
        <v>182</v>
      </c>
      <c r="BE146" s="246">
        <f>IF(N146="základní",J146,0)</f>
        <v>0</v>
      </c>
      <c r="BF146" s="246">
        <f>IF(N146="snížená",J146,0)</f>
        <v>0</v>
      </c>
      <c r="BG146" s="246">
        <f>IF(N146="zákl. přenesená",J146,0)</f>
        <v>0</v>
      </c>
      <c r="BH146" s="246">
        <f>IF(N146="sníž. přenesená",J146,0)</f>
        <v>0</v>
      </c>
      <c r="BI146" s="246">
        <f>IF(N146="nulová",J146,0)</f>
        <v>0</v>
      </c>
      <c r="BJ146" s="25" t="s">
        <v>83</v>
      </c>
      <c r="BK146" s="246">
        <f>ROUND(I146*H146,2)</f>
        <v>0</v>
      </c>
      <c r="BL146" s="25" t="s">
        <v>198</v>
      </c>
      <c r="BM146" s="25" t="s">
        <v>981</v>
      </c>
    </row>
    <row r="147" s="1" customFormat="1" ht="25.5" customHeight="1">
      <c r="B147" s="47"/>
      <c r="C147" s="235" t="s">
        <v>621</v>
      </c>
      <c r="D147" s="235" t="s">
        <v>185</v>
      </c>
      <c r="E147" s="236" t="s">
        <v>3088</v>
      </c>
      <c r="F147" s="237" t="s">
        <v>3330</v>
      </c>
      <c r="G147" s="238" t="s">
        <v>1210</v>
      </c>
      <c r="H147" s="239">
        <v>2</v>
      </c>
      <c r="I147" s="240"/>
      <c r="J147" s="241">
        <f>ROUND(I147*H147,2)</f>
        <v>0</v>
      </c>
      <c r="K147" s="237" t="s">
        <v>21</v>
      </c>
      <c r="L147" s="73"/>
      <c r="M147" s="242" t="s">
        <v>21</v>
      </c>
      <c r="N147" s="243" t="s">
        <v>46</v>
      </c>
      <c r="O147" s="48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AR147" s="25" t="s">
        <v>198</v>
      </c>
      <c r="AT147" s="25" t="s">
        <v>185</v>
      </c>
      <c r="AU147" s="25" t="s">
        <v>83</v>
      </c>
      <c r="AY147" s="25" t="s">
        <v>182</v>
      </c>
      <c r="BE147" s="246">
        <f>IF(N147="základní",J147,0)</f>
        <v>0</v>
      </c>
      <c r="BF147" s="246">
        <f>IF(N147="snížená",J147,0)</f>
        <v>0</v>
      </c>
      <c r="BG147" s="246">
        <f>IF(N147="zákl. přenesená",J147,0)</f>
        <v>0</v>
      </c>
      <c r="BH147" s="246">
        <f>IF(N147="sníž. přenesená",J147,0)</f>
        <v>0</v>
      </c>
      <c r="BI147" s="246">
        <f>IF(N147="nulová",J147,0)</f>
        <v>0</v>
      </c>
      <c r="BJ147" s="25" t="s">
        <v>83</v>
      </c>
      <c r="BK147" s="246">
        <f>ROUND(I147*H147,2)</f>
        <v>0</v>
      </c>
      <c r="BL147" s="25" t="s">
        <v>198</v>
      </c>
      <c r="BM147" s="25" t="s">
        <v>987</v>
      </c>
    </row>
    <row r="148" s="1" customFormat="1" ht="25.5" customHeight="1">
      <c r="B148" s="47"/>
      <c r="C148" s="235" t="s">
        <v>627</v>
      </c>
      <c r="D148" s="235" t="s">
        <v>185</v>
      </c>
      <c r="E148" s="236" t="s">
        <v>3090</v>
      </c>
      <c r="F148" s="237" t="s">
        <v>3331</v>
      </c>
      <c r="G148" s="238" t="s">
        <v>1210</v>
      </c>
      <c r="H148" s="239">
        <v>6</v>
      </c>
      <c r="I148" s="240"/>
      <c r="J148" s="241">
        <f>ROUND(I148*H148,2)</f>
        <v>0</v>
      </c>
      <c r="K148" s="237" t="s">
        <v>21</v>
      </c>
      <c r="L148" s="73"/>
      <c r="M148" s="242" t="s">
        <v>21</v>
      </c>
      <c r="N148" s="243" t="s">
        <v>46</v>
      </c>
      <c r="O148" s="48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AR148" s="25" t="s">
        <v>198</v>
      </c>
      <c r="AT148" s="25" t="s">
        <v>185</v>
      </c>
      <c r="AU148" s="25" t="s">
        <v>83</v>
      </c>
      <c r="AY148" s="25" t="s">
        <v>182</v>
      </c>
      <c r="BE148" s="246">
        <f>IF(N148="základní",J148,0)</f>
        <v>0</v>
      </c>
      <c r="BF148" s="246">
        <f>IF(N148="snížená",J148,0)</f>
        <v>0</v>
      </c>
      <c r="BG148" s="246">
        <f>IF(N148="zákl. přenesená",J148,0)</f>
        <v>0</v>
      </c>
      <c r="BH148" s="246">
        <f>IF(N148="sníž. přenesená",J148,0)</f>
        <v>0</v>
      </c>
      <c r="BI148" s="246">
        <f>IF(N148="nulová",J148,0)</f>
        <v>0</v>
      </c>
      <c r="BJ148" s="25" t="s">
        <v>83</v>
      </c>
      <c r="BK148" s="246">
        <f>ROUND(I148*H148,2)</f>
        <v>0</v>
      </c>
      <c r="BL148" s="25" t="s">
        <v>198</v>
      </c>
      <c r="BM148" s="25" t="s">
        <v>998</v>
      </c>
    </row>
    <row r="149" s="1" customFormat="1" ht="25.5" customHeight="1">
      <c r="B149" s="47"/>
      <c r="C149" s="235" t="s">
        <v>633</v>
      </c>
      <c r="D149" s="235" t="s">
        <v>185</v>
      </c>
      <c r="E149" s="236" t="s">
        <v>3092</v>
      </c>
      <c r="F149" s="237" t="s">
        <v>3332</v>
      </c>
      <c r="G149" s="238" t="s">
        <v>1210</v>
      </c>
      <c r="H149" s="239">
        <v>3</v>
      </c>
      <c r="I149" s="240"/>
      <c r="J149" s="241">
        <f>ROUND(I149*H149,2)</f>
        <v>0</v>
      </c>
      <c r="K149" s="237" t="s">
        <v>21</v>
      </c>
      <c r="L149" s="73"/>
      <c r="M149" s="242" t="s">
        <v>21</v>
      </c>
      <c r="N149" s="243" t="s">
        <v>46</v>
      </c>
      <c r="O149" s="48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AR149" s="25" t="s">
        <v>198</v>
      </c>
      <c r="AT149" s="25" t="s">
        <v>185</v>
      </c>
      <c r="AU149" s="25" t="s">
        <v>83</v>
      </c>
      <c r="AY149" s="25" t="s">
        <v>182</v>
      </c>
      <c r="BE149" s="246">
        <f>IF(N149="základní",J149,0)</f>
        <v>0</v>
      </c>
      <c r="BF149" s="246">
        <f>IF(N149="snížená",J149,0)</f>
        <v>0</v>
      </c>
      <c r="BG149" s="246">
        <f>IF(N149="zákl. přenesená",J149,0)</f>
        <v>0</v>
      </c>
      <c r="BH149" s="246">
        <f>IF(N149="sníž. přenesená",J149,0)</f>
        <v>0</v>
      </c>
      <c r="BI149" s="246">
        <f>IF(N149="nulová",J149,0)</f>
        <v>0</v>
      </c>
      <c r="BJ149" s="25" t="s">
        <v>83</v>
      </c>
      <c r="BK149" s="246">
        <f>ROUND(I149*H149,2)</f>
        <v>0</v>
      </c>
      <c r="BL149" s="25" t="s">
        <v>198</v>
      </c>
      <c r="BM149" s="25" t="s">
        <v>1009</v>
      </c>
    </row>
    <row r="150" s="1" customFormat="1" ht="16.5" customHeight="1">
      <c r="B150" s="47"/>
      <c r="C150" s="235" t="s">
        <v>639</v>
      </c>
      <c r="D150" s="235" t="s">
        <v>185</v>
      </c>
      <c r="E150" s="236" t="s">
        <v>3094</v>
      </c>
      <c r="F150" s="237" t="s">
        <v>3333</v>
      </c>
      <c r="G150" s="238" t="s">
        <v>1210</v>
      </c>
      <c r="H150" s="239">
        <v>2</v>
      </c>
      <c r="I150" s="240"/>
      <c r="J150" s="241">
        <f>ROUND(I150*H150,2)</f>
        <v>0</v>
      </c>
      <c r="K150" s="237" t="s">
        <v>21</v>
      </c>
      <c r="L150" s="73"/>
      <c r="M150" s="242" t="s">
        <v>21</v>
      </c>
      <c r="N150" s="243" t="s">
        <v>46</v>
      </c>
      <c r="O150" s="48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AR150" s="25" t="s">
        <v>198</v>
      </c>
      <c r="AT150" s="25" t="s">
        <v>185</v>
      </c>
      <c r="AU150" s="25" t="s">
        <v>83</v>
      </c>
      <c r="AY150" s="25" t="s">
        <v>182</v>
      </c>
      <c r="BE150" s="246">
        <f>IF(N150="základní",J150,0)</f>
        <v>0</v>
      </c>
      <c r="BF150" s="246">
        <f>IF(N150="snížená",J150,0)</f>
        <v>0</v>
      </c>
      <c r="BG150" s="246">
        <f>IF(N150="zákl. přenesená",J150,0)</f>
        <v>0</v>
      </c>
      <c r="BH150" s="246">
        <f>IF(N150="sníž. přenesená",J150,0)</f>
        <v>0</v>
      </c>
      <c r="BI150" s="246">
        <f>IF(N150="nulová",J150,0)</f>
        <v>0</v>
      </c>
      <c r="BJ150" s="25" t="s">
        <v>83</v>
      </c>
      <c r="BK150" s="246">
        <f>ROUND(I150*H150,2)</f>
        <v>0</v>
      </c>
      <c r="BL150" s="25" t="s">
        <v>198</v>
      </c>
      <c r="BM150" s="25" t="s">
        <v>1020</v>
      </c>
    </row>
    <row r="151" s="1" customFormat="1" ht="16.5" customHeight="1">
      <c r="B151" s="47"/>
      <c r="C151" s="235" t="s">
        <v>644</v>
      </c>
      <c r="D151" s="235" t="s">
        <v>185</v>
      </c>
      <c r="E151" s="236" t="s">
        <v>3061</v>
      </c>
      <c r="F151" s="237" t="s">
        <v>3334</v>
      </c>
      <c r="G151" s="238" t="s">
        <v>1210</v>
      </c>
      <c r="H151" s="239">
        <v>22</v>
      </c>
      <c r="I151" s="240"/>
      <c r="J151" s="241">
        <f>ROUND(I151*H151,2)</f>
        <v>0</v>
      </c>
      <c r="K151" s="237" t="s">
        <v>21</v>
      </c>
      <c r="L151" s="73"/>
      <c r="M151" s="242" t="s">
        <v>21</v>
      </c>
      <c r="N151" s="243" t="s">
        <v>46</v>
      </c>
      <c r="O151" s="48"/>
      <c r="P151" s="244">
        <f>O151*H151</f>
        <v>0</v>
      </c>
      <c r="Q151" s="244">
        <v>0</v>
      </c>
      <c r="R151" s="244">
        <f>Q151*H151</f>
        <v>0</v>
      </c>
      <c r="S151" s="244">
        <v>0</v>
      </c>
      <c r="T151" s="245">
        <f>S151*H151</f>
        <v>0</v>
      </c>
      <c r="AR151" s="25" t="s">
        <v>198</v>
      </c>
      <c r="AT151" s="25" t="s">
        <v>185</v>
      </c>
      <c r="AU151" s="25" t="s">
        <v>83</v>
      </c>
      <c r="AY151" s="25" t="s">
        <v>182</v>
      </c>
      <c r="BE151" s="246">
        <f>IF(N151="základní",J151,0)</f>
        <v>0</v>
      </c>
      <c r="BF151" s="246">
        <f>IF(N151="snížená",J151,0)</f>
        <v>0</v>
      </c>
      <c r="BG151" s="246">
        <f>IF(N151="zákl. přenesená",J151,0)</f>
        <v>0</v>
      </c>
      <c r="BH151" s="246">
        <f>IF(N151="sníž. přenesená",J151,0)</f>
        <v>0</v>
      </c>
      <c r="BI151" s="246">
        <f>IF(N151="nulová",J151,0)</f>
        <v>0</v>
      </c>
      <c r="BJ151" s="25" t="s">
        <v>83</v>
      </c>
      <c r="BK151" s="246">
        <f>ROUND(I151*H151,2)</f>
        <v>0</v>
      </c>
      <c r="BL151" s="25" t="s">
        <v>198</v>
      </c>
      <c r="BM151" s="25" t="s">
        <v>1031</v>
      </c>
    </row>
    <row r="152" s="1" customFormat="1" ht="16.5" customHeight="1">
      <c r="B152" s="47"/>
      <c r="C152" s="235" t="s">
        <v>649</v>
      </c>
      <c r="D152" s="235" t="s">
        <v>185</v>
      </c>
      <c r="E152" s="236" t="s">
        <v>3098</v>
      </c>
      <c r="F152" s="237" t="s">
        <v>3335</v>
      </c>
      <c r="G152" s="238" t="s">
        <v>1210</v>
      </c>
      <c r="H152" s="239">
        <v>1</v>
      </c>
      <c r="I152" s="240"/>
      <c r="J152" s="241">
        <f>ROUND(I152*H152,2)</f>
        <v>0</v>
      </c>
      <c r="K152" s="237" t="s">
        <v>21</v>
      </c>
      <c r="L152" s="73"/>
      <c r="M152" s="242" t="s">
        <v>21</v>
      </c>
      <c r="N152" s="243" t="s">
        <v>46</v>
      </c>
      <c r="O152" s="48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AR152" s="25" t="s">
        <v>198</v>
      </c>
      <c r="AT152" s="25" t="s">
        <v>185</v>
      </c>
      <c r="AU152" s="25" t="s">
        <v>83</v>
      </c>
      <c r="AY152" s="25" t="s">
        <v>182</v>
      </c>
      <c r="BE152" s="246">
        <f>IF(N152="základní",J152,0)</f>
        <v>0</v>
      </c>
      <c r="BF152" s="246">
        <f>IF(N152="snížená",J152,0)</f>
        <v>0</v>
      </c>
      <c r="BG152" s="246">
        <f>IF(N152="zákl. přenesená",J152,0)</f>
        <v>0</v>
      </c>
      <c r="BH152" s="246">
        <f>IF(N152="sníž. přenesená",J152,0)</f>
        <v>0</v>
      </c>
      <c r="BI152" s="246">
        <f>IF(N152="nulová",J152,0)</f>
        <v>0</v>
      </c>
      <c r="BJ152" s="25" t="s">
        <v>83</v>
      </c>
      <c r="BK152" s="246">
        <f>ROUND(I152*H152,2)</f>
        <v>0</v>
      </c>
      <c r="BL152" s="25" t="s">
        <v>198</v>
      </c>
      <c r="BM152" s="25" t="s">
        <v>1040</v>
      </c>
    </row>
    <row r="153" s="1" customFormat="1" ht="16.5" customHeight="1">
      <c r="B153" s="47"/>
      <c r="C153" s="235" t="s">
        <v>653</v>
      </c>
      <c r="D153" s="235" t="s">
        <v>185</v>
      </c>
      <c r="E153" s="236" t="s">
        <v>3100</v>
      </c>
      <c r="F153" s="237" t="s">
        <v>3103</v>
      </c>
      <c r="G153" s="238" t="s">
        <v>1210</v>
      </c>
      <c r="H153" s="239">
        <v>1</v>
      </c>
      <c r="I153" s="240"/>
      <c r="J153" s="241">
        <f>ROUND(I153*H153,2)</f>
        <v>0</v>
      </c>
      <c r="K153" s="237" t="s">
        <v>21</v>
      </c>
      <c r="L153" s="73"/>
      <c r="M153" s="242" t="s">
        <v>21</v>
      </c>
      <c r="N153" s="243" t="s">
        <v>46</v>
      </c>
      <c r="O153" s="48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AR153" s="25" t="s">
        <v>198</v>
      </c>
      <c r="AT153" s="25" t="s">
        <v>185</v>
      </c>
      <c r="AU153" s="25" t="s">
        <v>83</v>
      </c>
      <c r="AY153" s="25" t="s">
        <v>182</v>
      </c>
      <c r="BE153" s="246">
        <f>IF(N153="základní",J153,0)</f>
        <v>0</v>
      </c>
      <c r="BF153" s="246">
        <f>IF(N153="snížená",J153,0)</f>
        <v>0</v>
      </c>
      <c r="BG153" s="246">
        <f>IF(N153="zákl. přenesená",J153,0)</f>
        <v>0</v>
      </c>
      <c r="BH153" s="246">
        <f>IF(N153="sníž. přenesená",J153,0)</f>
        <v>0</v>
      </c>
      <c r="BI153" s="246">
        <f>IF(N153="nulová",J153,0)</f>
        <v>0</v>
      </c>
      <c r="BJ153" s="25" t="s">
        <v>83</v>
      </c>
      <c r="BK153" s="246">
        <f>ROUND(I153*H153,2)</f>
        <v>0</v>
      </c>
      <c r="BL153" s="25" t="s">
        <v>198</v>
      </c>
      <c r="BM153" s="25" t="s">
        <v>1049</v>
      </c>
    </row>
    <row r="154" s="1" customFormat="1" ht="16.5" customHeight="1">
      <c r="B154" s="47"/>
      <c r="C154" s="235" t="s">
        <v>657</v>
      </c>
      <c r="D154" s="235" t="s">
        <v>185</v>
      </c>
      <c r="E154" s="236" t="s">
        <v>3102</v>
      </c>
      <c r="F154" s="237" t="s">
        <v>3336</v>
      </c>
      <c r="G154" s="238" t="s">
        <v>613</v>
      </c>
      <c r="H154" s="239">
        <v>20</v>
      </c>
      <c r="I154" s="240"/>
      <c r="J154" s="241">
        <f>ROUND(I154*H154,2)</f>
        <v>0</v>
      </c>
      <c r="K154" s="237" t="s">
        <v>21</v>
      </c>
      <c r="L154" s="73"/>
      <c r="M154" s="242" t="s">
        <v>21</v>
      </c>
      <c r="N154" s="243" t="s">
        <v>46</v>
      </c>
      <c r="O154" s="48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AR154" s="25" t="s">
        <v>198</v>
      </c>
      <c r="AT154" s="25" t="s">
        <v>185</v>
      </c>
      <c r="AU154" s="25" t="s">
        <v>83</v>
      </c>
      <c r="AY154" s="25" t="s">
        <v>182</v>
      </c>
      <c r="BE154" s="246">
        <f>IF(N154="základní",J154,0)</f>
        <v>0</v>
      </c>
      <c r="BF154" s="246">
        <f>IF(N154="snížená",J154,0)</f>
        <v>0</v>
      </c>
      <c r="BG154" s="246">
        <f>IF(N154="zákl. přenesená",J154,0)</f>
        <v>0</v>
      </c>
      <c r="BH154" s="246">
        <f>IF(N154="sníž. přenesená",J154,0)</f>
        <v>0</v>
      </c>
      <c r="BI154" s="246">
        <f>IF(N154="nulová",J154,0)</f>
        <v>0</v>
      </c>
      <c r="BJ154" s="25" t="s">
        <v>83</v>
      </c>
      <c r="BK154" s="246">
        <f>ROUND(I154*H154,2)</f>
        <v>0</v>
      </c>
      <c r="BL154" s="25" t="s">
        <v>198</v>
      </c>
      <c r="BM154" s="25" t="s">
        <v>1057</v>
      </c>
    </row>
    <row r="155" s="1" customFormat="1" ht="16.5" customHeight="1">
      <c r="B155" s="47"/>
      <c r="C155" s="235" t="s">
        <v>661</v>
      </c>
      <c r="D155" s="235" t="s">
        <v>185</v>
      </c>
      <c r="E155" s="236" t="s">
        <v>3021</v>
      </c>
      <c r="F155" s="237" t="s">
        <v>3337</v>
      </c>
      <c r="G155" s="238" t="s">
        <v>613</v>
      </c>
      <c r="H155" s="239">
        <v>10</v>
      </c>
      <c r="I155" s="240"/>
      <c r="J155" s="241">
        <f>ROUND(I155*H155,2)</f>
        <v>0</v>
      </c>
      <c r="K155" s="237" t="s">
        <v>21</v>
      </c>
      <c r="L155" s="73"/>
      <c r="M155" s="242" t="s">
        <v>21</v>
      </c>
      <c r="N155" s="243" t="s">
        <v>46</v>
      </c>
      <c r="O155" s="48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AR155" s="25" t="s">
        <v>198</v>
      </c>
      <c r="AT155" s="25" t="s">
        <v>185</v>
      </c>
      <c r="AU155" s="25" t="s">
        <v>83</v>
      </c>
      <c r="AY155" s="25" t="s">
        <v>182</v>
      </c>
      <c r="BE155" s="246">
        <f>IF(N155="základní",J155,0)</f>
        <v>0</v>
      </c>
      <c r="BF155" s="246">
        <f>IF(N155="snížená",J155,0)</f>
        <v>0</v>
      </c>
      <c r="BG155" s="246">
        <f>IF(N155="zákl. přenesená",J155,0)</f>
        <v>0</v>
      </c>
      <c r="BH155" s="246">
        <f>IF(N155="sníž. přenesená",J155,0)</f>
        <v>0</v>
      </c>
      <c r="BI155" s="246">
        <f>IF(N155="nulová",J155,0)</f>
        <v>0</v>
      </c>
      <c r="BJ155" s="25" t="s">
        <v>83</v>
      </c>
      <c r="BK155" s="246">
        <f>ROUND(I155*H155,2)</f>
        <v>0</v>
      </c>
      <c r="BL155" s="25" t="s">
        <v>198</v>
      </c>
      <c r="BM155" s="25" t="s">
        <v>1065</v>
      </c>
    </row>
    <row r="156" s="1" customFormat="1" ht="16.5" customHeight="1">
      <c r="B156" s="47"/>
      <c r="C156" s="235" t="s">
        <v>665</v>
      </c>
      <c r="D156" s="235" t="s">
        <v>185</v>
      </c>
      <c r="E156" s="236" t="s">
        <v>3023</v>
      </c>
      <c r="F156" s="237" t="s">
        <v>3338</v>
      </c>
      <c r="G156" s="238" t="s">
        <v>1210</v>
      </c>
      <c r="H156" s="239">
        <v>1</v>
      </c>
      <c r="I156" s="240"/>
      <c r="J156" s="241">
        <f>ROUND(I156*H156,2)</f>
        <v>0</v>
      </c>
      <c r="K156" s="237" t="s">
        <v>21</v>
      </c>
      <c r="L156" s="73"/>
      <c r="M156" s="242" t="s">
        <v>21</v>
      </c>
      <c r="N156" s="243" t="s">
        <v>46</v>
      </c>
      <c r="O156" s="48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AR156" s="25" t="s">
        <v>198</v>
      </c>
      <c r="AT156" s="25" t="s">
        <v>185</v>
      </c>
      <c r="AU156" s="25" t="s">
        <v>83</v>
      </c>
      <c r="AY156" s="25" t="s">
        <v>182</v>
      </c>
      <c r="BE156" s="246">
        <f>IF(N156="základní",J156,0)</f>
        <v>0</v>
      </c>
      <c r="BF156" s="246">
        <f>IF(N156="snížená",J156,0)</f>
        <v>0</v>
      </c>
      <c r="BG156" s="246">
        <f>IF(N156="zákl. přenesená",J156,0)</f>
        <v>0</v>
      </c>
      <c r="BH156" s="246">
        <f>IF(N156="sníž. přenesená",J156,0)</f>
        <v>0</v>
      </c>
      <c r="BI156" s="246">
        <f>IF(N156="nulová",J156,0)</f>
        <v>0</v>
      </c>
      <c r="BJ156" s="25" t="s">
        <v>83</v>
      </c>
      <c r="BK156" s="246">
        <f>ROUND(I156*H156,2)</f>
        <v>0</v>
      </c>
      <c r="BL156" s="25" t="s">
        <v>198</v>
      </c>
      <c r="BM156" s="25" t="s">
        <v>1074</v>
      </c>
    </row>
    <row r="157" s="11" customFormat="1" ht="37.44" customHeight="1">
      <c r="B157" s="219"/>
      <c r="C157" s="220"/>
      <c r="D157" s="221" t="s">
        <v>74</v>
      </c>
      <c r="E157" s="222" t="s">
        <v>198</v>
      </c>
      <c r="F157" s="222" t="s">
        <v>3339</v>
      </c>
      <c r="G157" s="220"/>
      <c r="H157" s="220"/>
      <c r="I157" s="223"/>
      <c r="J157" s="224">
        <f>BK157</f>
        <v>0</v>
      </c>
      <c r="K157" s="220"/>
      <c r="L157" s="225"/>
      <c r="M157" s="226"/>
      <c r="N157" s="227"/>
      <c r="O157" s="227"/>
      <c r="P157" s="228">
        <f>SUM(P158:P220)</f>
        <v>0</v>
      </c>
      <c r="Q157" s="227"/>
      <c r="R157" s="228">
        <f>SUM(R158:R220)</f>
        <v>0</v>
      </c>
      <c r="S157" s="227"/>
      <c r="T157" s="229">
        <f>SUM(T158:T220)</f>
        <v>0</v>
      </c>
      <c r="AR157" s="230" t="s">
        <v>83</v>
      </c>
      <c r="AT157" s="231" t="s">
        <v>74</v>
      </c>
      <c r="AU157" s="231" t="s">
        <v>75</v>
      </c>
      <c r="AY157" s="230" t="s">
        <v>182</v>
      </c>
      <c r="BK157" s="232">
        <f>SUM(BK158:BK220)</f>
        <v>0</v>
      </c>
    </row>
    <row r="158" s="1" customFormat="1" ht="25.5" customHeight="1">
      <c r="B158" s="47"/>
      <c r="C158" s="235" t="s">
        <v>669</v>
      </c>
      <c r="D158" s="235" t="s">
        <v>185</v>
      </c>
      <c r="E158" s="236" t="s">
        <v>3340</v>
      </c>
      <c r="F158" s="237" t="s">
        <v>3341</v>
      </c>
      <c r="G158" s="238" t="s">
        <v>1210</v>
      </c>
      <c r="H158" s="239">
        <v>1</v>
      </c>
      <c r="I158" s="240"/>
      <c r="J158" s="241">
        <f>ROUND(I158*H158,2)</f>
        <v>0</v>
      </c>
      <c r="K158" s="237" t="s">
        <v>21</v>
      </c>
      <c r="L158" s="73"/>
      <c r="M158" s="242" t="s">
        <v>21</v>
      </c>
      <c r="N158" s="243" t="s">
        <v>46</v>
      </c>
      <c r="O158" s="48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AR158" s="25" t="s">
        <v>198</v>
      </c>
      <c r="AT158" s="25" t="s">
        <v>185</v>
      </c>
      <c r="AU158" s="25" t="s">
        <v>83</v>
      </c>
      <c r="AY158" s="25" t="s">
        <v>182</v>
      </c>
      <c r="BE158" s="246">
        <f>IF(N158="základní",J158,0)</f>
        <v>0</v>
      </c>
      <c r="BF158" s="246">
        <f>IF(N158="snížená",J158,0)</f>
        <v>0</v>
      </c>
      <c r="BG158" s="246">
        <f>IF(N158="zákl. přenesená",J158,0)</f>
        <v>0</v>
      </c>
      <c r="BH158" s="246">
        <f>IF(N158="sníž. přenesená",J158,0)</f>
        <v>0</v>
      </c>
      <c r="BI158" s="246">
        <f>IF(N158="nulová",J158,0)</f>
        <v>0</v>
      </c>
      <c r="BJ158" s="25" t="s">
        <v>83</v>
      </c>
      <c r="BK158" s="246">
        <f>ROUND(I158*H158,2)</f>
        <v>0</v>
      </c>
      <c r="BL158" s="25" t="s">
        <v>198</v>
      </c>
      <c r="BM158" s="25" t="s">
        <v>1102</v>
      </c>
    </row>
    <row r="159" s="1" customFormat="1" ht="38.25" customHeight="1">
      <c r="B159" s="47"/>
      <c r="C159" s="235" t="s">
        <v>673</v>
      </c>
      <c r="D159" s="235" t="s">
        <v>185</v>
      </c>
      <c r="E159" s="236" t="s">
        <v>3133</v>
      </c>
      <c r="F159" s="237" t="s">
        <v>3342</v>
      </c>
      <c r="G159" s="238" t="s">
        <v>1210</v>
      </c>
      <c r="H159" s="239">
        <v>2</v>
      </c>
      <c r="I159" s="240"/>
      <c r="J159" s="241">
        <f>ROUND(I159*H159,2)</f>
        <v>0</v>
      </c>
      <c r="K159" s="237" t="s">
        <v>21</v>
      </c>
      <c r="L159" s="73"/>
      <c r="M159" s="242" t="s">
        <v>21</v>
      </c>
      <c r="N159" s="243" t="s">
        <v>46</v>
      </c>
      <c r="O159" s="48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AR159" s="25" t="s">
        <v>198</v>
      </c>
      <c r="AT159" s="25" t="s">
        <v>185</v>
      </c>
      <c r="AU159" s="25" t="s">
        <v>83</v>
      </c>
      <c r="AY159" s="25" t="s">
        <v>182</v>
      </c>
      <c r="BE159" s="246">
        <f>IF(N159="základní",J159,0)</f>
        <v>0</v>
      </c>
      <c r="BF159" s="246">
        <f>IF(N159="snížená",J159,0)</f>
        <v>0</v>
      </c>
      <c r="BG159" s="246">
        <f>IF(N159="zákl. přenesená",J159,0)</f>
        <v>0</v>
      </c>
      <c r="BH159" s="246">
        <f>IF(N159="sníž. přenesená",J159,0)</f>
        <v>0</v>
      </c>
      <c r="BI159" s="246">
        <f>IF(N159="nulová",J159,0)</f>
        <v>0</v>
      </c>
      <c r="BJ159" s="25" t="s">
        <v>83</v>
      </c>
      <c r="BK159" s="246">
        <f>ROUND(I159*H159,2)</f>
        <v>0</v>
      </c>
      <c r="BL159" s="25" t="s">
        <v>198</v>
      </c>
      <c r="BM159" s="25" t="s">
        <v>1118</v>
      </c>
    </row>
    <row r="160" s="1" customFormat="1" ht="16.5" customHeight="1">
      <c r="B160" s="47"/>
      <c r="C160" s="235" t="s">
        <v>679</v>
      </c>
      <c r="D160" s="235" t="s">
        <v>185</v>
      </c>
      <c r="E160" s="236" t="s">
        <v>3135</v>
      </c>
      <c r="F160" s="237" t="s">
        <v>3343</v>
      </c>
      <c r="G160" s="238" t="s">
        <v>1210</v>
      </c>
      <c r="H160" s="239">
        <v>28</v>
      </c>
      <c r="I160" s="240"/>
      <c r="J160" s="241">
        <f>ROUND(I160*H160,2)</f>
        <v>0</v>
      </c>
      <c r="K160" s="237" t="s">
        <v>21</v>
      </c>
      <c r="L160" s="73"/>
      <c r="M160" s="242" t="s">
        <v>21</v>
      </c>
      <c r="N160" s="243" t="s">
        <v>46</v>
      </c>
      <c r="O160" s="48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AR160" s="25" t="s">
        <v>198</v>
      </c>
      <c r="AT160" s="25" t="s">
        <v>185</v>
      </c>
      <c r="AU160" s="25" t="s">
        <v>83</v>
      </c>
      <c r="AY160" s="25" t="s">
        <v>182</v>
      </c>
      <c r="BE160" s="246">
        <f>IF(N160="základní",J160,0)</f>
        <v>0</v>
      </c>
      <c r="BF160" s="246">
        <f>IF(N160="snížená",J160,0)</f>
        <v>0</v>
      </c>
      <c r="BG160" s="246">
        <f>IF(N160="zákl. přenesená",J160,0)</f>
        <v>0</v>
      </c>
      <c r="BH160" s="246">
        <f>IF(N160="sníž. přenesená",J160,0)</f>
        <v>0</v>
      </c>
      <c r="BI160" s="246">
        <f>IF(N160="nulová",J160,0)</f>
        <v>0</v>
      </c>
      <c r="BJ160" s="25" t="s">
        <v>83</v>
      </c>
      <c r="BK160" s="246">
        <f>ROUND(I160*H160,2)</f>
        <v>0</v>
      </c>
      <c r="BL160" s="25" t="s">
        <v>198</v>
      </c>
      <c r="BM160" s="25" t="s">
        <v>1130</v>
      </c>
    </row>
    <row r="161" s="1" customFormat="1" ht="25.5" customHeight="1">
      <c r="B161" s="47"/>
      <c r="C161" s="235" t="s">
        <v>673</v>
      </c>
      <c r="D161" s="235" t="s">
        <v>185</v>
      </c>
      <c r="E161" s="236" t="s">
        <v>3137</v>
      </c>
      <c r="F161" s="237" t="s">
        <v>3344</v>
      </c>
      <c r="G161" s="238" t="s">
        <v>1210</v>
      </c>
      <c r="H161" s="239">
        <v>4</v>
      </c>
      <c r="I161" s="240"/>
      <c r="J161" s="241">
        <f>ROUND(I161*H161,2)</f>
        <v>0</v>
      </c>
      <c r="K161" s="237" t="s">
        <v>21</v>
      </c>
      <c r="L161" s="73"/>
      <c r="M161" s="242" t="s">
        <v>21</v>
      </c>
      <c r="N161" s="243" t="s">
        <v>46</v>
      </c>
      <c r="O161" s="48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AR161" s="25" t="s">
        <v>198</v>
      </c>
      <c r="AT161" s="25" t="s">
        <v>185</v>
      </c>
      <c r="AU161" s="25" t="s">
        <v>83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198</v>
      </c>
      <c r="BM161" s="25" t="s">
        <v>1144</v>
      </c>
    </row>
    <row r="162" s="1" customFormat="1" ht="25.5" customHeight="1">
      <c r="B162" s="47"/>
      <c r="C162" s="235" t="s">
        <v>679</v>
      </c>
      <c r="D162" s="235" t="s">
        <v>185</v>
      </c>
      <c r="E162" s="236" t="s">
        <v>3139</v>
      </c>
      <c r="F162" s="237" t="s">
        <v>3345</v>
      </c>
      <c r="G162" s="238" t="s">
        <v>1210</v>
      </c>
      <c r="H162" s="239">
        <v>2</v>
      </c>
      <c r="I162" s="240"/>
      <c r="J162" s="241">
        <f>ROUND(I162*H162,2)</f>
        <v>0</v>
      </c>
      <c r="K162" s="237" t="s">
        <v>21</v>
      </c>
      <c r="L162" s="73"/>
      <c r="M162" s="242" t="s">
        <v>21</v>
      </c>
      <c r="N162" s="243" t="s">
        <v>46</v>
      </c>
      <c r="O162" s="48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AR162" s="25" t="s">
        <v>198</v>
      </c>
      <c r="AT162" s="25" t="s">
        <v>185</v>
      </c>
      <c r="AU162" s="25" t="s">
        <v>83</v>
      </c>
      <c r="AY162" s="25" t="s">
        <v>182</v>
      </c>
      <c r="BE162" s="246">
        <f>IF(N162="základní",J162,0)</f>
        <v>0</v>
      </c>
      <c r="BF162" s="246">
        <f>IF(N162="snížená",J162,0)</f>
        <v>0</v>
      </c>
      <c r="BG162" s="246">
        <f>IF(N162="zákl. přenesená",J162,0)</f>
        <v>0</v>
      </c>
      <c r="BH162" s="246">
        <f>IF(N162="sníž. přenesená",J162,0)</f>
        <v>0</v>
      </c>
      <c r="BI162" s="246">
        <f>IF(N162="nulová",J162,0)</f>
        <v>0</v>
      </c>
      <c r="BJ162" s="25" t="s">
        <v>83</v>
      </c>
      <c r="BK162" s="246">
        <f>ROUND(I162*H162,2)</f>
        <v>0</v>
      </c>
      <c r="BL162" s="25" t="s">
        <v>198</v>
      </c>
      <c r="BM162" s="25" t="s">
        <v>1156</v>
      </c>
    </row>
    <row r="163" s="1" customFormat="1" ht="25.5" customHeight="1">
      <c r="B163" s="47"/>
      <c r="C163" s="235" t="s">
        <v>684</v>
      </c>
      <c r="D163" s="235" t="s">
        <v>185</v>
      </c>
      <c r="E163" s="236" t="s">
        <v>3141</v>
      </c>
      <c r="F163" s="237" t="s">
        <v>3346</v>
      </c>
      <c r="G163" s="238" t="s">
        <v>1210</v>
      </c>
      <c r="H163" s="239">
        <v>2</v>
      </c>
      <c r="I163" s="240"/>
      <c r="J163" s="241">
        <f>ROUND(I163*H163,2)</f>
        <v>0</v>
      </c>
      <c r="K163" s="237" t="s">
        <v>21</v>
      </c>
      <c r="L163" s="73"/>
      <c r="M163" s="242" t="s">
        <v>21</v>
      </c>
      <c r="N163" s="243" t="s">
        <v>46</v>
      </c>
      <c r="O163" s="48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AR163" s="25" t="s">
        <v>198</v>
      </c>
      <c r="AT163" s="25" t="s">
        <v>185</v>
      </c>
      <c r="AU163" s="25" t="s">
        <v>83</v>
      </c>
      <c r="AY163" s="25" t="s">
        <v>182</v>
      </c>
      <c r="BE163" s="246">
        <f>IF(N163="základní",J163,0)</f>
        <v>0</v>
      </c>
      <c r="BF163" s="246">
        <f>IF(N163="snížená",J163,0)</f>
        <v>0</v>
      </c>
      <c r="BG163" s="246">
        <f>IF(N163="zákl. přenesená",J163,0)</f>
        <v>0</v>
      </c>
      <c r="BH163" s="246">
        <f>IF(N163="sníž. přenesená",J163,0)</f>
        <v>0</v>
      </c>
      <c r="BI163" s="246">
        <f>IF(N163="nulová",J163,0)</f>
        <v>0</v>
      </c>
      <c r="BJ163" s="25" t="s">
        <v>83</v>
      </c>
      <c r="BK163" s="246">
        <f>ROUND(I163*H163,2)</f>
        <v>0</v>
      </c>
      <c r="BL163" s="25" t="s">
        <v>198</v>
      </c>
      <c r="BM163" s="25" t="s">
        <v>1163</v>
      </c>
    </row>
    <row r="164" s="1" customFormat="1" ht="16.5" customHeight="1">
      <c r="B164" s="47"/>
      <c r="C164" s="235" t="s">
        <v>688</v>
      </c>
      <c r="D164" s="235" t="s">
        <v>185</v>
      </c>
      <c r="E164" s="236" t="s">
        <v>3143</v>
      </c>
      <c r="F164" s="237" t="s">
        <v>3347</v>
      </c>
      <c r="G164" s="238" t="s">
        <v>613</v>
      </c>
      <c r="H164" s="239">
        <v>6</v>
      </c>
      <c r="I164" s="240"/>
      <c r="J164" s="241">
        <f>ROUND(I164*H164,2)</f>
        <v>0</v>
      </c>
      <c r="K164" s="237" t="s">
        <v>21</v>
      </c>
      <c r="L164" s="73"/>
      <c r="M164" s="242" t="s">
        <v>21</v>
      </c>
      <c r="N164" s="243" t="s">
        <v>46</v>
      </c>
      <c r="O164" s="48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AR164" s="25" t="s">
        <v>198</v>
      </c>
      <c r="AT164" s="25" t="s">
        <v>185</v>
      </c>
      <c r="AU164" s="25" t="s">
        <v>83</v>
      </c>
      <c r="AY164" s="25" t="s">
        <v>182</v>
      </c>
      <c r="BE164" s="246">
        <f>IF(N164="základní",J164,0)</f>
        <v>0</v>
      </c>
      <c r="BF164" s="246">
        <f>IF(N164="snížená",J164,0)</f>
        <v>0</v>
      </c>
      <c r="BG164" s="246">
        <f>IF(N164="zákl. přenesená",J164,0)</f>
        <v>0</v>
      </c>
      <c r="BH164" s="246">
        <f>IF(N164="sníž. přenesená",J164,0)</f>
        <v>0</v>
      </c>
      <c r="BI164" s="246">
        <f>IF(N164="nulová",J164,0)</f>
        <v>0</v>
      </c>
      <c r="BJ164" s="25" t="s">
        <v>83</v>
      </c>
      <c r="BK164" s="246">
        <f>ROUND(I164*H164,2)</f>
        <v>0</v>
      </c>
      <c r="BL164" s="25" t="s">
        <v>198</v>
      </c>
      <c r="BM164" s="25" t="s">
        <v>1175</v>
      </c>
    </row>
    <row r="165" s="1" customFormat="1" ht="25.5" customHeight="1">
      <c r="B165" s="47"/>
      <c r="C165" s="235" t="s">
        <v>695</v>
      </c>
      <c r="D165" s="235" t="s">
        <v>185</v>
      </c>
      <c r="E165" s="236" t="s">
        <v>3145</v>
      </c>
      <c r="F165" s="237" t="s">
        <v>3348</v>
      </c>
      <c r="G165" s="238" t="s">
        <v>1210</v>
      </c>
      <c r="H165" s="239">
        <v>6</v>
      </c>
      <c r="I165" s="240"/>
      <c r="J165" s="241">
        <f>ROUND(I165*H165,2)</f>
        <v>0</v>
      </c>
      <c r="K165" s="237" t="s">
        <v>21</v>
      </c>
      <c r="L165" s="73"/>
      <c r="M165" s="242" t="s">
        <v>21</v>
      </c>
      <c r="N165" s="243" t="s">
        <v>46</v>
      </c>
      <c r="O165" s="48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AR165" s="25" t="s">
        <v>198</v>
      </c>
      <c r="AT165" s="25" t="s">
        <v>185</v>
      </c>
      <c r="AU165" s="25" t="s">
        <v>83</v>
      </c>
      <c r="AY165" s="25" t="s">
        <v>182</v>
      </c>
      <c r="BE165" s="246">
        <f>IF(N165="základní",J165,0)</f>
        <v>0</v>
      </c>
      <c r="BF165" s="246">
        <f>IF(N165="snížená",J165,0)</f>
        <v>0</v>
      </c>
      <c r="BG165" s="246">
        <f>IF(N165="zákl. přenesená",J165,0)</f>
        <v>0</v>
      </c>
      <c r="BH165" s="246">
        <f>IF(N165="sníž. přenesená",J165,0)</f>
        <v>0</v>
      </c>
      <c r="BI165" s="246">
        <f>IF(N165="nulová",J165,0)</f>
        <v>0</v>
      </c>
      <c r="BJ165" s="25" t="s">
        <v>83</v>
      </c>
      <c r="BK165" s="246">
        <f>ROUND(I165*H165,2)</f>
        <v>0</v>
      </c>
      <c r="BL165" s="25" t="s">
        <v>198</v>
      </c>
      <c r="BM165" s="25" t="s">
        <v>1187</v>
      </c>
    </row>
    <row r="166" s="1" customFormat="1" ht="25.5" customHeight="1">
      <c r="B166" s="47"/>
      <c r="C166" s="235" t="s">
        <v>700</v>
      </c>
      <c r="D166" s="235" t="s">
        <v>185</v>
      </c>
      <c r="E166" s="236" t="s">
        <v>3147</v>
      </c>
      <c r="F166" s="237" t="s">
        <v>3349</v>
      </c>
      <c r="G166" s="238" t="s">
        <v>1210</v>
      </c>
      <c r="H166" s="239">
        <v>7</v>
      </c>
      <c r="I166" s="240"/>
      <c r="J166" s="241">
        <f>ROUND(I166*H166,2)</f>
        <v>0</v>
      </c>
      <c r="K166" s="237" t="s">
        <v>21</v>
      </c>
      <c r="L166" s="73"/>
      <c r="M166" s="242" t="s">
        <v>21</v>
      </c>
      <c r="N166" s="243" t="s">
        <v>46</v>
      </c>
      <c r="O166" s="48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AR166" s="25" t="s">
        <v>198</v>
      </c>
      <c r="AT166" s="25" t="s">
        <v>185</v>
      </c>
      <c r="AU166" s="25" t="s">
        <v>83</v>
      </c>
      <c r="AY166" s="25" t="s">
        <v>182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5" t="s">
        <v>83</v>
      </c>
      <c r="BK166" s="246">
        <f>ROUND(I166*H166,2)</f>
        <v>0</v>
      </c>
      <c r="BL166" s="25" t="s">
        <v>198</v>
      </c>
      <c r="BM166" s="25" t="s">
        <v>1196</v>
      </c>
    </row>
    <row r="167" s="1" customFormat="1" ht="25.5" customHeight="1">
      <c r="B167" s="47"/>
      <c r="C167" s="235" t="s">
        <v>764</v>
      </c>
      <c r="D167" s="235" t="s">
        <v>185</v>
      </c>
      <c r="E167" s="236" t="s">
        <v>3149</v>
      </c>
      <c r="F167" s="237" t="s">
        <v>3350</v>
      </c>
      <c r="G167" s="238" t="s">
        <v>1210</v>
      </c>
      <c r="H167" s="239">
        <v>4</v>
      </c>
      <c r="I167" s="240"/>
      <c r="J167" s="241">
        <f>ROUND(I167*H167,2)</f>
        <v>0</v>
      </c>
      <c r="K167" s="237" t="s">
        <v>21</v>
      </c>
      <c r="L167" s="73"/>
      <c r="M167" s="242" t="s">
        <v>21</v>
      </c>
      <c r="N167" s="243" t="s">
        <v>46</v>
      </c>
      <c r="O167" s="48"/>
      <c r="P167" s="244">
        <f>O167*H167</f>
        <v>0</v>
      </c>
      <c r="Q167" s="244">
        <v>0</v>
      </c>
      <c r="R167" s="244">
        <f>Q167*H167</f>
        <v>0</v>
      </c>
      <c r="S167" s="244">
        <v>0</v>
      </c>
      <c r="T167" s="245">
        <f>S167*H167</f>
        <v>0</v>
      </c>
      <c r="AR167" s="25" t="s">
        <v>198</v>
      </c>
      <c r="AT167" s="25" t="s">
        <v>185</v>
      </c>
      <c r="AU167" s="25" t="s">
        <v>83</v>
      </c>
      <c r="AY167" s="25" t="s">
        <v>182</v>
      </c>
      <c r="BE167" s="246">
        <f>IF(N167="základní",J167,0)</f>
        <v>0</v>
      </c>
      <c r="BF167" s="246">
        <f>IF(N167="snížená",J167,0)</f>
        <v>0</v>
      </c>
      <c r="BG167" s="246">
        <f>IF(N167="zákl. přenesená",J167,0)</f>
        <v>0</v>
      </c>
      <c r="BH167" s="246">
        <f>IF(N167="sníž. přenesená",J167,0)</f>
        <v>0</v>
      </c>
      <c r="BI167" s="246">
        <f>IF(N167="nulová",J167,0)</f>
        <v>0</v>
      </c>
      <c r="BJ167" s="25" t="s">
        <v>83</v>
      </c>
      <c r="BK167" s="246">
        <f>ROUND(I167*H167,2)</f>
        <v>0</v>
      </c>
      <c r="BL167" s="25" t="s">
        <v>198</v>
      </c>
      <c r="BM167" s="25" t="s">
        <v>1207</v>
      </c>
    </row>
    <row r="168" s="1" customFormat="1" ht="16.5" customHeight="1">
      <c r="B168" s="47"/>
      <c r="C168" s="235" t="s">
        <v>768</v>
      </c>
      <c r="D168" s="235" t="s">
        <v>185</v>
      </c>
      <c r="E168" s="236" t="s">
        <v>3151</v>
      </c>
      <c r="F168" s="237" t="s">
        <v>3351</v>
      </c>
      <c r="G168" s="238" t="s">
        <v>1210</v>
      </c>
      <c r="H168" s="239">
        <v>3</v>
      </c>
      <c r="I168" s="240"/>
      <c r="J168" s="241">
        <f>ROUND(I168*H168,2)</f>
        <v>0</v>
      </c>
      <c r="K168" s="237" t="s">
        <v>21</v>
      </c>
      <c r="L168" s="73"/>
      <c r="M168" s="242" t="s">
        <v>21</v>
      </c>
      <c r="N168" s="243" t="s">
        <v>46</v>
      </c>
      <c r="O168" s="48"/>
      <c r="P168" s="244">
        <f>O168*H168</f>
        <v>0</v>
      </c>
      <c r="Q168" s="244">
        <v>0</v>
      </c>
      <c r="R168" s="244">
        <f>Q168*H168</f>
        <v>0</v>
      </c>
      <c r="S168" s="244">
        <v>0</v>
      </c>
      <c r="T168" s="245">
        <f>S168*H168</f>
        <v>0</v>
      </c>
      <c r="AR168" s="25" t="s">
        <v>198</v>
      </c>
      <c r="AT168" s="25" t="s">
        <v>185</v>
      </c>
      <c r="AU168" s="25" t="s">
        <v>83</v>
      </c>
      <c r="AY168" s="25" t="s">
        <v>182</v>
      </c>
      <c r="BE168" s="246">
        <f>IF(N168="základní",J168,0)</f>
        <v>0</v>
      </c>
      <c r="BF168" s="246">
        <f>IF(N168="snížená",J168,0)</f>
        <v>0</v>
      </c>
      <c r="BG168" s="246">
        <f>IF(N168="zákl. přenesená",J168,0)</f>
        <v>0</v>
      </c>
      <c r="BH168" s="246">
        <f>IF(N168="sníž. přenesená",J168,0)</f>
        <v>0</v>
      </c>
      <c r="BI168" s="246">
        <f>IF(N168="nulová",J168,0)</f>
        <v>0</v>
      </c>
      <c r="BJ168" s="25" t="s">
        <v>83</v>
      </c>
      <c r="BK168" s="246">
        <f>ROUND(I168*H168,2)</f>
        <v>0</v>
      </c>
      <c r="BL168" s="25" t="s">
        <v>198</v>
      </c>
      <c r="BM168" s="25" t="s">
        <v>1217</v>
      </c>
    </row>
    <row r="169" s="1" customFormat="1" ht="16.5" customHeight="1">
      <c r="B169" s="47"/>
      <c r="C169" s="235" t="s">
        <v>774</v>
      </c>
      <c r="D169" s="235" t="s">
        <v>185</v>
      </c>
      <c r="E169" s="236" t="s">
        <v>3153</v>
      </c>
      <c r="F169" s="237" t="s">
        <v>3352</v>
      </c>
      <c r="G169" s="238" t="s">
        <v>1210</v>
      </c>
      <c r="H169" s="239">
        <v>1</v>
      </c>
      <c r="I169" s="240"/>
      <c r="J169" s="241">
        <f>ROUND(I169*H169,2)</f>
        <v>0</v>
      </c>
      <c r="K169" s="237" t="s">
        <v>21</v>
      </c>
      <c r="L169" s="73"/>
      <c r="M169" s="242" t="s">
        <v>21</v>
      </c>
      <c r="N169" s="243" t="s">
        <v>46</v>
      </c>
      <c r="O169" s="48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AR169" s="25" t="s">
        <v>198</v>
      </c>
      <c r="AT169" s="25" t="s">
        <v>185</v>
      </c>
      <c r="AU169" s="25" t="s">
        <v>83</v>
      </c>
      <c r="AY169" s="25" t="s">
        <v>182</v>
      </c>
      <c r="BE169" s="246">
        <f>IF(N169="základní",J169,0)</f>
        <v>0</v>
      </c>
      <c r="BF169" s="246">
        <f>IF(N169="snížená",J169,0)</f>
        <v>0</v>
      </c>
      <c r="BG169" s="246">
        <f>IF(N169="zákl. přenesená",J169,0)</f>
        <v>0</v>
      </c>
      <c r="BH169" s="246">
        <f>IF(N169="sníž. přenesená",J169,0)</f>
        <v>0</v>
      </c>
      <c r="BI169" s="246">
        <f>IF(N169="nulová",J169,0)</f>
        <v>0</v>
      </c>
      <c r="BJ169" s="25" t="s">
        <v>83</v>
      </c>
      <c r="BK169" s="246">
        <f>ROUND(I169*H169,2)</f>
        <v>0</v>
      </c>
      <c r="BL169" s="25" t="s">
        <v>198</v>
      </c>
      <c r="BM169" s="25" t="s">
        <v>1237</v>
      </c>
    </row>
    <row r="170" s="1" customFormat="1" ht="16.5" customHeight="1">
      <c r="B170" s="47"/>
      <c r="C170" s="235" t="s">
        <v>780</v>
      </c>
      <c r="D170" s="235" t="s">
        <v>185</v>
      </c>
      <c r="E170" s="236" t="s">
        <v>3155</v>
      </c>
      <c r="F170" s="237" t="s">
        <v>3353</v>
      </c>
      <c r="G170" s="238" t="s">
        <v>1210</v>
      </c>
      <c r="H170" s="239">
        <v>1</v>
      </c>
      <c r="I170" s="240"/>
      <c r="J170" s="241">
        <f>ROUND(I170*H170,2)</f>
        <v>0</v>
      </c>
      <c r="K170" s="237" t="s">
        <v>21</v>
      </c>
      <c r="L170" s="73"/>
      <c r="M170" s="242" t="s">
        <v>21</v>
      </c>
      <c r="N170" s="243" t="s">
        <v>46</v>
      </c>
      <c r="O170" s="48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AR170" s="25" t="s">
        <v>198</v>
      </c>
      <c r="AT170" s="25" t="s">
        <v>185</v>
      </c>
      <c r="AU170" s="25" t="s">
        <v>83</v>
      </c>
      <c r="AY170" s="25" t="s">
        <v>182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5" t="s">
        <v>83</v>
      </c>
      <c r="BK170" s="246">
        <f>ROUND(I170*H170,2)</f>
        <v>0</v>
      </c>
      <c r="BL170" s="25" t="s">
        <v>198</v>
      </c>
      <c r="BM170" s="25" t="s">
        <v>1246</v>
      </c>
    </row>
    <row r="171" s="1" customFormat="1" ht="16.5" customHeight="1">
      <c r="B171" s="47"/>
      <c r="C171" s="235" t="s">
        <v>788</v>
      </c>
      <c r="D171" s="235" t="s">
        <v>185</v>
      </c>
      <c r="E171" s="236" t="s">
        <v>3157</v>
      </c>
      <c r="F171" s="237" t="s">
        <v>3354</v>
      </c>
      <c r="G171" s="238" t="s">
        <v>1210</v>
      </c>
      <c r="H171" s="239">
        <v>2</v>
      </c>
      <c r="I171" s="240"/>
      <c r="J171" s="241">
        <f>ROUND(I171*H171,2)</f>
        <v>0</v>
      </c>
      <c r="K171" s="237" t="s">
        <v>21</v>
      </c>
      <c r="L171" s="73"/>
      <c r="M171" s="242" t="s">
        <v>21</v>
      </c>
      <c r="N171" s="243" t="s">
        <v>46</v>
      </c>
      <c r="O171" s="48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AR171" s="25" t="s">
        <v>198</v>
      </c>
      <c r="AT171" s="25" t="s">
        <v>185</v>
      </c>
      <c r="AU171" s="25" t="s">
        <v>83</v>
      </c>
      <c r="AY171" s="25" t="s">
        <v>182</v>
      </c>
      <c r="BE171" s="246">
        <f>IF(N171="základní",J171,0)</f>
        <v>0</v>
      </c>
      <c r="BF171" s="246">
        <f>IF(N171="snížená",J171,0)</f>
        <v>0</v>
      </c>
      <c r="BG171" s="246">
        <f>IF(N171="zákl. přenesená",J171,0)</f>
        <v>0</v>
      </c>
      <c r="BH171" s="246">
        <f>IF(N171="sníž. přenesená",J171,0)</f>
        <v>0</v>
      </c>
      <c r="BI171" s="246">
        <f>IF(N171="nulová",J171,0)</f>
        <v>0</v>
      </c>
      <c r="BJ171" s="25" t="s">
        <v>83</v>
      </c>
      <c r="BK171" s="246">
        <f>ROUND(I171*H171,2)</f>
        <v>0</v>
      </c>
      <c r="BL171" s="25" t="s">
        <v>198</v>
      </c>
      <c r="BM171" s="25" t="s">
        <v>1254</v>
      </c>
    </row>
    <row r="172" s="1" customFormat="1" ht="51" customHeight="1">
      <c r="B172" s="47"/>
      <c r="C172" s="235" t="s">
        <v>830</v>
      </c>
      <c r="D172" s="235" t="s">
        <v>185</v>
      </c>
      <c r="E172" s="236" t="s">
        <v>3159</v>
      </c>
      <c r="F172" s="237" t="s">
        <v>3355</v>
      </c>
      <c r="G172" s="238" t="s">
        <v>1210</v>
      </c>
      <c r="H172" s="239">
        <v>2</v>
      </c>
      <c r="I172" s="240"/>
      <c r="J172" s="241">
        <f>ROUND(I172*H172,2)</f>
        <v>0</v>
      </c>
      <c r="K172" s="237" t="s">
        <v>21</v>
      </c>
      <c r="L172" s="73"/>
      <c r="M172" s="242" t="s">
        <v>21</v>
      </c>
      <c r="N172" s="243" t="s">
        <v>46</v>
      </c>
      <c r="O172" s="48"/>
      <c r="P172" s="244">
        <f>O172*H172</f>
        <v>0</v>
      </c>
      <c r="Q172" s="244">
        <v>0</v>
      </c>
      <c r="R172" s="244">
        <f>Q172*H172</f>
        <v>0</v>
      </c>
      <c r="S172" s="244">
        <v>0</v>
      </c>
      <c r="T172" s="245">
        <f>S172*H172</f>
        <v>0</v>
      </c>
      <c r="AR172" s="25" t="s">
        <v>198</v>
      </c>
      <c r="AT172" s="25" t="s">
        <v>185</v>
      </c>
      <c r="AU172" s="25" t="s">
        <v>83</v>
      </c>
      <c r="AY172" s="25" t="s">
        <v>182</v>
      </c>
      <c r="BE172" s="246">
        <f>IF(N172="základní",J172,0)</f>
        <v>0</v>
      </c>
      <c r="BF172" s="246">
        <f>IF(N172="snížená",J172,0)</f>
        <v>0</v>
      </c>
      <c r="BG172" s="246">
        <f>IF(N172="zákl. přenesená",J172,0)</f>
        <v>0</v>
      </c>
      <c r="BH172" s="246">
        <f>IF(N172="sníž. přenesená",J172,0)</f>
        <v>0</v>
      </c>
      <c r="BI172" s="246">
        <f>IF(N172="nulová",J172,0)</f>
        <v>0</v>
      </c>
      <c r="BJ172" s="25" t="s">
        <v>83</v>
      </c>
      <c r="BK172" s="246">
        <f>ROUND(I172*H172,2)</f>
        <v>0</v>
      </c>
      <c r="BL172" s="25" t="s">
        <v>198</v>
      </c>
      <c r="BM172" s="25" t="s">
        <v>1263</v>
      </c>
    </row>
    <row r="173" s="1" customFormat="1" ht="38.25" customHeight="1">
      <c r="B173" s="47"/>
      <c r="C173" s="235" t="s">
        <v>836</v>
      </c>
      <c r="D173" s="235" t="s">
        <v>185</v>
      </c>
      <c r="E173" s="236" t="s">
        <v>3161</v>
      </c>
      <c r="F173" s="237" t="s">
        <v>3356</v>
      </c>
      <c r="G173" s="238" t="s">
        <v>1210</v>
      </c>
      <c r="H173" s="239">
        <v>4</v>
      </c>
      <c r="I173" s="240"/>
      <c r="J173" s="241">
        <f>ROUND(I173*H173,2)</f>
        <v>0</v>
      </c>
      <c r="K173" s="237" t="s">
        <v>21</v>
      </c>
      <c r="L173" s="73"/>
      <c r="M173" s="242" t="s">
        <v>21</v>
      </c>
      <c r="N173" s="243" t="s">
        <v>46</v>
      </c>
      <c r="O173" s="48"/>
      <c r="P173" s="244">
        <f>O173*H173</f>
        <v>0</v>
      </c>
      <c r="Q173" s="244">
        <v>0</v>
      </c>
      <c r="R173" s="244">
        <f>Q173*H173</f>
        <v>0</v>
      </c>
      <c r="S173" s="244">
        <v>0</v>
      </c>
      <c r="T173" s="245">
        <f>S173*H173</f>
        <v>0</v>
      </c>
      <c r="AR173" s="25" t="s">
        <v>198</v>
      </c>
      <c r="AT173" s="25" t="s">
        <v>185</v>
      </c>
      <c r="AU173" s="25" t="s">
        <v>83</v>
      </c>
      <c r="AY173" s="25" t="s">
        <v>182</v>
      </c>
      <c r="BE173" s="246">
        <f>IF(N173="základní",J173,0)</f>
        <v>0</v>
      </c>
      <c r="BF173" s="246">
        <f>IF(N173="snížená",J173,0)</f>
        <v>0</v>
      </c>
      <c r="BG173" s="246">
        <f>IF(N173="zákl. přenesená",J173,0)</f>
        <v>0</v>
      </c>
      <c r="BH173" s="246">
        <f>IF(N173="sníž. přenesená",J173,0)</f>
        <v>0</v>
      </c>
      <c r="BI173" s="246">
        <f>IF(N173="nulová",J173,0)</f>
        <v>0</v>
      </c>
      <c r="BJ173" s="25" t="s">
        <v>83</v>
      </c>
      <c r="BK173" s="246">
        <f>ROUND(I173*H173,2)</f>
        <v>0</v>
      </c>
      <c r="BL173" s="25" t="s">
        <v>198</v>
      </c>
      <c r="BM173" s="25" t="s">
        <v>1273</v>
      </c>
    </row>
    <row r="174" s="1" customFormat="1" ht="16.5" customHeight="1">
      <c r="B174" s="47"/>
      <c r="C174" s="235" t="s">
        <v>844</v>
      </c>
      <c r="D174" s="235" t="s">
        <v>185</v>
      </c>
      <c r="E174" s="236" t="s">
        <v>3096</v>
      </c>
      <c r="F174" s="237" t="s">
        <v>3357</v>
      </c>
      <c r="G174" s="238" t="s">
        <v>1210</v>
      </c>
      <c r="H174" s="239">
        <v>8</v>
      </c>
      <c r="I174" s="240"/>
      <c r="J174" s="241">
        <f>ROUND(I174*H174,2)</f>
        <v>0</v>
      </c>
      <c r="K174" s="237" t="s">
        <v>21</v>
      </c>
      <c r="L174" s="73"/>
      <c r="M174" s="242" t="s">
        <v>21</v>
      </c>
      <c r="N174" s="243" t="s">
        <v>46</v>
      </c>
      <c r="O174" s="48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AR174" s="25" t="s">
        <v>198</v>
      </c>
      <c r="AT174" s="25" t="s">
        <v>185</v>
      </c>
      <c r="AU174" s="25" t="s">
        <v>83</v>
      </c>
      <c r="AY174" s="25" t="s">
        <v>182</v>
      </c>
      <c r="BE174" s="246">
        <f>IF(N174="základní",J174,0)</f>
        <v>0</v>
      </c>
      <c r="BF174" s="246">
        <f>IF(N174="snížená",J174,0)</f>
        <v>0</v>
      </c>
      <c r="BG174" s="246">
        <f>IF(N174="zákl. přenesená",J174,0)</f>
        <v>0</v>
      </c>
      <c r="BH174" s="246">
        <f>IF(N174="sníž. přenesená",J174,0)</f>
        <v>0</v>
      </c>
      <c r="BI174" s="246">
        <f>IF(N174="nulová",J174,0)</f>
        <v>0</v>
      </c>
      <c r="BJ174" s="25" t="s">
        <v>83</v>
      </c>
      <c r="BK174" s="246">
        <f>ROUND(I174*H174,2)</f>
        <v>0</v>
      </c>
      <c r="BL174" s="25" t="s">
        <v>198</v>
      </c>
      <c r="BM174" s="25" t="s">
        <v>1285</v>
      </c>
    </row>
    <row r="175" s="1" customFormat="1" ht="16.5" customHeight="1">
      <c r="B175" s="47"/>
      <c r="C175" s="235" t="s">
        <v>695</v>
      </c>
      <c r="D175" s="235" t="s">
        <v>185</v>
      </c>
      <c r="E175" s="236" t="s">
        <v>3200</v>
      </c>
      <c r="F175" s="237" t="s">
        <v>3358</v>
      </c>
      <c r="G175" s="238" t="s">
        <v>1210</v>
      </c>
      <c r="H175" s="239">
        <v>1</v>
      </c>
      <c r="I175" s="240"/>
      <c r="J175" s="241">
        <f>ROUND(I175*H175,2)</f>
        <v>0</v>
      </c>
      <c r="K175" s="237" t="s">
        <v>21</v>
      </c>
      <c r="L175" s="73"/>
      <c r="M175" s="242" t="s">
        <v>21</v>
      </c>
      <c r="N175" s="243" t="s">
        <v>46</v>
      </c>
      <c r="O175" s="48"/>
      <c r="P175" s="244">
        <f>O175*H175</f>
        <v>0</v>
      </c>
      <c r="Q175" s="244">
        <v>0</v>
      </c>
      <c r="R175" s="244">
        <f>Q175*H175</f>
        <v>0</v>
      </c>
      <c r="S175" s="244">
        <v>0</v>
      </c>
      <c r="T175" s="245">
        <f>S175*H175</f>
        <v>0</v>
      </c>
      <c r="AR175" s="25" t="s">
        <v>198</v>
      </c>
      <c r="AT175" s="25" t="s">
        <v>185</v>
      </c>
      <c r="AU175" s="25" t="s">
        <v>83</v>
      </c>
      <c r="AY175" s="25" t="s">
        <v>182</v>
      </c>
      <c r="BE175" s="246">
        <f>IF(N175="základní",J175,0)</f>
        <v>0</v>
      </c>
      <c r="BF175" s="246">
        <f>IF(N175="snížená",J175,0)</f>
        <v>0</v>
      </c>
      <c r="BG175" s="246">
        <f>IF(N175="zákl. přenesená",J175,0)</f>
        <v>0</v>
      </c>
      <c r="BH175" s="246">
        <f>IF(N175="sníž. přenesená",J175,0)</f>
        <v>0</v>
      </c>
      <c r="BI175" s="246">
        <f>IF(N175="nulová",J175,0)</f>
        <v>0</v>
      </c>
      <c r="BJ175" s="25" t="s">
        <v>83</v>
      </c>
      <c r="BK175" s="246">
        <f>ROUND(I175*H175,2)</f>
        <v>0</v>
      </c>
      <c r="BL175" s="25" t="s">
        <v>198</v>
      </c>
      <c r="BM175" s="25" t="s">
        <v>1295</v>
      </c>
    </row>
    <row r="176" s="1" customFormat="1" ht="16.5" customHeight="1">
      <c r="B176" s="47"/>
      <c r="C176" s="235" t="s">
        <v>700</v>
      </c>
      <c r="D176" s="235" t="s">
        <v>185</v>
      </c>
      <c r="E176" s="236" t="s">
        <v>3202</v>
      </c>
      <c r="F176" s="237" t="s">
        <v>3359</v>
      </c>
      <c r="G176" s="238" t="s">
        <v>1210</v>
      </c>
      <c r="H176" s="239">
        <v>1</v>
      </c>
      <c r="I176" s="240"/>
      <c r="J176" s="241">
        <f>ROUND(I176*H176,2)</f>
        <v>0</v>
      </c>
      <c r="K176" s="237" t="s">
        <v>21</v>
      </c>
      <c r="L176" s="73"/>
      <c r="M176" s="242" t="s">
        <v>21</v>
      </c>
      <c r="N176" s="243" t="s">
        <v>46</v>
      </c>
      <c r="O176" s="48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AR176" s="25" t="s">
        <v>198</v>
      </c>
      <c r="AT176" s="25" t="s">
        <v>185</v>
      </c>
      <c r="AU176" s="25" t="s">
        <v>83</v>
      </c>
      <c r="AY176" s="25" t="s">
        <v>182</v>
      </c>
      <c r="BE176" s="246">
        <f>IF(N176="základní",J176,0)</f>
        <v>0</v>
      </c>
      <c r="BF176" s="246">
        <f>IF(N176="snížená",J176,0)</f>
        <v>0</v>
      </c>
      <c r="BG176" s="246">
        <f>IF(N176="zákl. přenesená",J176,0)</f>
        <v>0</v>
      </c>
      <c r="BH176" s="246">
        <f>IF(N176="sníž. přenesená",J176,0)</f>
        <v>0</v>
      </c>
      <c r="BI176" s="246">
        <f>IF(N176="nulová",J176,0)</f>
        <v>0</v>
      </c>
      <c r="BJ176" s="25" t="s">
        <v>83</v>
      </c>
      <c r="BK176" s="246">
        <f>ROUND(I176*H176,2)</f>
        <v>0</v>
      </c>
      <c r="BL176" s="25" t="s">
        <v>198</v>
      </c>
      <c r="BM176" s="25" t="s">
        <v>1307</v>
      </c>
    </row>
    <row r="177" s="1" customFormat="1" ht="25.5" customHeight="1">
      <c r="B177" s="47"/>
      <c r="C177" s="235" t="s">
        <v>764</v>
      </c>
      <c r="D177" s="235" t="s">
        <v>185</v>
      </c>
      <c r="E177" s="236" t="s">
        <v>3204</v>
      </c>
      <c r="F177" s="237" t="s">
        <v>3360</v>
      </c>
      <c r="G177" s="238" t="s">
        <v>1210</v>
      </c>
      <c r="H177" s="239">
        <v>1</v>
      </c>
      <c r="I177" s="240"/>
      <c r="J177" s="241">
        <f>ROUND(I177*H177,2)</f>
        <v>0</v>
      </c>
      <c r="K177" s="237" t="s">
        <v>21</v>
      </c>
      <c r="L177" s="73"/>
      <c r="M177" s="242" t="s">
        <v>21</v>
      </c>
      <c r="N177" s="243" t="s">
        <v>46</v>
      </c>
      <c r="O177" s="48"/>
      <c r="P177" s="244">
        <f>O177*H177</f>
        <v>0</v>
      </c>
      <c r="Q177" s="244">
        <v>0</v>
      </c>
      <c r="R177" s="244">
        <f>Q177*H177</f>
        <v>0</v>
      </c>
      <c r="S177" s="244">
        <v>0</v>
      </c>
      <c r="T177" s="245">
        <f>S177*H177</f>
        <v>0</v>
      </c>
      <c r="AR177" s="25" t="s">
        <v>198</v>
      </c>
      <c r="AT177" s="25" t="s">
        <v>185</v>
      </c>
      <c r="AU177" s="25" t="s">
        <v>83</v>
      </c>
      <c r="AY177" s="25" t="s">
        <v>182</v>
      </c>
      <c r="BE177" s="246">
        <f>IF(N177="základní",J177,0)</f>
        <v>0</v>
      </c>
      <c r="BF177" s="246">
        <f>IF(N177="snížená",J177,0)</f>
        <v>0</v>
      </c>
      <c r="BG177" s="246">
        <f>IF(N177="zákl. přenesená",J177,0)</f>
        <v>0</v>
      </c>
      <c r="BH177" s="246">
        <f>IF(N177="sníž. přenesená",J177,0)</f>
        <v>0</v>
      </c>
      <c r="BI177" s="246">
        <f>IF(N177="nulová",J177,0)</f>
        <v>0</v>
      </c>
      <c r="BJ177" s="25" t="s">
        <v>83</v>
      </c>
      <c r="BK177" s="246">
        <f>ROUND(I177*H177,2)</f>
        <v>0</v>
      </c>
      <c r="BL177" s="25" t="s">
        <v>198</v>
      </c>
      <c r="BM177" s="25" t="s">
        <v>1318</v>
      </c>
    </row>
    <row r="178" s="1" customFormat="1" ht="25.5" customHeight="1">
      <c r="B178" s="47"/>
      <c r="C178" s="235" t="s">
        <v>768</v>
      </c>
      <c r="D178" s="235" t="s">
        <v>185</v>
      </c>
      <c r="E178" s="236" t="s">
        <v>3206</v>
      </c>
      <c r="F178" s="237" t="s">
        <v>3361</v>
      </c>
      <c r="G178" s="238" t="s">
        <v>1210</v>
      </c>
      <c r="H178" s="239">
        <v>3</v>
      </c>
      <c r="I178" s="240"/>
      <c r="J178" s="241">
        <f>ROUND(I178*H178,2)</f>
        <v>0</v>
      </c>
      <c r="K178" s="237" t="s">
        <v>21</v>
      </c>
      <c r="L178" s="73"/>
      <c r="M178" s="242" t="s">
        <v>21</v>
      </c>
      <c r="N178" s="243" t="s">
        <v>46</v>
      </c>
      <c r="O178" s="48"/>
      <c r="P178" s="244">
        <f>O178*H178</f>
        <v>0</v>
      </c>
      <c r="Q178" s="244">
        <v>0</v>
      </c>
      <c r="R178" s="244">
        <f>Q178*H178</f>
        <v>0</v>
      </c>
      <c r="S178" s="244">
        <v>0</v>
      </c>
      <c r="T178" s="245">
        <f>S178*H178</f>
        <v>0</v>
      </c>
      <c r="AR178" s="25" t="s">
        <v>198</v>
      </c>
      <c r="AT178" s="25" t="s">
        <v>185</v>
      </c>
      <c r="AU178" s="25" t="s">
        <v>83</v>
      </c>
      <c r="AY178" s="25" t="s">
        <v>182</v>
      </c>
      <c r="BE178" s="246">
        <f>IF(N178="základní",J178,0)</f>
        <v>0</v>
      </c>
      <c r="BF178" s="246">
        <f>IF(N178="snížená",J178,0)</f>
        <v>0</v>
      </c>
      <c r="BG178" s="246">
        <f>IF(N178="zákl. přenesená",J178,0)</f>
        <v>0</v>
      </c>
      <c r="BH178" s="246">
        <f>IF(N178="sníž. přenesená",J178,0)</f>
        <v>0</v>
      </c>
      <c r="BI178" s="246">
        <f>IF(N178="nulová",J178,0)</f>
        <v>0</v>
      </c>
      <c r="BJ178" s="25" t="s">
        <v>83</v>
      </c>
      <c r="BK178" s="246">
        <f>ROUND(I178*H178,2)</f>
        <v>0</v>
      </c>
      <c r="BL178" s="25" t="s">
        <v>198</v>
      </c>
      <c r="BM178" s="25" t="s">
        <v>1332</v>
      </c>
    </row>
    <row r="179" s="1" customFormat="1" ht="25.5" customHeight="1">
      <c r="B179" s="47"/>
      <c r="C179" s="235" t="s">
        <v>774</v>
      </c>
      <c r="D179" s="235" t="s">
        <v>185</v>
      </c>
      <c r="E179" s="236" t="s">
        <v>3231</v>
      </c>
      <c r="F179" s="237" t="s">
        <v>3362</v>
      </c>
      <c r="G179" s="238" t="s">
        <v>1210</v>
      </c>
      <c r="H179" s="239">
        <v>2</v>
      </c>
      <c r="I179" s="240"/>
      <c r="J179" s="241">
        <f>ROUND(I179*H179,2)</f>
        <v>0</v>
      </c>
      <c r="K179" s="237" t="s">
        <v>21</v>
      </c>
      <c r="L179" s="73"/>
      <c r="M179" s="242" t="s">
        <v>21</v>
      </c>
      <c r="N179" s="243" t="s">
        <v>46</v>
      </c>
      <c r="O179" s="48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5" t="s">
        <v>198</v>
      </c>
      <c r="AT179" s="25" t="s">
        <v>185</v>
      </c>
      <c r="AU179" s="25" t="s">
        <v>83</v>
      </c>
      <c r="AY179" s="25" t="s">
        <v>182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5" t="s">
        <v>83</v>
      </c>
      <c r="BK179" s="246">
        <f>ROUND(I179*H179,2)</f>
        <v>0</v>
      </c>
      <c r="BL179" s="25" t="s">
        <v>198</v>
      </c>
      <c r="BM179" s="25" t="s">
        <v>1342</v>
      </c>
    </row>
    <row r="180" s="1" customFormat="1" ht="16.5" customHeight="1">
      <c r="B180" s="47"/>
      <c r="C180" s="235" t="s">
        <v>780</v>
      </c>
      <c r="D180" s="235" t="s">
        <v>185</v>
      </c>
      <c r="E180" s="236" t="s">
        <v>3363</v>
      </c>
      <c r="F180" s="237" t="s">
        <v>3364</v>
      </c>
      <c r="G180" s="238" t="s">
        <v>1210</v>
      </c>
      <c r="H180" s="239">
        <v>1</v>
      </c>
      <c r="I180" s="240"/>
      <c r="J180" s="241">
        <f>ROUND(I180*H180,2)</f>
        <v>0</v>
      </c>
      <c r="K180" s="237" t="s">
        <v>21</v>
      </c>
      <c r="L180" s="73"/>
      <c r="M180" s="242" t="s">
        <v>21</v>
      </c>
      <c r="N180" s="243" t="s">
        <v>46</v>
      </c>
      <c r="O180" s="48"/>
      <c r="P180" s="244">
        <f>O180*H180</f>
        <v>0</v>
      </c>
      <c r="Q180" s="244">
        <v>0</v>
      </c>
      <c r="R180" s="244">
        <f>Q180*H180</f>
        <v>0</v>
      </c>
      <c r="S180" s="244">
        <v>0</v>
      </c>
      <c r="T180" s="245">
        <f>S180*H180</f>
        <v>0</v>
      </c>
      <c r="AR180" s="25" t="s">
        <v>198</v>
      </c>
      <c r="AT180" s="25" t="s">
        <v>185</v>
      </c>
      <c r="AU180" s="25" t="s">
        <v>83</v>
      </c>
      <c r="AY180" s="25" t="s">
        <v>182</v>
      </c>
      <c r="BE180" s="246">
        <f>IF(N180="základní",J180,0)</f>
        <v>0</v>
      </c>
      <c r="BF180" s="246">
        <f>IF(N180="snížená",J180,0)</f>
        <v>0</v>
      </c>
      <c r="BG180" s="246">
        <f>IF(N180="zákl. přenesená",J180,0)</f>
        <v>0</v>
      </c>
      <c r="BH180" s="246">
        <f>IF(N180="sníž. přenesená",J180,0)</f>
        <v>0</v>
      </c>
      <c r="BI180" s="246">
        <f>IF(N180="nulová",J180,0)</f>
        <v>0</v>
      </c>
      <c r="BJ180" s="25" t="s">
        <v>83</v>
      </c>
      <c r="BK180" s="246">
        <f>ROUND(I180*H180,2)</f>
        <v>0</v>
      </c>
      <c r="BL180" s="25" t="s">
        <v>198</v>
      </c>
      <c r="BM180" s="25" t="s">
        <v>1356</v>
      </c>
    </row>
    <row r="181" s="1" customFormat="1" ht="16.5" customHeight="1">
      <c r="B181" s="47"/>
      <c r="C181" s="235" t="s">
        <v>788</v>
      </c>
      <c r="D181" s="235" t="s">
        <v>185</v>
      </c>
      <c r="E181" s="236" t="s">
        <v>3365</v>
      </c>
      <c r="F181" s="237" t="s">
        <v>3366</v>
      </c>
      <c r="G181" s="238" t="s">
        <v>1210</v>
      </c>
      <c r="H181" s="239">
        <v>1</v>
      </c>
      <c r="I181" s="240"/>
      <c r="J181" s="241">
        <f>ROUND(I181*H181,2)</f>
        <v>0</v>
      </c>
      <c r="K181" s="237" t="s">
        <v>21</v>
      </c>
      <c r="L181" s="73"/>
      <c r="M181" s="242" t="s">
        <v>21</v>
      </c>
      <c r="N181" s="243" t="s">
        <v>46</v>
      </c>
      <c r="O181" s="48"/>
      <c r="P181" s="244">
        <f>O181*H181</f>
        <v>0</v>
      </c>
      <c r="Q181" s="244">
        <v>0</v>
      </c>
      <c r="R181" s="244">
        <f>Q181*H181</f>
        <v>0</v>
      </c>
      <c r="S181" s="244">
        <v>0</v>
      </c>
      <c r="T181" s="245">
        <f>S181*H181</f>
        <v>0</v>
      </c>
      <c r="AR181" s="25" t="s">
        <v>198</v>
      </c>
      <c r="AT181" s="25" t="s">
        <v>185</v>
      </c>
      <c r="AU181" s="25" t="s">
        <v>83</v>
      </c>
      <c r="AY181" s="25" t="s">
        <v>182</v>
      </c>
      <c r="BE181" s="246">
        <f>IF(N181="základní",J181,0)</f>
        <v>0</v>
      </c>
      <c r="BF181" s="246">
        <f>IF(N181="snížená",J181,0)</f>
        <v>0</v>
      </c>
      <c r="BG181" s="246">
        <f>IF(N181="zákl. přenesená",J181,0)</f>
        <v>0</v>
      </c>
      <c r="BH181" s="246">
        <f>IF(N181="sníž. přenesená",J181,0)</f>
        <v>0</v>
      </c>
      <c r="BI181" s="246">
        <f>IF(N181="nulová",J181,0)</f>
        <v>0</v>
      </c>
      <c r="BJ181" s="25" t="s">
        <v>83</v>
      </c>
      <c r="BK181" s="246">
        <f>ROUND(I181*H181,2)</f>
        <v>0</v>
      </c>
      <c r="BL181" s="25" t="s">
        <v>198</v>
      </c>
      <c r="BM181" s="25" t="s">
        <v>1369</v>
      </c>
    </row>
    <row r="182" s="1" customFormat="1" ht="16.5" customHeight="1">
      <c r="B182" s="47"/>
      <c r="C182" s="235" t="s">
        <v>830</v>
      </c>
      <c r="D182" s="235" t="s">
        <v>185</v>
      </c>
      <c r="E182" s="236" t="s">
        <v>3367</v>
      </c>
      <c r="F182" s="237" t="s">
        <v>3368</v>
      </c>
      <c r="G182" s="238" t="s">
        <v>1210</v>
      </c>
      <c r="H182" s="239">
        <v>1</v>
      </c>
      <c r="I182" s="240"/>
      <c r="J182" s="241">
        <f>ROUND(I182*H182,2)</f>
        <v>0</v>
      </c>
      <c r="K182" s="237" t="s">
        <v>21</v>
      </c>
      <c r="L182" s="73"/>
      <c r="M182" s="242" t="s">
        <v>21</v>
      </c>
      <c r="N182" s="243" t="s">
        <v>46</v>
      </c>
      <c r="O182" s="48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AR182" s="25" t="s">
        <v>198</v>
      </c>
      <c r="AT182" s="25" t="s">
        <v>185</v>
      </c>
      <c r="AU182" s="25" t="s">
        <v>83</v>
      </c>
      <c r="AY182" s="25" t="s">
        <v>182</v>
      </c>
      <c r="BE182" s="246">
        <f>IF(N182="základní",J182,0)</f>
        <v>0</v>
      </c>
      <c r="BF182" s="246">
        <f>IF(N182="snížená",J182,0)</f>
        <v>0</v>
      </c>
      <c r="BG182" s="246">
        <f>IF(N182="zákl. přenesená",J182,0)</f>
        <v>0</v>
      </c>
      <c r="BH182" s="246">
        <f>IF(N182="sníž. přenesená",J182,0)</f>
        <v>0</v>
      </c>
      <c r="BI182" s="246">
        <f>IF(N182="nulová",J182,0)</f>
        <v>0</v>
      </c>
      <c r="BJ182" s="25" t="s">
        <v>83</v>
      </c>
      <c r="BK182" s="246">
        <f>ROUND(I182*H182,2)</f>
        <v>0</v>
      </c>
      <c r="BL182" s="25" t="s">
        <v>198</v>
      </c>
      <c r="BM182" s="25" t="s">
        <v>1380</v>
      </c>
    </row>
    <row r="183" s="1" customFormat="1" ht="16.5" customHeight="1">
      <c r="B183" s="47"/>
      <c r="C183" s="235" t="s">
        <v>836</v>
      </c>
      <c r="D183" s="235" t="s">
        <v>185</v>
      </c>
      <c r="E183" s="236" t="s">
        <v>3369</v>
      </c>
      <c r="F183" s="237" t="s">
        <v>3370</v>
      </c>
      <c r="G183" s="238" t="s">
        <v>1210</v>
      </c>
      <c r="H183" s="239">
        <v>1</v>
      </c>
      <c r="I183" s="240"/>
      <c r="J183" s="241">
        <f>ROUND(I183*H183,2)</f>
        <v>0</v>
      </c>
      <c r="K183" s="237" t="s">
        <v>21</v>
      </c>
      <c r="L183" s="73"/>
      <c r="M183" s="242" t="s">
        <v>21</v>
      </c>
      <c r="N183" s="243" t="s">
        <v>46</v>
      </c>
      <c r="O183" s="48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AR183" s="25" t="s">
        <v>198</v>
      </c>
      <c r="AT183" s="25" t="s">
        <v>185</v>
      </c>
      <c r="AU183" s="25" t="s">
        <v>83</v>
      </c>
      <c r="AY183" s="25" t="s">
        <v>182</v>
      </c>
      <c r="BE183" s="246">
        <f>IF(N183="základní",J183,0)</f>
        <v>0</v>
      </c>
      <c r="BF183" s="246">
        <f>IF(N183="snížená",J183,0)</f>
        <v>0</v>
      </c>
      <c r="BG183" s="246">
        <f>IF(N183="zákl. přenesená",J183,0)</f>
        <v>0</v>
      </c>
      <c r="BH183" s="246">
        <f>IF(N183="sníž. přenesená",J183,0)</f>
        <v>0</v>
      </c>
      <c r="BI183" s="246">
        <f>IF(N183="nulová",J183,0)</f>
        <v>0</v>
      </c>
      <c r="BJ183" s="25" t="s">
        <v>83</v>
      </c>
      <c r="BK183" s="246">
        <f>ROUND(I183*H183,2)</f>
        <v>0</v>
      </c>
      <c r="BL183" s="25" t="s">
        <v>198</v>
      </c>
      <c r="BM183" s="25" t="s">
        <v>1388</v>
      </c>
    </row>
    <row r="184" s="1" customFormat="1" ht="16.5" customHeight="1">
      <c r="B184" s="47"/>
      <c r="C184" s="235" t="s">
        <v>844</v>
      </c>
      <c r="D184" s="235" t="s">
        <v>185</v>
      </c>
      <c r="E184" s="236" t="s">
        <v>3163</v>
      </c>
      <c r="F184" s="237" t="s">
        <v>3371</v>
      </c>
      <c r="G184" s="238" t="s">
        <v>1210</v>
      </c>
      <c r="H184" s="239">
        <v>3</v>
      </c>
      <c r="I184" s="240"/>
      <c r="J184" s="241">
        <f>ROUND(I184*H184,2)</f>
        <v>0</v>
      </c>
      <c r="K184" s="237" t="s">
        <v>21</v>
      </c>
      <c r="L184" s="73"/>
      <c r="M184" s="242" t="s">
        <v>21</v>
      </c>
      <c r="N184" s="243" t="s">
        <v>46</v>
      </c>
      <c r="O184" s="48"/>
      <c r="P184" s="244">
        <f>O184*H184</f>
        <v>0</v>
      </c>
      <c r="Q184" s="244">
        <v>0</v>
      </c>
      <c r="R184" s="244">
        <f>Q184*H184</f>
        <v>0</v>
      </c>
      <c r="S184" s="244">
        <v>0</v>
      </c>
      <c r="T184" s="245">
        <f>S184*H184</f>
        <v>0</v>
      </c>
      <c r="AR184" s="25" t="s">
        <v>198</v>
      </c>
      <c r="AT184" s="25" t="s">
        <v>185</v>
      </c>
      <c r="AU184" s="25" t="s">
        <v>83</v>
      </c>
      <c r="AY184" s="25" t="s">
        <v>182</v>
      </c>
      <c r="BE184" s="246">
        <f>IF(N184="základní",J184,0)</f>
        <v>0</v>
      </c>
      <c r="BF184" s="246">
        <f>IF(N184="snížená",J184,0)</f>
        <v>0</v>
      </c>
      <c r="BG184" s="246">
        <f>IF(N184="zákl. přenesená",J184,0)</f>
        <v>0</v>
      </c>
      <c r="BH184" s="246">
        <f>IF(N184="sníž. přenesená",J184,0)</f>
        <v>0</v>
      </c>
      <c r="BI184" s="246">
        <f>IF(N184="nulová",J184,0)</f>
        <v>0</v>
      </c>
      <c r="BJ184" s="25" t="s">
        <v>83</v>
      </c>
      <c r="BK184" s="246">
        <f>ROUND(I184*H184,2)</f>
        <v>0</v>
      </c>
      <c r="BL184" s="25" t="s">
        <v>198</v>
      </c>
      <c r="BM184" s="25" t="s">
        <v>1400</v>
      </c>
    </row>
    <row r="185" s="1" customFormat="1" ht="25.5" customHeight="1">
      <c r="B185" s="47"/>
      <c r="C185" s="235" t="s">
        <v>849</v>
      </c>
      <c r="D185" s="235" t="s">
        <v>185</v>
      </c>
      <c r="E185" s="236" t="s">
        <v>3165</v>
      </c>
      <c r="F185" s="237" t="s">
        <v>3372</v>
      </c>
      <c r="G185" s="238" t="s">
        <v>1210</v>
      </c>
      <c r="H185" s="239">
        <v>1</v>
      </c>
      <c r="I185" s="240"/>
      <c r="J185" s="241">
        <f>ROUND(I185*H185,2)</f>
        <v>0</v>
      </c>
      <c r="K185" s="237" t="s">
        <v>21</v>
      </c>
      <c r="L185" s="73"/>
      <c r="M185" s="242" t="s">
        <v>21</v>
      </c>
      <c r="N185" s="243" t="s">
        <v>46</v>
      </c>
      <c r="O185" s="48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AR185" s="25" t="s">
        <v>198</v>
      </c>
      <c r="AT185" s="25" t="s">
        <v>185</v>
      </c>
      <c r="AU185" s="25" t="s">
        <v>83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198</v>
      </c>
      <c r="BM185" s="25" t="s">
        <v>1410</v>
      </c>
    </row>
    <row r="186" s="1" customFormat="1" ht="25.5" customHeight="1">
      <c r="B186" s="47"/>
      <c r="C186" s="235" t="s">
        <v>860</v>
      </c>
      <c r="D186" s="235" t="s">
        <v>185</v>
      </c>
      <c r="E186" s="236" t="s">
        <v>3167</v>
      </c>
      <c r="F186" s="237" t="s">
        <v>3373</v>
      </c>
      <c r="G186" s="238" t="s">
        <v>1210</v>
      </c>
      <c r="H186" s="239">
        <v>1</v>
      </c>
      <c r="I186" s="240"/>
      <c r="J186" s="241">
        <f>ROUND(I186*H186,2)</f>
        <v>0</v>
      </c>
      <c r="K186" s="237" t="s">
        <v>21</v>
      </c>
      <c r="L186" s="73"/>
      <c r="M186" s="242" t="s">
        <v>21</v>
      </c>
      <c r="N186" s="243" t="s">
        <v>46</v>
      </c>
      <c r="O186" s="48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AR186" s="25" t="s">
        <v>198</v>
      </c>
      <c r="AT186" s="25" t="s">
        <v>185</v>
      </c>
      <c r="AU186" s="25" t="s">
        <v>83</v>
      </c>
      <c r="AY186" s="25" t="s">
        <v>182</v>
      </c>
      <c r="BE186" s="246">
        <f>IF(N186="základní",J186,0)</f>
        <v>0</v>
      </c>
      <c r="BF186" s="246">
        <f>IF(N186="snížená",J186,0)</f>
        <v>0</v>
      </c>
      <c r="BG186" s="246">
        <f>IF(N186="zákl. přenesená",J186,0)</f>
        <v>0</v>
      </c>
      <c r="BH186" s="246">
        <f>IF(N186="sníž. přenesená",J186,0)</f>
        <v>0</v>
      </c>
      <c r="BI186" s="246">
        <f>IF(N186="nulová",J186,0)</f>
        <v>0</v>
      </c>
      <c r="BJ186" s="25" t="s">
        <v>83</v>
      </c>
      <c r="BK186" s="246">
        <f>ROUND(I186*H186,2)</f>
        <v>0</v>
      </c>
      <c r="BL186" s="25" t="s">
        <v>198</v>
      </c>
      <c r="BM186" s="25" t="s">
        <v>1423</v>
      </c>
    </row>
    <row r="187" s="1" customFormat="1" ht="16.5" customHeight="1">
      <c r="B187" s="47"/>
      <c r="C187" s="235" t="s">
        <v>865</v>
      </c>
      <c r="D187" s="235" t="s">
        <v>185</v>
      </c>
      <c r="E187" s="236" t="s">
        <v>3169</v>
      </c>
      <c r="F187" s="237" t="s">
        <v>3374</v>
      </c>
      <c r="G187" s="238" t="s">
        <v>1210</v>
      </c>
      <c r="H187" s="239">
        <v>1</v>
      </c>
      <c r="I187" s="240"/>
      <c r="J187" s="241">
        <f>ROUND(I187*H187,2)</f>
        <v>0</v>
      </c>
      <c r="K187" s="237" t="s">
        <v>21</v>
      </c>
      <c r="L187" s="73"/>
      <c r="M187" s="242" t="s">
        <v>21</v>
      </c>
      <c r="N187" s="243" t="s">
        <v>46</v>
      </c>
      <c r="O187" s="48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AR187" s="25" t="s">
        <v>198</v>
      </c>
      <c r="AT187" s="25" t="s">
        <v>185</v>
      </c>
      <c r="AU187" s="25" t="s">
        <v>83</v>
      </c>
      <c r="AY187" s="25" t="s">
        <v>182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5" t="s">
        <v>83</v>
      </c>
      <c r="BK187" s="246">
        <f>ROUND(I187*H187,2)</f>
        <v>0</v>
      </c>
      <c r="BL187" s="25" t="s">
        <v>198</v>
      </c>
      <c r="BM187" s="25" t="s">
        <v>1434</v>
      </c>
    </row>
    <row r="188" s="1" customFormat="1" ht="25.5" customHeight="1">
      <c r="B188" s="47"/>
      <c r="C188" s="235" t="s">
        <v>871</v>
      </c>
      <c r="D188" s="235" t="s">
        <v>185</v>
      </c>
      <c r="E188" s="236" t="s">
        <v>3104</v>
      </c>
      <c r="F188" s="237" t="s">
        <v>3375</v>
      </c>
      <c r="G188" s="238" t="s">
        <v>1210</v>
      </c>
      <c r="H188" s="239">
        <v>1</v>
      </c>
      <c r="I188" s="240"/>
      <c r="J188" s="241">
        <f>ROUND(I188*H188,2)</f>
        <v>0</v>
      </c>
      <c r="K188" s="237" t="s">
        <v>21</v>
      </c>
      <c r="L188" s="73"/>
      <c r="M188" s="242" t="s">
        <v>21</v>
      </c>
      <c r="N188" s="243" t="s">
        <v>46</v>
      </c>
      <c r="O188" s="48"/>
      <c r="P188" s="244">
        <f>O188*H188</f>
        <v>0</v>
      </c>
      <c r="Q188" s="244">
        <v>0</v>
      </c>
      <c r="R188" s="244">
        <f>Q188*H188</f>
        <v>0</v>
      </c>
      <c r="S188" s="244">
        <v>0</v>
      </c>
      <c r="T188" s="245">
        <f>S188*H188</f>
        <v>0</v>
      </c>
      <c r="AR188" s="25" t="s">
        <v>198</v>
      </c>
      <c r="AT188" s="25" t="s">
        <v>185</v>
      </c>
      <c r="AU188" s="25" t="s">
        <v>83</v>
      </c>
      <c r="AY188" s="25" t="s">
        <v>182</v>
      </c>
      <c r="BE188" s="246">
        <f>IF(N188="základní",J188,0)</f>
        <v>0</v>
      </c>
      <c r="BF188" s="246">
        <f>IF(N188="snížená",J188,0)</f>
        <v>0</v>
      </c>
      <c r="BG188" s="246">
        <f>IF(N188="zákl. přenesená",J188,0)</f>
        <v>0</v>
      </c>
      <c r="BH188" s="246">
        <f>IF(N188="sníž. přenesená",J188,0)</f>
        <v>0</v>
      </c>
      <c r="BI188" s="246">
        <f>IF(N188="nulová",J188,0)</f>
        <v>0</v>
      </c>
      <c r="BJ188" s="25" t="s">
        <v>83</v>
      </c>
      <c r="BK188" s="246">
        <f>ROUND(I188*H188,2)</f>
        <v>0</v>
      </c>
      <c r="BL188" s="25" t="s">
        <v>198</v>
      </c>
      <c r="BM188" s="25" t="s">
        <v>1444</v>
      </c>
    </row>
    <row r="189" s="1" customFormat="1" ht="16.5" customHeight="1">
      <c r="B189" s="47"/>
      <c r="C189" s="235" t="s">
        <v>877</v>
      </c>
      <c r="D189" s="235" t="s">
        <v>185</v>
      </c>
      <c r="E189" s="236" t="s">
        <v>3106</v>
      </c>
      <c r="F189" s="237" t="s">
        <v>3376</v>
      </c>
      <c r="G189" s="238" t="s">
        <v>1210</v>
      </c>
      <c r="H189" s="239">
        <v>1</v>
      </c>
      <c r="I189" s="240"/>
      <c r="J189" s="241">
        <f>ROUND(I189*H189,2)</f>
        <v>0</v>
      </c>
      <c r="K189" s="237" t="s">
        <v>21</v>
      </c>
      <c r="L189" s="73"/>
      <c r="M189" s="242" t="s">
        <v>21</v>
      </c>
      <c r="N189" s="243" t="s">
        <v>46</v>
      </c>
      <c r="O189" s="48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AR189" s="25" t="s">
        <v>198</v>
      </c>
      <c r="AT189" s="25" t="s">
        <v>185</v>
      </c>
      <c r="AU189" s="25" t="s">
        <v>83</v>
      </c>
      <c r="AY189" s="25" t="s">
        <v>182</v>
      </c>
      <c r="BE189" s="246">
        <f>IF(N189="základní",J189,0)</f>
        <v>0</v>
      </c>
      <c r="BF189" s="246">
        <f>IF(N189="snížená",J189,0)</f>
        <v>0</v>
      </c>
      <c r="BG189" s="246">
        <f>IF(N189="zákl. přenesená",J189,0)</f>
        <v>0</v>
      </c>
      <c r="BH189" s="246">
        <f>IF(N189="sníž. přenesená",J189,0)</f>
        <v>0</v>
      </c>
      <c r="BI189" s="246">
        <f>IF(N189="nulová",J189,0)</f>
        <v>0</v>
      </c>
      <c r="BJ189" s="25" t="s">
        <v>83</v>
      </c>
      <c r="BK189" s="246">
        <f>ROUND(I189*H189,2)</f>
        <v>0</v>
      </c>
      <c r="BL189" s="25" t="s">
        <v>198</v>
      </c>
      <c r="BM189" s="25" t="s">
        <v>1454</v>
      </c>
    </row>
    <row r="190" s="1" customFormat="1" ht="25.5" customHeight="1">
      <c r="B190" s="47"/>
      <c r="C190" s="235" t="s">
        <v>883</v>
      </c>
      <c r="D190" s="235" t="s">
        <v>185</v>
      </c>
      <c r="E190" s="236" t="s">
        <v>3025</v>
      </c>
      <c r="F190" s="237" t="s">
        <v>3377</v>
      </c>
      <c r="G190" s="238" t="s">
        <v>1210</v>
      </c>
      <c r="H190" s="239">
        <v>2</v>
      </c>
      <c r="I190" s="240"/>
      <c r="J190" s="241">
        <f>ROUND(I190*H190,2)</f>
        <v>0</v>
      </c>
      <c r="K190" s="237" t="s">
        <v>21</v>
      </c>
      <c r="L190" s="73"/>
      <c r="M190" s="242" t="s">
        <v>21</v>
      </c>
      <c r="N190" s="243" t="s">
        <v>46</v>
      </c>
      <c r="O190" s="48"/>
      <c r="P190" s="244">
        <f>O190*H190</f>
        <v>0</v>
      </c>
      <c r="Q190" s="244">
        <v>0</v>
      </c>
      <c r="R190" s="244">
        <f>Q190*H190</f>
        <v>0</v>
      </c>
      <c r="S190" s="244">
        <v>0</v>
      </c>
      <c r="T190" s="245">
        <f>S190*H190</f>
        <v>0</v>
      </c>
      <c r="AR190" s="25" t="s">
        <v>198</v>
      </c>
      <c r="AT190" s="25" t="s">
        <v>185</v>
      </c>
      <c r="AU190" s="25" t="s">
        <v>83</v>
      </c>
      <c r="AY190" s="25" t="s">
        <v>182</v>
      </c>
      <c r="BE190" s="246">
        <f>IF(N190="základní",J190,0)</f>
        <v>0</v>
      </c>
      <c r="BF190" s="246">
        <f>IF(N190="snížená",J190,0)</f>
        <v>0</v>
      </c>
      <c r="BG190" s="246">
        <f>IF(N190="zákl. přenesená",J190,0)</f>
        <v>0</v>
      </c>
      <c r="BH190" s="246">
        <f>IF(N190="sníž. přenesená",J190,0)</f>
        <v>0</v>
      </c>
      <c r="BI190" s="246">
        <f>IF(N190="nulová",J190,0)</f>
        <v>0</v>
      </c>
      <c r="BJ190" s="25" t="s">
        <v>83</v>
      </c>
      <c r="BK190" s="246">
        <f>ROUND(I190*H190,2)</f>
        <v>0</v>
      </c>
      <c r="BL190" s="25" t="s">
        <v>198</v>
      </c>
      <c r="BM190" s="25" t="s">
        <v>1462</v>
      </c>
    </row>
    <row r="191" s="1" customFormat="1" ht="25.5" customHeight="1">
      <c r="B191" s="47"/>
      <c r="C191" s="235" t="s">
        <v>889</v>
      </c>
      <c r="D191" s="235" t="s">
        <v>185</v>
      </c>
      <c r="E191" s="236" t="s">
        <v>3110</v>
      </c>
      <c r="F191" s="237" t="s">
        <v>3378</v>
      </c>
      <c r="G191" s="238" t="s">
        <v>1210</v>
      </c>
      <c r="H191" s="239">
        <v>1</v>
      </c>
      <c r="I191" s="240"/>
      <c r="J191" s="241">
        <f>ROUND(I191*H191,2)</f>
        <v>0</v>
      </c>
      <c r="K191" s="237" t="s">
        <v>21</v>
      </c>
      <c r="L191" s="73"/>
      <c r="M191" s="242" t="s">
        <v>21</v>
      </c>
      <c r="N191" s="243" t="s">
        <v>46</v>
      </c>
      <c r="O191" s="48"/>
      <c r="P191" s="244">
        <f>O191*H191</f>
        <v>0</v>
      </c>
      <c r="Q191" s="244">
        <v>0</v>
      </c>
      <c r="R191" s="244">
        <f>Q191*H191</f>
        <v>0</v>
      </c>
      <c r="S191" s="244">
        <v>0</v>
      </c>
      <c r="T191" s="245">
        <f>S191*H191</f>
        <v>0</v>
      </c>
      <c r="AR191" s="25" t="s">
        <v>198</v>
      </c>
      <c r="AT191" s="25" t="s">
        <v>185</v>
      </c>
      <c r="AU191" s="25" t="s">
        <v>83</v>
      </c>
      <c r="AY191" s="25" t="s">
        <v>182</v>
      </c>
      <c r="BE191" s="246">
        <f>IF(N191="základní",J191,0)</f>
        <v>0</v>
      </c>
      <c r="BF191" s="246">
        <f>IF(N191="snížená",J191,0)</f>
        <v>0</v>
      </c>
      <c r="BG191" s="246">
        <f>IF(N191="zákl. přenesená",J191,0)</f>
        <v>0</v>
      </c>
      <c r="BH191" s="246">
        <f>IF(N191="sníž. přenesená",J191,0)</f>
        <v>0</v>
      </c>
      <c r="BI191" s="246">
        <f>IF(N191="nulová",J191,0)</f>
        <v>0</v>
      </c>
      <c r="BJ191" s="25" t="s">
        <v>83</v>
      </c>
      <c r="BK191" s="246">
        <f>ROUND(I191*H191,2)</f>
        <v>0</v>
      </c>
      <c r="BL191" s="25" t="s">
        <v>198</v>
      </c>
      <c r="BM191" s="25" t="s">
        <v>1470</v>
      </c>
    </row>
    <row r="192" s="1" customFormat="1" ht="25.5" customHeight="1">
      <c r="B192" s="47"/>
      <c r="C192" s="235" t="s">
        <v>894</v>
      </c>
      <c r="D192" s="235" t="s">
        <v>185</v>
      </c>
      <c r="E192" s="236" t="s">
        <v>3112</v>
      </c>
      <c r="F192" s="237" t="s">
        <v>3379</v>
      </c>
      <c r="G192" s="238" t="s">
        <v>1210</v>
      </c>
      <c r="H192" s="239">
        <v>3</v>
      </c>
      <c r="I192" s="240"/>
      <c r="J192" s="241">
        <f>ROUND(I192*H192,2)</f>
        <v>0</v>
      </c>
      <c r="K192" s="237" t="s">
        <v>21</v>
      </c>
      <c r="L192" s="73"/>
      <c r="M192" s="242" t="s">
        <v>21</v>
      </c>
      <c r="N192" s="243" t="s">
        <v>46</v>
      </c>
      <c r="O192" s="48"/>
      <c r="P192" s="244">
        <f>O192*H192</f>
        <v>0</v>
      </c>
      <c r="Q192" s="244">
        <v>0</v>
      </c>
      <c r="R192" s="244">
        <f>Q192*H192</f>
        <v>0</v>
      </c>
      <c r="S192" s="244">
        <v>0</v>
      </c>
      <c r="T192" s="245">
        <f>S192*H192</f>
        <v>0</v>
      </c>
      <c r="AR192" s="25" t="s">
        <v>198</v>
      </c>
      <c r="AT192" s="25" t="s">
        <v>185</v>
      </c>
      <c r="AU192" s="25" t="s">
        <v>83</v>
      </c>
      <c r="AY192" s="25" t="s">
        <v>182</v>
      </c>
      <c r="BE192" s="246">
        <f>IF(N192="základní",J192,0)</f>
        <v>0</v>
      </c>
      <c r="BF192" s="246">
        <f>IF(N192="snížená",J192,0)</f>
        <v>0</v>
      </c>
      <c r="BG192" s="246">
        <f>IF(N192="zákl. přenesená",J192,0)</f>
        <v>0</v>
      </c>
      <c r="BH192" s="246">
        <f>IF(N192="sníž. přenesená",J192,0)</f>
        <v>0</v>
      </c>
      <c r="BI192" s="246">
        <f>IF(N192="nulová",J192,0)</f>
        <v>0</v>
      </c>
      <c r="BJ192" s="25" t="s">
        <v>83</v>
      </c>
      <c r="BK192" s="246">
        <f>ROUND(I192*H192,2)</f>
        <v>0</v>
      </c>
      <c r="BL192" s="25" t="s">
        <v>198</v>
      </c>
      <c r="BM192" s="25" t="s">
        <v>1478</v>
      </c>
    </row>
    <row r="193" s="1" customFormat="1" ht="16.5" customHeight="1">
      <c r="B193" s="47"/>
      <c r="C193" s="235" t="s">
        <v>898</v>
      </c>
      <c r="D193" s="235" t="s">
        <v>185</v>
      </c>
      <c r="E193" s="236" t="s">
        <v>3114</v>
      </c>
      <c r="F193" s="237" t="s">
        <v>3380</v>
      </c>
      <c r="G193" s="238" t="s">
        <v>1210</v>
      </c>
      <c r="H193" s="239">
        <v>8</v>
      </c>
      <c r="I193" s="240"/>
      <c r="J193" s="241">
        <f>ROUND(I193*H193,2)</f>
        <v>0</v>
      </c>
      <c r="K193" s="237" t="s">
        <v>21</v>
      </c>
      <c r="L193" s="73"/>
      <c r="M193" s="242" t="s">
        <v>21</v>
      </c>
      <c r="N193" s="243" t="s">
        <v>46</v>
      </c>
      <c r="O193" s="48"/>
      <c r="P193" s="244">
        <f>O193*H193</f>
        <v>0</v>
      </c>
      <c r="Q193" s="244">
        <v>0</v>
      </c>
      <c r="R193" s="244">
        <f>Q193*H193</f>
        <v>0</v>
      </c>
      <c r="S193" s="244">
        <v>0</v>
      </c>
      <c r="T193" s="245">
        <f>S193*H193</f>
        <v>0</v>
      </c>
      <c r="AR193" s="25" t="s">
        <v>198</v>
      </c>
      <c r="AT193" s="25" t="s">
        <v>185</v>
      </c>
      <c r="AU193" s="25" t="s">
        <v>83</v>
      </c>
      <c r="AY193" s="25" t="s">
        <v>182</v>
      </c>
      <c r="BE193" s="246">
        <f>IF(N193="základní",J193,0)</f>
        <v>0</v>
      </c>
      <c r="BF193" s="246">
        <f>IF(N193="snížená",J193,0)</f>
        <v>0</v>
      </c>
      <c r="BG193" s="246">
        <f>IF(N193="zákl. přenesená",J193,0)</f>
        <v>0</v>
      </c>
      <c r="BH193" s="246">
        <f>IF(N193="sníž. přenesená",J193,0)</f>
        <v>0</v>
      </c>
      <c r="BI193" s="246">
        <f>IF(N193="nulová",J193,0)</f>
        <v>0</v>
      </c>
      <c r="BJ193" s="25" t="s">
        <v>83</v>
      </c>
      <c r="BK193" s="246">
        <f>ROUND(I193*H193,2)</f>
        <v>0</v>
      </c>
      <c r="BL193" s="25" t="s">
        <v>198</v>
      </c>
      <c r="BM193" s="25" t="s">
        <v>1486</v>
      </c>
    </row>
    <row r="194" s="1" customFormat="1" ht="16.5" customHeight="1">
      <c r="B194" s="47"/>
      <c r="C194" s="235" t="s">
        <v>912</v>
      </c>
      <c r="D194" s="235" t="s">
        <v>185</v>
      </c>
      <c r="E194" s="236" t="s">
        <v>3116</v>
      </c>
      <c r="F194" s="237" t="s">
        <v>3381</v>
      </c>
      <c r="G194" s="238" t="s">
        <v>1210</v>
      </c>
      <c r="H194" s="239">
        <v>6</v>
      </c>
      <c r="I194" s="240"/>
      <c r="J194" s="241">
        <f>ROUND(I194*H194,2)</f>
        <v>0</v>
      </c>
      <c r="K194" s="237" t="s">
        <v>21</v>
      </c>
      <c r="L194" s="73"/>
      <c r="M194" s="242" t="s">
        <v>21</v>
      </c>
      <c r="N194" s="243" t="s">
        <v>46</v>
      </c>
      <c r="O194" s="48"/>
      <c r="P194" s="244">
        <f>O194*H194</f>
        <v>0</v>
      </c>
      <c r="Q194" s="244">
        <v>0</v>
      </c>
      <c r="R194" s="244">
        <f>Q194*H194</f>
        <v>0</v>
      </c>
      <c r="S194" s="244">
        <v>0</v>
      </c>
      <c r="T194" s="245">
        <f>S194*H194</f>
        <v>0</v>
      </c>
      <c r="AR194" s="25" t="s">
        <v>198</v>
      </c>
      <c r="AT194" s="25" t="s">
        <v>185</v>
      </c>
      <c r="AU194" s="25" t="s">
        <v>83</v>
      </c>
      <c r="AY194" s="25" t="s">
        <v>182</v>
      </c>
      <c r="BE194" s="246">
        <f>IF(N194="základní",J194,0)</f>
        <v>0</v>
      </c>
      <c r="BF194" s="246">
        <f>IF(N194="snížená",J194,0)</f>
        <v>0</v>
      </c>
      <c r="BG194" s="246">
        <f>IF(N194="zákl. přenesená",J194,0)</f>
        <v>0</v>
      </c>
      <c r="BH194" s="246">
        <f>IF(N194="sníž. přenesená",J194,0)</f>
        <v>0</v>
      </c>
      <c r="BI194" s="246">
        <f>IF(N194="nulová",J194,0)</f>
        <v>0</v>
      </c>
      <c r="BJ194" s="25" t="s">
        <v>83</v>
      </c>
      <c r="BK194" s="246">
        <f>ROUND(I194*H194,2)</f>
        <v>0</v>
      </c>
      <c r="BL194" s="25" t="s">
        <v>198</v>
      </c>
      <c r="BM194" s="25" t="s">
        <v>1494</v>
      </c>
    </row>
    <row r="195" s="1" customFormat="1" ht="25.5" customHeight="1">
      <c r="B195" s="47"/>
      <c r="C195" s="235" t="s">
        <v>917</v>
      </c>
      <c r="D195" s="235" t="s">
        <v>185</v>
      </c>
      <c r="E195" s="236" t="s">
        <v>3118</v>
      </c>
      <c r="F195" s="237" t="s">
        <v>3382</v>
      </c>
      <c r="G195" s="238" t="s">
        <v>1210</v>
      </c>
      <c r="H195" s="239">
        <v>14</v>
      </c>
      <c r="I195" s="240"/>
      <c r="J195" s="241">
        <f>ROUND(I195*H195,2)</f>
        <v>0</v>
      </c>
      <c r="K195" s="237" t="s">
        <v>21</v>
      </c>
      <c r="L195" s="73"/>
      <c r="M195" s="242" t="s">
        <v>21</v>
      </c>
      <c r="N195" s="243" t="s">
        <v>46</v>
      </c>
      <c r="O195" s="48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AR195" s="25" t="s">
        <v>198</v>
      </c>
      <c r="AT195" s="25" t="s">
        <v>185</v>
      </c>
      <c r="AU195" s="25" t="s">
        <v>83</v>
      </c>
      <c r="AY195" s="25" t="s">
        <v>182</v>
      </c>
      <c r="BE195" s="246">
        <f>IF(N195="základní",J195,0)</f>
        <v>0</v>
      </c>
      <c r="BF195" s="246">
        <f>IF(N195="snížená",J195,0)</f>
        <v>0</v>
      </c>
      <c r="BG195" s="246">
        <f>IF(N195="zákl. přenesená",J195,0)</f>
        <v>0</v>
      </c>
      <c r="BH195" s="246">
        <f>IF(N195="sníž. přenesená",J195,0)</f>
        <v>0</v>
      </c>
      <c r="BI195" s="246">
        <f>IF(N195="nulová",J195,0)</f>
        <v>0</v>
      </c>
      <c r="BJ195" s="25" t="s">
        <v>83</v>
      </c>
      <c r="BK195" s="246">
        <f>ROUND(I195*H195,2)</f>
        <v>0</v>
      </c>
      <c r="BL195" s="25" t="s">
        <v>198</v>
      </c>
      <c r="BM195" s="25" t="s">
        <v>1502</v>
      </c>
    </row>
    <row r="196" s="1" customFormat="1" ht="51" customHeight="1">
      <c r="B196" s="47"/>
      <c r="C196" s="235" t="s">
        <v>923</v>
      </c>
      <c r="D196" s="235" t="s">
        <v>185</v>
      </c>
      <c r="E196" s="236" t="s">
        <v>3120</v>
      </c>
      <c r="F196" s="237" t="s">
        <v>3383</v>
      </c>
      <c r="G196" s="238" t="s">
        <v>1210</v>
      </c>
      <c r="H196" s="239">
        <v>1</v>
      </c>
      <c r="I196" s="240"/>
      <c r="J196" s="241">
        <f>ROUND(I196*H196,2)</f>
        <v>0</v>
      </c>
      <c r="K196" s="237" t="s">
        <v>21</v>
      </c>
      <c r="L196" s="73"/>
      <c r="M196" s="242" t="s">
        <v>21</v>
      </c>
      <c r="N196" s="243" t="s">
        <v>46</v>
      </c>
      <c r="O196" s="48"/>
      <c r="P196" s="244">
        <f>O196*H196</f>
        <v>0</v>
      </c>
      <c r="Q196" s="244">
        <v>0</v>
      </c>
      <c r="R196" s="244">
        <f>Q196*H196</f>
        <v>0</v>
      </c>
      <c r="S196" s="244">
        <v>0</v>
      </c>
      <c r="T196" s="245">
        <f>S196*H196</f>
        <v>0</v>
      </c>
      <c r="AR196" s="25" t="s">
        <v>198</v>
      </c>
      <c r="AT196" s="25" t="s">
        <v>185</v>
      </c>
      <c r="AU196" s="25" t="s">
        <v>83</v>
      </c>
      <c r="AY196" s="25" t="s">
        <v>182</v>
      </c>
      <c r="BE196" s="246">
        <f>IF(N196="základní",J196,0)</f>
        <v>0</v>
      </c>
      <c r="BF196" s="246">
        <f>IF(N196="snížená",J196,0)</f>
        <v>0</v>
      </c>
      <c r="BG196" s="246">
        <f>IF(N196="zákl. přenesená",J196,0)</f>
        <v>0</v>
      </c>
      <c r="BH196" s="246">
        <f>IF(N196="sníž. přenesená",J196,0)</f>
        <v>0</v>
      </c>
      <c r="BI196" s="246">
        <f>IF(N196="nulová",J196,0)</f>
        <v>0</v>
      </c>
      <c r="BJ196" s="25" t="s">
        <v>83</v>
      </c>
      <c r="BK196" s="246">
        <f>ROUND(I196*H196,2)</f>
        <v>0</v>
      </c>
      <c r="BL196" s="25" t="s">
        <v>198</v>
      </c>
      <c r="BM196" s="25" t="s">
        <v>1510</v>
      </c>
    </row>
    <row r="197" s="1" customFormat="1" ht="25.5" customHeight="1">
      <c r="B197" s="47"/>
      <c r="C197" s="235" t="s">
        <v>929</v>
      </c>
      <c r="D197" s="235" t="s">
        <v>185</v>
      </c>
      <c r="E197" s="236" t="s">
        <v>3122</v>
      </c>
      <c r="F197" s="237" t="s">
        <v>3384</v>
      </c>
      <c r="G197" s="238" t="s">
        <v>1210</v>
      </c>
      <c r="H197" s="239">
        <v>12</v>
      </c>
      <c r="I197" s="240"/>
      <c r="J197" s="241">
        <f>ROUND(I197*H197,2)</f>
        <v>0</v>
      </c>
      <c r="K197" s="237" t="s">
        <v>21</v>
      </c>
      <c r="L197" s="73"/>
      <c r="M197" s="242" t="s">
        <v>21</v>
      </c>
      <c r="N197" s="243" t="s">
        <v>46</v>
      </c>
      <c r="O197" s="48"/>
      <c r="P197" s="244">
        <f>O197*H197</f>
        <v>0</v>
      </c>
      <c r="Q197" s="244">
        <v>0</v>
      </c>
      <c r="R197" s="244">
        <f>Q197*H197</f>
        <v>0</v>
      </c>
      <c r="S197" s="244">
        <v>0</v>
      </c>
      <c r="T197" s="245">
        <f>S197*H197</f>
        <v>0</v>
      </c>
      <c r="AR197" s="25" t="s">
        <v>198</v>
      </c>
      <c r="AT197" s="25" t="s">
        <v>185</v>
      </c>
      <c r="AU197" s="25" t="s">
        <v>83</v>
      </c>
      <c r="AY197" s="25" t="s">
        <v>182</v>
      </c>
      <c r="BE197" s="246">
        <f>IF(N197="základní",J197,0)</f>
        <v>0</v>
      </c>
      <c r="BF197" s="246">
        <f>IF(N197="snížená",J197,0)</f>
        <v>0</v>
      </c>
      <c r="BG197" s="246">
        <f>IF(N197="zákl. přenesená",J197,0)</f>
        <v>0</v>
      </c>
      <c r="BH197" s="246">
        <f>IF(N197="sníž. přenesená",J197,0)</f>
        <v>0</v>
      </c>
      <c r="BI197" s="246">
        <f>IF(N197="nulová",J197,0)</f>
        <v>0</v>
      </c>
      <c r="BJ197" s="25" t="s">
        <v>83</v>
      </c>
      <c r="BK197" s="246">
        <f>ROUND(I197*H197,2)</f>
        <v>0</v>
      </c>
      <c r="BL197" s="25" t="s">
        <v>198</v>
      </c>
      <c r="BM197" s="25" t="s">
        <v>1518</v>
      </c>
    </row>
    <row r="198" s="1" customFormat="1" ht="16.5" customHeight="1">
      <c r="B198" s="47"/>
      <c r="C198" s="235" t="s">
        <v>937</v>
      </c>
      <c r="D198" s="235" t="s">
        <v>185</v>
      </c>
      <c r="E198" s="236" t="s">
        <v>3124</v>
      </c>
      <c r="F198" s="237" t="s">
        <v>3385</v>
      </c>
      <c r="G198" s="238" t="s">
        <v>1210</v>
      </c>
      <c r="H198" s="239">
        <v>2</v>
      </c>
      <c r="I198" s="240"/>
      <c r="J198" s="241">
        <f>ROUND(I198*H198,2)</f>
        <v>0</v>
      </c>
      <c r="K198" s="237" t="s">
        <v>21</v>
      </c>
      <c r="L198" s="73"/>
      <c r="M198" s="242" t="s">
        <v>21</v>
      </c>
      <c r="N198" s="243" t="s">
        <v>46</v>
      </c>
      <c r="O198" s="48"/>
      <c r="P198" s="244">
        <f>O198*H198</f>
        <v>0</v>
      </c>
      <c r="Q198" s="244">
        <v>0</v>
      </c>
      <c r="R198" s="244">
        <f>Q198*H198</f>
        <v>0</v>
      </c>
      <c r="S198" s="244">
        <v>0</v>
      </c>
      <c r="T198" s="245">
        <f>S198*H198</f>
        <v>0</v>
      </c>
      <c r="AR198" s="25" t="s">
        <v>198</v>
      </c>
      <c r="AT198" s="25" t="s">
        <v>185</v>
      </c>
      <c r="AU198" s="25" t="s">
        <v>83</v>
      </c>
      <c r="AY198" s="25" t="s">
        <v>182</v>
      </c>
      <c r="BE198" s="246">
        <f>IF(N198="základní",J198,0)</f>
        <v>0</v>
      </c>
      <c r="BF198" s="246">
        <f>IF(N198="snížená",J198,0)</f>
        <v>0</v>
      </c>
      <c r="BG198" s="246">
        <f>IF(N198="zákl. přenesená",J198,0)</f>
        <v>0</v>
      </c>
      <c r="BH198" s="246">
        <f>IF(N198="sníž. přenesená",J198,0)</f>
        <v>0</v>
      </c>
      <c r="BI198" s="246">
        <f>IF(N198="nulová",J198,0)</f>
        <v>0</v>
      </c>
      <c r="BJ198" s="25" t="s">
        <v>83</v>
      </c>
      <c r="BK198" s="246">
        <f>ROUND(I198*H198,2)</f>
        <v>0</v>
      </c>
      <c r="BL198" s="25" t="s">
        <v>198</v>
      </c>
      <c r="BM198" s="25" t="s">
        <v>1526</v>
      </c>
    </row>
    <row r="199" s="1" customFormat="1" ht="16.5" customHeight="1">
      <c r="B199" s="47"/>
      <c r="C199" s="235" t="s">
        <v>941</v>
      </c>
      <c r="D199" s="235" t="s">
        <v>185</v>
      </c>
      <c r="E199" s="236" t="s">
        <v>3126</v>
      </c>
      <c r="F199" s="237" t="s">
        <v>3386</v>
      </c>
      <c r="G199" s="238" t="s">
        <v>1210</v>
      </c>
      <c r="H199" s="239">
        <v>2</v>
      </c>
      <c r="I199" s="240"/>
      <c r="J199" s="241">
        <f>ROUND(I199*H199,2)</f>
        <v>0</v>
      </c>
      <c r="K199" s="237" t="s">
        <v>21</v>
      </c>
      <c r="L199" s="73"/>
      <c r="M199" s="242" t="s">
        <v>21</v>
      </c>
      <c r="N199" s="243" t="s">
        <v>46</v>
      </c>
      <c r="O199" s="48"/>
      <c r="P199" s="244">
        <f>O199*H199</f>
        <v>0</v>
      </c>
      <c r="Q199" s="244">
        <v>0</v>
      </c>
      <c r="R199" s="244">
        <f>Q199*H199</f>
        <v>0</v>
      </c>
      <c r="S199" s="244">
        <v>0</v>
      </c>
      <c r="T199" s="245">
        <f>S199*H199</f>
        <v>0</v>
      </c>
      <c r="AR199" s="25" t="s">
        <v>198</v>
      </c>
      <c r="AT199" s="25" t="s">
        <v>185</v>
      </c>
      <c r="AU199" s="25" t="s">
        <v>83</v>
      </c>
      <c r="AY199" s="25" t="s">
        <v>182</v>
      </c>
      <c r="BE199" s="246">
        <f>IF(N199="základní",J199,0)</f>
        <v>0</v>
      </c>
      <c r="BF199" s="246">
        <f>IF(N199="snížená",J199,0)</f>
        <v>0</v>
      </c>
      <c r="BG199" s="246">
        <f>IF(N199="zákl. přenesená",J199,0)</f>
        <v>0</v>
      </c>
      <c r="BH199" s="246">
        <f>IF(N199="sníž. přenesená",J199,0)</f>
        <v>0</v>
      </c>
      <c r="BI199" s="246">
        <f>IF(N199="nulová",J199,0)</f>
        <v>0</v>
      </c>
      <c r="BJ199" s="25" t="s">
        <v>83</v>
      </c>
      <c r="BK199" s="246">
        <f>ROUND(I199*H199,2)</f>
        <v>0</v>
      </c>
      <c r="BL199" s="25" t="s">
        <v>198</v>
      </c>
      <c r="BM199" s="25" t="s">
        <v>1534</v>
      </c>
    </row>
    <row r="200" s="1" customFormat="1" ht="25.5" customHeight="1">
      <c r="B200" s="47"/>
      <c r="C200" s="235" t="s">
        <v>945</v>
      </c>
      <c r="D200" s="235" t="s">
        <v>185</v>
      </c>
      <c r="E200" s="236" t="s">
        <v>3128</v>
      </c>
      <c r="F200" s="237" t="s">
        <v>3387</v>
      </c>
      <c r="G200" s="238" t="s">
        <v>1210</v>
      </c>
      <c r="H200" s="239">
        <v>96</v>
      </c>
      <c r="I200" s="240"/>
      <c r="J200" s="241">
        <f>ROUND(I200*H200,2)</f>
        <v>0</v>
      </c>
      <c r="K200" s="237" t="s">
        <v>21</v>
      </c>
      <c r="L200" s="73"/>
      <c r="M200" s="242" t="s">
        <v>21</v>
      </c>
      <c r="N200" s="243" t="s">
        <v>46</v>
      </c>
      <c r="O200" s="48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AR200" s="25" t="s">
        <v>198</v>
      </c>
      <c r="AT200" s="25" t="s">
        <v>185</v>
      </c>
      <c r="AU200" s="25" t="s">
        <v>83</v>
      </c>
      <c r="AY200" s="25" t="s">
        <v>182</v>
      </c>
      <c r="BE200" s="246">
        <f>IF(N200="základní",J200,0)</f>
        <v>0</v>
      </c>
      <c r="BF200" s="246">
        <f>IF(N200="snížená",J200,0)</f>
        <v>0</v>
      </c>
      <c r="BG200" s="246">
        <f>IF(N200="zákl. přenesená",J200,0)</f>
        <v>0</v>
      </c>
      <c r="BH200" s="246">
        <f>IF(N200="sníž. přenesená",J200,0)</f>
        <v>0</v>
      </c>
      <c r="BI200" s="246">
        <f>IF(N200="nulová",J200,0)</f>
        <v>0</v>
      </c>
      <c r="BJ200" s="25" t="s">
        <v>83</v>
      </c>
      <c r="BK200" s="246">
        <f>ROUND(I200*H200,2)</f>
        <v>0</v>
      </c>
      <c r="BL200" s="25" t="s">
        <v>198</v>
      </c>
      <c r="BM200" s="25" t="s">
        <v>1542</v>
      </c>
    </row>
    <row r="201" s="1" customFormat="1" ht="16.5" customHeight="1">
      <c r="B201" s="47"/>
      <c r="C201" s="235" t="s">
        <v>954</v>
      </c>
      <c r="D201" s="235" t="s">
        <v>185</v>
      </c>
      <c r="E201" s="236" t="s">
        <v>3388</v>
      </c>
      <c r="F201" s="237" t="s">
        <v>3385</v>
      </c>
      <c r="G201" s="238" t="s">
        <v>1210</v>
      </c>
      <c r="H201" s="239">
        <v>12</v>
      </c>
      <c r="I201" s="240"/>
      <c r="J201" s="241">
        <f>ROUND(I201*H201,2)</f>
        <v>0</v>
      </c>
      <c r="K201" s="237" t="s">
        <v>21</v>
      </c>
      <c r="L201" s="73"/>
      <c r="M201" s="242" t="s">
        <v>21</v>
      </c>
      <c r="N201" s="243" t="s">
        <v>46</v>
      </c>
      <c r="O201" s="48"/>
      <c r="P201" s="244">
        <f>O201*H201</f>
        <v>0</v>
      </c>
      <c r="Q201" s="244">
        <v>0</v>
      </c>
      <c r="R201" s="244">
        <f>Q201*H201</f>
        <v>0</v>
      </c>
      <c r="S201" s="244">
        <v>0</v>
      </c>
      <c r="T201" s="245">
        <f>S201*H201</f>
        <v>0</v>
      </c>
      <c r="AR201" s="25" t="s">
        <v>198</v>
      </c>
      <c r="AT201" s="25" t="s">
        <v>185</v>
      </c>
      <c r="AU201" s="25" t="s">
        <v>83</v>
      </c>
      <c r="AY201" s="25" t="s">
        <v>182</v>
      </c>
      <c r="BE201" s="246">
        <f>IF(N201="základní",J201,0)</f>
        <v>0</v>
      </c>
      <c r="BF201" s="246">
        <f>IF(N201="snížená",J201,0)</f>
        <v>0</v>
      </c>
      <c r="BG201" s="246">
        <f>IF(N201="zákl. přenesená",J201,0)</f>
        <v>0</v>
      </c>
      <c r="BH201" s="246">
        <f>IF(N201="sníž. přenesená",J201,0)</f>
        <v>0</v>
      </c>
      <c r="BI201" s="246">
        <f>IF(N201="nulová",J201,0)</f>
        <v>0</v>
      </c>
      <c r="BJ201" s="25" t="s">
        <v>83</v>
      </c>
      <c r="BK201" s="246">
        <f>ROUND(I201*H201,2)</f>
        <v>0</v>
      </c>
      <c r="BL201" s="25" t="s">
        <v>198</v>
      </c>
      <c r="BM201" s="25" t="s">
        <v>1553</v>
      </c>
    </row>
    <row r="202" s="1" customFormat="1" ht="16.5" customHeight="1">
      <c r="B202" s="47"/>
      <c r="C202" s="235" t="s">
        <v>961</v>
      </c>
      <c r="D202" s="235" t="s">
        <v>185</v>
      </c>
      <c r="E202" s="236" t="s">
        <v>3389</v>
      </c>
      <c r="F202" s="237" t="s">
        <v>3390</v>
      </c>
      <c r="G202" s="238" t="s">
        <v>1210</v>
      </c>
      <c r="H202" s="239">
        <v>28</v>
      </c>
      <c r="I202" s="240"/>
      <c r="J202" s="241">
        <f>ROUND(I202*H202,2)</f>
        <v>0</v>
      </c>
      <c r="K202" s="237" t="s">
        <v>21</v>
      </c>
      <c r="L202" s="73"/>
      <c r="M202" s="242" t="s">
        <v>21</v>
      </c>
      <c r="N202" s="243" t="s">
        <v>46</v>
      </c>
      <c r="O202" s="48"/>
      <c r="P202" s="244">
        <f>O202*H202</f>
        <v>0</v>
      </c>
      <c r="Q202" s="244">
        <v>0</v>
      </c>
      <c r="R202" s="244">
        <f>Q202*H202</f>
        <v>0</v>
      </c>
      <c r="S202" s="244">
        <v>0</v>
      </c>
      <c r="T202" s="245">
        <f>S202*H202</f>
        <v>0</v>
      </c>
      <c r="AR202" s="25" t="s">
        <v>198</v>
      </c>
      <c r="AT202" s="25" t="s">
        <v>185</v>
      </c>
      <c r="AU202" s="25" t="s">
        <v>83</v>
      </c>
      <c r="AY202" s="25" t="s">
        <v>182</v>
      </c>
      <c r="BE202" s="246">
        <f>IF(N202="základní",J202,0)</f>
        <v>0</v>
      </c>
      <c r="BF202" s="246">
        <f>IF(N202="snížená",J202,0)</f>
        <v>0</v>
      </c>
      <c r="BG202" s="246">
        <f>IF(N202="zákl. přenesená",J202,0)</f>
        <v>0</v>
      </c>
      <c r="BH202" s="246">
        <f>IF(N202="sníž. přenesená",J202,0)</f>
        <v>0</v>
      </c>
      <c r="BI202" s="246">
        <f>IF(N202="nulová",J202,0)</f>
        <v>0</v>
      </c>
      <c r="BJ202" s="25" t="s">
        <v>83</v>
      </c>
      <c r="BK202" s="246">
        <f>ROUND(I202*H202,2)</f>
        <v>0</v>
      </c>
      <c r="BL202" s="25" t="s">
        <v>198</v>
      </c>
      <c r="BM202" s="25" t="s">
        <v>1563</v>
      </c>
    </row>
    <row r="203" s="1" customFormat="1" ht="16.5" customHeight="1">
      <c r="B203" s="47"/>
      <c r="C203" s="235" t="s">
        <v>965</v>
      </c>
      <c r="D203" s="235" t="s">
        <v>185</v>
      </c>
      <c r="E203" s="236" t="s">
        <v>3391</v>
      </c>
      <c r="F203" s="237" t="s">
        <v>3392</v>
      </c>
      <c r="G203" s="238" t="s">
        <v>1210</v>
      </c>
      <c r="H203" s="239">
        <v>12</v>
      </c>
      <c r="I203" s="240"/>
      <c r="J203" s="241">
        <f>ROUND(I203*H203,2)</f>
        <v>0</v>
      </c>
      <c r="K203" s="237" t="s">
        <v>21</v>
      </c>
      <c r="L203" s="73"/>
      <c r="M203" s="242" t="s">
        <v>21</v>
      </c>
      <c r="N203" s="243" t="s">
        <v>46</v>
      </c>
      <c r="O203" s="48"/>
      <c r="P203" s="244">
        <f>O203*H203</f>
        <v>0</v>
      </c>
      <c r="Q203" s="244">
        <v>0</v>
      </c>
      <c r="R203" s="244">
        <f>Q203*H203</f>
        <v>0</v>
      </c>
      <c r="S203" s="244">
        <v>0</v>
      </c>
      <c r="T203" s="245">
        <f>S203*H203</f>
        <v>0</v>
      </c>
      <c r="AR203" s="25" t="s">
        <v>198</v>
      </c>
      <c r="AT203" s="25" t="s">
        <v>185</v>
      </c>
      <c r="AU203" s="25" t="s">
        <v>83</v>
      </c>
      <c r="AY203" s="25" t="s">
        <v>182</v>
      </c>
      <c r="BE203" s="246">
        <f>IF(N203="základní",J203,0)</f>
        <v>0</v>
      </c>
      <c r="BF203" s="246">
        <f>IF(N203="snížená",J203,0)</f>
        <v>0</v>
      </c>
      <c r="BG203" s="246">
        <f>IF(N203="zákl. přenesená",J203,0)</f>
        <v>0</v>
      </c>
      <c r="BH203" s="246">
        <f>IF(N203="sníž. přenesená",J203,0)</f>
        <v>0</v>
      </c>
      <c r="BI203" s="246">
        <f>IF(N203="nulová",J203,0)</f>
        <v>0</v>
      </c>
      <c r="BJ203" s="25" t="s">
        <v>83</v>
      </c>
      <c r="BK203" s="246">
        <f>ROUND(I203*H203,2)</f>
        <v>0</v>
      </c>
      <c r="BL203" s="25" t="s">
        <v>198</v>
      </c>
      <c r="BM203" s="25" t="s">
        <v>1571</v>
      </c>
    </row>
    <row r="204" s="1" customFormat="1" ht="16.5" customHeight="1">
      <c r="B204" s="47"/>
      <c r="C204" s="235" t="s">
        <v>969</v>
      </c>
      <c r="D204" s="235" t="s">
        <v>185</v>
      </c>
      <c r="E204" s="236" t="s">
        <v>3393</v>
      </c>
      <c r="F204" s="237" t="s">
        <v>3394</v>
      </c>
      <c r="G204" s="238" t="s">
        <v>1210</v>
      </c>
      <c r="H204" s="239">
        <v>12</v>
      </c>
      <c r="I204" s="240"/>
      <c r="J204" s="241">
        <f>ROUND(I204*H204,2)</f>
        <v>0</v>
      </c>
      <c r="K204" s="237" t="s">
        <v>21</v>
      </c>
      <c r="L204" s="73"/>
      <c r="M204" s="242" t="s">
        <v>21</v>
      </c>
      <c r="N204" s="243" t="s">
        <v>46</v>
      </c>
      <c r="O204" s="48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AR204" s="25" t="s">
        <v>198</v>
      </c>
      <c r="AT204" s="25" t="s">
        <v>185</v>
      </c>
      <c r="AU204" s="25" t="s">
        <v>83</v>
      </c>
      <c r="AY204" s="25" t="s">
        <v>182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5" t="s">
        <v>83</v>
      </c>
      <c r="BK204" s="246">
        <f>ROUND(I204*H204,2)</f>
        <v>0</v>
      </c>
      <c r="BL204" s="25" t="s">
        <v>198</v>
      </c>
      <c r="BM204" s="25" t="s">
        <v>1579</v>
      </c>
    </row>
    <row r="205" s="1" customFormat="1" ht="51" customHeight="1">
      <c r="B205" s="47"/>
      <c r="C205" s="235" t="s">
        <v>973</v>
      </c>
      <c r="D205" s="235" t="s">
        <v>185</v>
      </c>
      <c r="E205" s="236" t="s">
        <v>3395</v>
      </c>
      <c r="F205" s="237" t="s">
        <v>3396</v>
      </c>
      <c r="G205" s="238" t="s">
        <v>1210</v>
      </c>
      <c r="H205" s="239">
        <v>1</v>
      </c>
      <c r="I205" s="240"/>
      <c r="J205" s="241">
        <f>ROUND(I205*H205,2)</f>
        <v>0</v>
      </c>
      <c r="K205" s="237" t="s">
        <v>21</v>
      </c>
      <c r="L205" s="73"/>
      <c r="M205" s="242" t="s">
        <v>21</v>
      </c>
      <c r="N205" s="243" t="s">
        <v>46</v>
      </c>
      <c r="O205" s="48"/>
      <c r="P205" s="244">
        <f>O205*H205</f>
        <v>0</v>
      </c>
      <c r="Q205" s="244">
        <v>0</v>
      </c>
      <c r="R205" s="244">
        <f>Q205*H205</f>
        <v>0</v>
      </c>
      <c r="S205" s="244">
        <v>0</v>
      </c>
      <c r="T205" s="245">
        <f>S205*H205</f>
        <v>0</v>
      </c>
      <c r="AR205" s="25" t="s">
        <v>198</v>
      </c>
      <c r="AT205" s="25" t="s">
        <v>185</v>
      </c>
      <c r="AU205" s="25" t="s">
        <v>83</v>
      </c>
      <c r="AY205" s="25" t="s">
        <v>182</v>
      </c>
      <c r="BE205" s="246">
        <f>IF(N205="základní",J205,0)</f>
        <v>0</v>
      </c>
      <c r="BF205" s="246">
        <f>IF(N205="snížená",J205,0)</f>
        <v>0</v>
      </c>
      <c r="BG205" s="246">
        <f>IF(N205="zákl. přenesená",J205,0)</f>
        <v>0</v>
      </c>
      <c r="BH205" s="246">
        <f>IF(N205="sníž. přenesená",J205,0)</f>
        <v>0</v>
      </c>
      <c r="BI205" s="246">
        <f>IF(N205="nulová",J205,0)</f>
        <v>0</v>
      </c>
      <c r="BJ205" s="25" t="s">
        <v>83</v>
      </c>
      <c r="BK205" s="246">
        <f>ROUND(I205*H205,2)</f>
        <v>0</v>
      </c>
      <c r="BL205" s="25" t="s">
        <v>198</v>
      </c>
      <c r="BM205" s="25" t="s">
        <v>1591</v>
      </c>
    </row>
    <row r="206" s="1" customFormat="1" ht="51" customHeight="1">
      <c r="B206" s="47"/>
      <c r="C206" s="235" t="s">
        <v>977</v>
      </c>
      <c r="D206" s="235" t="s">
        <v>185</v>
      </c>
      <c r="E206" s="236" t="s">
        <v>3397</v>
      </c>
      <c r="F206" s="237" t="s">
        <v>3398</v>
      </c>
      <c r="G206" s="238" t="s">
        <v>1210</v>
      </c>
      <c r="H206" s="239">
        <v>1</v>
      </c>
      <c r="I206" s="240"/>
      <c r="J206" s="241">
        <f>ROUND(I206*H206,2)</f>
        <v>0</v>
      </c>
      <c r="K206" s="237" t="s">
        <v>21</v>
      </c>
      <c r="L206" s="73"/>
      <c r="M206" s="242" t="s">
        <v>21</v>
      </c>
      <c r="N206" s="243" t="s">
        <v>46</v>
      </c>
      <c r="O206" s="48"/>
      <c r="P206" s="244">
        <f>O206*H206</f>
        <v>0</v>
      </c>
      <c r="Q206" s="244">
        <v>0</v>
      </c>
      <c r="R206" s="244">
        <f>Q206*H206</f>
        <v>0</v>
      </c>
      <c r="S206" s="244">
        <v>0</v>
      </c>
      <c r="T206" s="245">
        <f>S206*H206</f>
        <v>0</v>
      </c>
      <c r="AR206" s="25" t="s">
        <v>198</v>
      </c>
      <c r="AT206" s="25" t="s">
        <v>185</v>
      </c>
      <c r="AU206" s="25" t="s">
        <v>83</v>
      </c>
      <c r="AY206" s="25" t="s">
        <v>182</v>
      </c>
      <c r="BE206" s="246">
        <f>IF(N206="základní",J206,0)</f>
        <v>0</v>
      </c>
      <c r="BF206" s="246">
        <f>IF(N206="snížená",J206,0)</f>
        <v>0</v>
      </c>
      <c r="BG206" s="246">
        <f>IF(N206="zákl. přenesená",J206,0)</f>
        <v>0</v>
      </c>
      <c r="BH206" s="246">
        <f>IF(N206="sníž. přenesená",J206,0)</f>
        <v>0</v>
      </c>
      <c r="BI206" s="246">
        <f>IF(N206="nulová",J206,0)</f>
        <v>0</v>
      </c>
      <c r="BJ206" s="25" t="s">
        <v>83</v>
      </c>
      <c r="BK206" s="246">
        <f>ROUND(I206*H206,2)</f>
        <v>0</v>
      </c>
      <c r="BL206" s="25" t="s">
        <v>198</v>
      </c>
      <c r="BM206" s="25" t="s">
        <v>1599</v>
      </c>
    </row>
    <row r="207" s="1" customFormat="1" ht="38.25" customHeight="1">
      <c r="B207" s="47"/>
      <c r="C207" s="235" t="s">
        <v>981</v>
      </c>
      <c r="D207" s="235" t="s">
        <v>185</v>
      </c>
      <c r="E207" s="236" t="s">
        <v>3399</v>
      </c>
      <c r="F207" s="237" t="s">
        <v>3400</v>
      </c>
      <c r="G207" s="238" t="s">
        <v>1210</v>
      </c>
      <c r="H207" s="239">
        <v>1</v>
      </c>
      <c r="I207" s="240"/>
      <c r="J207" s="241">
        <f>ROUND(I207*H207,2)</f>
        <v>0</v>
      </c>
      <c r="K207" s="237" t="s">
        <v>21</v>
      </c>
      <c r="L207" s="73"/>
      <c r="M207" s="242" t="s">
        <v>21</v>
      </c>
      <c r="N207" s="243" t="s">
        <v>46</v>
      </c>
      <c r="O207" s="48"/>
      <c r="P207" s="244">
        <f>O207*H207</f>
        <v>0</v>
      </c>
      <c r="Q207" s="244">
        <v>0</v>
      </c>
      <c r="R207" s="244">
        <f>Q207*H207</f>
        <v>0</v>
      </c>
      <c r="S207" s="244">
        <v>0</v>
      </c>
      <c r="T207" s="245">
        <f>S207*H207</f>
        <v>0</v>
      </c>
      <c r="AR207" s="25" t="s">
        <v>198</v>
      </c>
      <c r="AT207" s="25" t="s">
        <v>185</v>
      </c>
      <c r="AU207" s="25" t="s">
        <v>83</v>
      </c>
      <c r="AY207" s="25" t="s">
        <v>182</v>
      </c>
      <c r="BE207" s="246">
        <f>IF(N207="základní",J207,0)</f>
        <v>0</v>
      </c>
      <c r="BF207" s="246">
        <f>IF(N207="snížená",J207,0)</f>
        <v>0</v>
      </c>
      <c r="BG207" s="246">
        <f>IF(N207="zákl. přenesená",J207,0)</f>
        <v>0</v>
      </c>
      <c r="BH207" s="246">
        <f>IF(N207="sníž. přenesená",J207,0)</f>
        <v>0</v>
      </c>
      <c r="BI207" s="246">
        <f>IF(N207="nulová",J207,0)</f>
        <v>0</v>
      </c>
      <c r="BJ207" s="25" t="s">
        <v>83</v>
      </c>
      <c r="BK207" s="246">
        <f>ROUND(I207*H207,2)</f>
        <v>0</v>
      </c>
      <c r="BL207" s="25" t="s">
        <v>198</v>
      </c>
      <c r="BM207" s="25" t="s">
        <v>1607</v>
      </c>
    </row>
    <row r="208" s="1" customFormat="1" ht="25.5" customHeight="1">
      <c r="B208" s="47"/>
      <c r="C208" s="235" t="s">
        <v>983</v>
      </c>
      <c r="D208" s="235" t="s">
        <v>185</v>
      </c>
      <c r="E208" s="236" t="s">
        <v>3401</v>
      </c>
      <c r="F208" s="237" t="s">
        <v>3402</v>
      </c>
      <c r="G208" s="238" t="s">
        <v>1210</v>
      </c>
      <c r="H208" s="239">
        <v>1</v>
      </c>
      <c r="I208" s="240"/>
      <c r="J208" s="241">
        <f>ROUND(I208*H208,2)</f>
        <v>0</v>
      </c>
      <c r="K208" s="237" t="s">
        <v>21</v>
      </c>
      <c r="L208" s="73"/>
      <c r="M208" s="242" t="s">
        <v>21</v>
      </c>
      <c r="N208" s="243" t="s">
        <v>46</v>
      </c>
      <c r="O208" s="48"/>
      <c r="P208" s="244">
        <f>O208*H208</f>
        <v>0</v>
      </c>
      <c r="Q208" s="244">
        <v>0</v>
      </c>
      <c r="R208" s="244">
        <f>Q208*H208</f>
        <v>0</v>
      </c>
      <c r="S208" s="244">
        <v>0</v>
      </c>
      <c r="T208" s="245">
        <f>S208*H208</f>
        <v>0</v>
      </c>
      <c r="AR208" s="25" t="s">
        <v>198</v>
      </c>
      <c r="AT208" s="25" t="s">
        <v>185</v>
      </c>
      <c r="AU208" s="25" t="s">
        <v>83</v>
      </c>
      <c r="AY208" s="25" t="s">
        <v>182</v>
      </c>
      <c r="BE208" s="246">
        <f>IF(N208="základní",J208,0)</f>
        <v>0</v>
      </c>
      <c r="BF208" s="246">
        <f>IF(N208="snížená",J208,0)</f>
        <v>0</v>
      </c>
      <c r="BG208" s="246">
        <f>IF(N208="zákl. přenesená",J208,0)</f>
        <v>0</v>
      </c>
      <c r="BH208" s="246">
        <f>IF(N208="sníž. přenesená",J208,0)</f>
        <v>0</v>
      </c>
      <c r="BI208" s="246">
        <f>IF(N208="nulová",J208,0)</f>
        <v>0</v>
      </c>
      <c r="BJ208" s="25" t="s">
        <v>83</v>
      </c>
      <c r="BK208" s="246">
        <f>ROUND(I208*H208,2)</f>
        <v>0</v>
      </c>
      <c r="BL208" s="25" t="s">
        <v>198</v>
      </c>
      <c r="BM208" s="25" t="s">
        <v>1615</v>
      </c>
    </row>
    <row r="209" s="1" customFormat="1" ht="25.5" customHeight="1">
      <c r="B209" s="47"/>
      <c r="C209" s="235" t="s">
        <v>987</v>
      </c>
      <c r="D209" s="235" t="s">
        <v>185</v>
      </c>
      <c r="E209" s="236" t="s">
        <v>3403</v>
      </c>
      <c r="F209" s="237" t="s">
        <v>3404</v>
      </c>
      <c r="G209" s="238" t="s">
        <v>1210</v>
      </c>
      <c r="H209" s="239">
        <v>1</v>
      </c>
      <c r="I209" s="240"/>
      <c r="J209" s="241">
        <f>ROUND(I209*H209,2)</f>
        <v>0</v>
      </c>
      <c r="K209" s="237" t="s">
        <v>21</v>
      </c>
      <c r="L209" s="73"/>
      <c r="M209" s="242" t="s">
        <v>21</v>
      </c>
      <c r="N209" s="243" t="s">
        <v>46</v>
      </c>
      <c r="O209" s="48"/>
      <c r="P209" s="244">
        <f>O209*H209</f>
        <v>0</v>
      </c>
      <c r="Q209" s="244">
        <v>0</v>
      </c>
      <c r="R209" s="244">
        <f>Q209*H209</f>
        <v>0</v>
      </c>
      <c r="S209" s="244">
        <v>0</v>
      </c>
      <c r="T209" s="245">
        <f>S209*H209</f>
        <v>0</v>
      </c>
      <c r="AR209" s="25" t="s">
        <v>198</v>
      </c>
      <c r="AT209" s="25" t="s">
        <v>185</v>
      </c>
      <c r="AU209" s="25" t="s">
        <v>83</v>
      </c>
      <c r="AY209" s="25" t="s">
        <v>182</v>
      </c>
      <c r="BE209" s="246">
        <f>IF(N209="základní",J209,0)</f>
        <v>0</v>
      </c>
      <c r="BF209" s="246">
        <f>IF(N209="snížená",J209,0)</f>
        <v>0</v>
      </c>
      <c r="BG209" s="246">
        <f>IF(N209="zákl. přenesená",J209,0)</f>
        <v>0</v>
      </c>
      <c r="BH209" s="246">
        <f>IF(N209="sníž. přenesená",J209,0)</f>
        <v>0</v>
      </c>
      <c r="BI209" s="246">
        <f>IF(N209="nulová",J209,0)</f>
        <v>0</v>
      </c>
      <c r="BJ209" s="25" t="s">
        <v>83</v>
      </c>
      <c r="BK209" s="246">
        <f>ROUND(I209*H209,2)</f>
        <v>0</v>
      </c>
      <c r="BL209" s="25" t="s">
        <v>198</v>
      </c>
      <c r="BM209" s="25" t="s">
        <v>1623</v>
      </c>
    </row>
    <row r="210" s="1" customFormat="1" ht="51" customHeight="1">
      <c r="B210" s="47"/>
      <c r="C210" s="235" t="s">
        <v>992</v>
      </c>
      <c r="D210" s="235" t="s">
        <v>185</v>
      </c>
      <c r="E210" s="236" t="s">
        <v>3405</v>
      </c>
      <c r="F210" s="237" t="s">
        <v>3406</v>
      </c>
      <c r="G210" s="238" t="s">
        <v>1210</v>
      </c>
      <c r="H210" s="239">
        <v>1</v>
      </c>
      <c r="I210" s="240"/>
      <c r="J210" s="241">
        <f>ROUND(I210*H210,2)</f>
        <v>0</v>
      </c>
      <c r="K210" s="237" t="s">
        <v>21</v>
      </c>
      <c r="L210" s="73"/>
      <c r="M210" s="242" t="s">
        <v>21</v>
      </c>
      <c r="N210" s="243" t="s">
        <v>46</v>
      </c>
      <c r="O210" s="48"/>
      <c r="P210" s="244">
        <f>O210*H210</f>
        <v>0</v>
      </c>
      <c r="Q210" s="244">
        <v>0</v>
      </c>
      <c r="R210" s="244">
        <f>Q210*H210</f>
        <v>0</v>
      </c>
      <c r="S210" s="244">
        <v>0</v>
      </c>
      <c r="T210" s="245">
        <f>S210*H210</f>
        <v>0</v>
      </c>
      <c r="AR210" s="25" t="s">
        <v>198</v>
      </c>
      <c r="AT210" s="25" t="s">
        <v>185</v>
      </c>
      <c r="AU210" s="25" t="s">
        <v>83</v>
      </c>
      <c r="AY210" s="25" t="s">
        <v>182</v>
      </c>
      <c r="BE210" s="246">
        <f>IF(N210="základní",J210,0)</f>
        <v>0</v>
      </c>
      <c r="BF210" s="246">
        <f>IF(N210="snížená",J210,0)</f>
        <v>0</v>
      </c>
      <c r="BG210" s="246">
        <f>IF(N210="zákl. přenesená",J210,0)</f>
        <v>0</v>
      </c>
      <c r="BH210" s="246">
        <f>IF(N210="sníž. přenesená",J210,0)</f>
        <v>0</v>
      </c>
      <c r="BI210" s="246">
        <f>IF(N210="nulová",J210,0)</f>
        <v>0</v>
      </c>
      <c r="BJ210" s="25" t="s">
        <v>83</v>
      </c>
      <c r="BK210" s="246">
        <f>ROUND(I210*H210,2)</f>
        <v>0</v>
      </c>
      <c r="BL210" s="25" t="s">
        <v>198</v>
      </c>
      <c r="BM210" s="25" t="s">
        <v>1631</v>
      </c>
    </row>
    <row r="211" s="1" customFormat="1" ht="51" customHeight="1">
      <c r="B211" s="47"/>
      <c r="C211" s="235" t="s">
        <v>998</v>
      </c>
      <c r="D211" s="235" t="s">
        <v>185</v>
      </c>
      <c r="E211" s="236" t="s">
        <v>3407</v>
      </c>
      <c r="F211" s="237" t="s">
        <v>3408</v>
      </c>
      <c r="G211" s="238" t="s">
        <v>1210</v>
      </c>
      <c r="H211" s="239">
        <v>1</v>
      </c>
      <c r="I211" s="240"/>
      <c r="J211" s="241">
        <f>ROUND(I211*H211,2)</f>
        <v>0</v>
      </c>
      <c r="K211" s="237" t="s">
        <v>21</v>
      </c>
      <c r="L211" s="73"/>
      <c r="M211" s="242" t="s">
        <v>21</v>
      </c>
      <c r="N211" s="243" t="s">
        <v>46</v>
      </c>
      <c r="O211" s="48"/>
      <c r="P211" s="244">
        <f>O211*H211</f>
        <v>0</v>
      </c>
      <c r="Q211" s="244">
        <v>0</v>
      </c>
      <c r="R211" s="244">
        <f>Q211*H211</f>
        <v>0</v>
      </c>
      <c r="S211" s="244">
        <v>0</v>
      </c>
      <c r="T211" s="245">
        <f>S211*H211</f>
        <v>0</v>
      </c>
      <c r="AR211" s="25" t="s">
        <v>198</v>
      </c>
      <c r="AT211" s="25" t="s">
        <v>185</v>
      </c>
      <c r="AU211" s="25" t="s">
        <v>83</v>
      </c>
      <c r="AY211" s="25" t="s">
        <v>182</v>
      </c>
      <c r="BE211" s="246">
        <f>IF(N211="základní",J211,0)</f>
        <v>0</v>
      </c>
      <c r="BF211" s="246">
        <f>IF(N211="snížená",J211,0)</f>
        <v>0</v>
      </c>
      <c r="BG211" s="246">
        <f>IF(N211="zákl. přenesená",J211,0)</f>
        <v>0</v>
      </c>
      <c r="BH211" s="246">
        <f>IF(N211="sníž. přenesená",J211,0)</f>
        <v>0</v>
      </c>
      <c r="BI211" s="246">
        <f>IF(N211="nulová",J211,0)</f>
        <v>0</v>
      </c>
      <c r="BJ211" s="25" t="s">
        <v>83</v>
      </c>
      <c r="BK211" s="246">
        <f>ROUND(I211*H211,2)</f>
        <v>0</v>
      </c>
      <c r="BL211" s="25" t="s">
        <v>198</v>
      </c>
      <c r="BM211" s="25" t="s">
        <v>1639</v>
      </c>
    </row>
    <row r="212" s="1" customFormat="1" ht="25.5" customHeight="1">
      <c r="B212" s="47"/>
      <c r="C212" s="235" t="s">
        <v>1003</v>
      </c>
      <c r="D212" s="235" t="s">
        <v>185</v>
      </c>
      <c r="E212" s="236" t="s">
        <v>3409</v>
      </c>
      <c r="F212" s="237" t="s">
        <v>3410</v>
      </c>
      <c r="G212" s="238" t="s">
        <v>1210</v>
      </c>
      <c r="H212" s="239">
        <v>1</v>
      </c>
      <c r="I212" s="240"/>
      <c r="J212" s="241">
        <f>ROUND(I212*H212,2)</f>
        <v>0</v>
      </c>
      <c r="K212" s="237" t="s">
        <v>21</v>
      </c>
      <c r="L212" s="73"/>
      <c r="M212" s="242" t="s">
        <v>21</v>
      </c>
      <c r="N212" s="243" t="s">
        <v>46</v>
      </c>
      <c r="O212" s="48"/>
      <c r="P212" s="244">
        <f>O212*H212</f>
        <v>0</v>
      </c>
      <c r="Q212" s="244">
        <v>0</v>
      </c>
      <c r="R212" s="244">
        <f>Q212*H212</f>
        <v>0</v>
      </c>
      <c r="S212" s="244">
        <v>0</v>
      </c>
      <c r="T212" s="245">
        <f>S212*H212</f>
        <v>0</v>
      </c>
      <c r="AR212" s="25" t="s">
        <v>198</v>
      </c>
      <c r="AT212" s="25" t="s">
        <v>185</v>
      </c>
      <c r="AU212" s="25" t="s">
        <v>83</v>
      </c>
      <c r="AY212" s="25" t="s">
        <v>182</v>
      </c>
      <c r="BE212" s="246">
        <f>IF(N212="základní",J212,0)</f>
        <v>0</v>
      </c>
      <c r="BF212" s="246">
        <f>IF(N212="snížená",J212,0)</f>
        <v>0</v>
      </c>
      <c r="BG212" s="246">
        <f>IF(N212="zákl. přenesená",J212,0)</f>
        <v>0</v>
      </c>
      <c r="BH212" s="246">
        <f>IF(N212="sníž. přenesená",J212,0)</f>
        <v>0</v>
      </c>
      <c r="BI212" s="246">
        <f>IF(N212="nulová",J212,0)</f>
        <v>0</v>
      </c>
      <c r="BJ212" s="25" t="s">
        <v>83</v>
      </c>
      <c r="BK212" s="246">
        <f>ROUND(I212*H212,2)</f>
        <v>0</v>
      </c>
      <c r="BL212" s="25" t="s">
        <v>198</v>
      </c>
      <c r="BM212" s="25" t="s">
        <v>1647</v>
      </c>
    </row>
    <row r="213" s="1" customFormat="1" ht="16.5" customHeight="1">
      <c r="B213" s="47"/>
      <c r="C213" s="235" t="s">
        <v>1009</v>
      </c>
      <c r="D213" s="235" t="s">
        <v>185</v>
      </c>
      <c r="E213" s="236" t="s">
        <v>3411</v>
      </c>
      <c r="F213" s="237" t="s">
        <v>3412</v>
      </c>
      <c r="G213" s="238" t="s">
        <v>1210</v>
      </c>
      <c r="H213" s="239">
        <v>1</v>
      </c>
      <c r="I213" s="240"/>
      <c r="J213" s="241">
        <f>ROUND(I213*H213,2)</f>
        <v>0</v>
      </c>
      <c r="K213" s="237" t="s">
        <v>21</v>
      </c>
      <c r="L213" s="73"/>
      <c r="M213" s="242" t="s">
        <v>21</v>
      </c>
      <c r="N213" s="243" t="s">
        <v>46</v>
      </c>
      <c r="O213" s="48"/>
      <c r="P213" s="244">
        <f>O213*H213</f>
        <v>0</v>
      </c>
      <c r="Q213" s="244">
        <v>0</v>
      </c>
      <c r="R213" s="244">
        <f>Q213*H213</f>
        <v>0</v>
      </c>
      <c r="S213" s="244">
        <v>0</v>
      </c>
      <c r="T213" s="245">
        <f>S213*H213</f>
        <v>0</v>
      </c>
      <c r="AR213" s="25" t="s">
        <v>198</v>
      </c>
      <c r="AT213" s="25" t="s">
        <v>185</v>
      </c>
      <c r="AU213" s="25" t="s">
        <v>83</v>
      </c>
      <c r="AY213" s="25" t="s">
        <v>182</v>
      </c>
      <c r="BE213" s="246">
        <f>IF(N213="základní",J213,0)</f>
        <v>0</v>
      </c>
      <c r="BF213" s="246">
        <f>IF(N213="snížená",J213,0)</f>
        <v>0</v>
      </c>
      <c r="BG213" s="246">
        <f>IF(N213="zákl. přenesená",J213,0)</f>
        <v>0</v>
      </c>
      <c r="BH213" s="246">
        <f>IF(N213="sníž. přenesená",J213,0)</f>
        <v>0</v>
      </c>
      <c r="BI213" s="246">
        <f>IF(N213="nulová",J213,0)</f>
        <v>0</v>
      </c>
      <c r="BJ213" s="25" t="s">
        <v>83</v>
      </c>
      <c r="BK213" s="246">
        <f>ROUND(I213*H213,2)</f>
        <v>0</v>
      </c>
      <c r="BL213" s="25" t="s">
        <v>198</v>
      </c>
      <c r="BM213" s="25" t="s">
        <v>1655</v>
      </c>
    </row>
    <row r="214" s="1" customFormat="1" ht="38.25" customHeight="1">
      <c r="B214" s="47"/>
      <c r="C214" s="235" t="s">
        <v>1015</v>
      </c>
      <c r="D214" s="235" t="s">
        <v>185</v>
      </c>
      <c r="E214" s="236" t="s">
        <v>3413</v>
      </c>
      <c r="F214" s="237" t="s">
        <v>3414</v>
      </c>
      <c r="G214" s="238" t="s">
        <v>1210</v>
      </c>
      <c r="H214" s="239">
        <v>1</v>
      </c>
      <c r="I214" s="240"/>
      <c r="J214" s="241">
        <f>ROUND(I214*H214,2)</f>
        <v>0</v>
      </c>
      <c r="K214" s="237" t="s">
        <v>21</v>
      </c>
      <c r="L214" s="73"/>
      <c r="M214" s="242" t="s">
        <v>21</v>
      </c>
      <c r="N214" s="243" t="s">
        <v>46</v>
      </c>
      <c r="O214" s="48"/>
      <c r="P214" s="244">
        <f>O214*H214</f>
        <v>0</v>
      </c>
      <c r="Q214" s="244">
        <v>0</v>
      </c>
      <c r="R214" s="244">
        <f>Q214*H214</f>
        <v>0</v>
      </c>
      <c r="S214" s="244">
        <v>0</v>
      </c>
      <c r="T214" s="245">
        <f>S214*H214</f>
        <v>0</v>
      </c>
      <c r="AR214" s="25" t="s">
        <v>198</v>
      </c>
      <c r="AT214" s="25" t="s">
        <v>185</v>
      </c>
      <c r="AU214" s="25" t="s">
        <v>83</v>
      </c>
      <c r="AY214" s="25" t="s">
        <v>182</v>
      </c>
      <c r="BE214" s="246">
        <f>IF(N214="základní",J214,0)</f>
        <v>0</v>
      </c>
      <c r="BF214" s="246">
        <f>IF(N214="snížená",J214,0)</f>
        <v>0</v>
      </c>
      <c r="BG214" s="246">
        <f>IF(N214="zákl. přenesená",J214,0)</f>
        <v>0</v>
      </c>
      <c r="BH214" s="246">
        <f>IF(N214="sníž. přenesená",J214,0)</f>
        <v>0</v>
      </c>
      <c r="BI214" s="246">
        <f>IF(N214="nulová",J214,0)</f>
        <v>0</v>
      </c>
      <c r="BJ214" s="25" t="s">
        <v>83</v>
      </c>
      <c r="BK214" s="246">
        <f>ROUND(I214*H214,2)</f>
        <v>0</v>
      </c>
      <c r="BL214" s="25" t="s">
        <v>198</v>
      </c>
      <c r="BM214" s="25" t="s">
        <v>1663</v>
      </c>
    </row>
    <row r="215" s="1" customFormat="1" ht="51" customHeight="1">
      <c r="B215" s="47"/>
      <c r="C215" s="235" t="s">
        <v>1020</v>
      </c>
      <c r="D215" s="235" t="s">
        <v>185</v>
      </c>
      <c r="E215" s="236" t="s">
        <v>3415</v>
      </c>
      <c r="F215" s="237" t="s">
        <v>3416</v>
      </c>
      <c r="G215" s="238" t="s">
        <v>1210</v>
      </c>
      <c r="H215" s="239">
        <v>1</v>
      </c>
      <c r="I215" s="240"/>
      <c r="J215" s="241">
        <f>ROUND(I215*H215,2)</f>
        <v>0</v>
      </c>
      <c r="K215" s="237" t="s">
        <v>21</v>
      </c>
      <c r="L215" s="73"/>
      <c r="M215" s="242" t="s">
        <v>21</v>
      </c>
      <c r="N215" s="243" t="s">
        <v>46</v>
      </c>
      <c r="O215" s="48"/>
      <c r="P215" s="244">
        <f>O215*H215</f>
        <v>0</v>
      </c>
      <c r="Q215" s="244">
        <v>0</v>
      </c>
      <c r="R215" s="244">
        <f>Q215*H215</f>
        <v>0</v>
      </c>
      <c r="S215" s="244">
        <v>0</v>
      </c>
      <c r="T215" s="245">
        <f>S215*H215</f>
        <v>0</v>
      </c>
      <c r="AR215" s="25" t="s">
        <v>198</v>
      </c>
      <c r="AT215" s="25" t="s">
        <v>185</v>
      </c>
      <c r="AU215" s="25" t="s">
        <v>83</v>
      </c>
      <c r="AY215" s="25" t="s">
        <v>182</v>
      </c>
      <c r="BE215" s="246">
        <f>IF(N215="základní",J215,0)</f>
        <v>0</v>
      </c>
      <c r="BF215" s="246">
        <f>IF(N215="snížená",J215,0)</f>
        <v>0</v>
      </c>
      <c r="BG215" s="246">
        <f>IF(N215="zákl. přenesená",J215,0)</f>
        <v>0</v>
      </c>
      <c r="BH215" s="246">
        <f>IF(N215="sníž. přenesená",J215,0)</f>
        <v>0</v>
      </c>
      <c r="BI215" s="246">
        <f>IF(N215="nulová",J215,0)</f>
        <v>0</v>
      </c>
      <c r="BJ215" s="25" t="s">
        <v>83</v>
      </c>
      <c r="BK215" s="246">
        <f>ROUND(I215*H215,2)</f>
        <v>0</v>
      </c>
      <c r="BL215" s="25" t="s">
        <v>198</v>
      </c>
      <c r="BM215" s="25" t="s">
        <v>1671</v>
      </c>
    </row>
    <row r="216" s="1" customFormat="1" ht="25.5" customHeight="1">
      <c r="B216" s="47"/>
      <c r="C216" s="235" t="s">
        <v>1025</v>
      </c>
      <c r="D216" s="235" t="s">
        <v>185</v>
      </c>
      <c r="E216" s="236" t="s">
        <v>3417</v>
      </c>
      <c r="F216" s="237" t="s">
        <v>3418</v>
      </c>
      <c r="G216" s="238" t="s">
        <v>1210</v>
      </c>
      <c r="H216" s="239">
        <v>1</v>
      </c>
      <c r="I216" s="240"/>
      <c r="J216" s="241">
        <f>ROUND(I216*H216,2)</f>
        <v>0</v>
      </c>
      <c r="K216" s="237" t="s">
        <v>21</v>
      </c>
      <c r="L216" s="73"/>
      <c r="M216" s="242" t="s">
        <v>21</v>
      </c>
      <c r="N216" s="243" t="s">
        <v>46</v>
      </c>
      <c r="O216" s="48"/>
      <c r="P216" s="244">
        <f>O216*H216</f>
        <v>0</v>
      </c>
      <c r="Q216" s="244">
        <v>0</v>
      </c>
      <c r="R216" s="244">
        <f>Q216*H216</f>
        <v>0</v>
      </c>
      <c r="S216" s="244">
        <v>0</v>
      </c>
      <c r="T216" s="245">
        <f>S216*H216</f>
        <v>0</v>
      </c>
      <c r="AR216" s="25" t="s">
        <v>198</v>
      </c>
      <c r="AT216" s="25" t="s">
        <v>185</v>
      </c>
      <c r="AU216" s="25" t="s">
        <v>83</v>
      </c>
      <c r="AY216" s="25" t="s">
        <v>182</v>
      </c>
      <c r="BE216" s="246">
        <f>IF(N216="základní",J216,0)</f>
        <v>0</v>
      </c>
      <c r="BF216" s="246">
        <f>IF(N216="snížená",J216,0)</f>
        <v>0</v>
      </c>
      <c r="BG216" s="246">
        <f>IF(N216="zákl. přenesená",J216,0)</f>
        <v>0</v>
      </c>
      <c r="BH216" s="246">
        <f>IF(N216="sníž. přenesená",J216,0)</f>
        <v>0</v>
      </c>
      <c r="BI216" s="246">
        <f>IF(N216="nulová",J216,0)</f>
        <v>0</v>
      </c>
      <c r="BJ216" s="25" t="s">
        <v>83</v>
      </c>
      <c r="BK216" s="246">
        <f>ROUND(I216*H216,2)</f>
        <v>0</v>
      </c>
      <c r="BL216" s="25" t="s">
        <v>198</v>
      </c>
      <c r="BM216" s="25" t="s">
        <v>1679</v>
      </c>
    </row>
    <row r="217" s="1" customFormat="1" ht="25.5" customHeight="1">
      <c r="B217" s="47"/>
      <c r="C217" s="235" t="s">
        <v>1031</v>
      </c>
      <c r="D217" s="235" t="s">
        <v>185</v>
      </c>
      <c r="E217" s="236" t="s">
        <v>3419</v>
      </c>
      <c r="F217" s="237" t="s">
        <v>3420</v>
      </c>
      <c r="G217" s="238" t="s">
        <v>1210</v>
      </c>
      <c r="H217" s="239">
        <v>1</v>
      </c>
      <c r="I217" s="240"/>
      <c r="J217" s="241">
        <f>ROUND(I217*H217,2)</f>
        <v>0</v>
      </c>
      <c r="K217" s="237" t="s">
        <v>21</v>
      </c>
      <c r="L217" s="73"/>
      <c r="M217" s="242" t="s">
        <v>21</v>
      </c>
      <c r="N217" s="243" t="s">
        <v>46</v>
      </c>
      <c r="O217" s="48"/>
      <c r="P217" s="244">
        <f>O217*H217</f>
        <v>0</v>
      </c>
      <c r="Q217" s="244">
        <v>0</v>
      </c>
      <c r="R217" s="244">
        <f>Q217*H217</f>
        <v>0</v>
      </c>
      <c r="S217" s="244">
        <v>0</v>
      </c>
      <c r="T217" s="245">
        <f>S217*H217</f>
        <v>0</v>
      </c>
      <c r="AR217" s="25" t="s">
        <v>198</v>
      </c>
      <c r="AT217" s="25" t="s">
        <v>185</v>
      </c>
      <c r="AU217" s="25" t="s">
        <v>83</v>
      </c>
      <c r="AY217" s="25" t="s">
        <v>182</v>
      </c>
      <c r="BE217" s="246">
        <f>IF(N217="základní",J217,0)</f>
        <v>0</v>
      </c>
      <c r="BF217" s="246">
        <f>IF(N217="snížená",J217,0)</f>
        <v>0</v>
      </c>
      <c r="BG217" s="246">
        <f>IF(N217="zákl. přenesená",J217,0)</f>
        <v>0</v>
      </c>
      <c r="BH217" s="246">
        <f>IF(N217="sníž. přenesená",J217,0)</f>
        <v>0</v>
      </c>
      <c r="BI217" s="246">
        <f>IF(N217="nulová",J217,0)</f>
        <v>0</v>
      </c>
      <c r="BJ217" s="25" t="s">
        <v>83</v>
      </c>
      <c r="BK217" s="246">
        <f>ROUND(I217*H217,2)</f>
        <v>0</v>
      </c>
      <c r="BL217" s="25" t="s">
        <v>198</v>
      </c>
      <c r="BM217" s="25" t="s">
        <v>1687</v>
      </c>
    </row>
    <row r="218" s="1" customFormat="1" ht="25.5" customHeight="1">
      <c r="B218" s="47"/>
      <c r="C218" s="235" t="s">
        <v>1036</v>
      </c>
      <c r="D218" s="235" t="s">
        <v>185</v>
      </c>
      <c r="E218" s="236" t="s">
        <v>3421</v>
      </c>
      <c r="F218" s="237" t="s">
        <v>3422</v>
      </c>
      <c r="G218" s="238" t="s">
        <v>1210</v>
      </c>
      <c r="H218" s="239">
        <v>1</v>
      </c>
      <c r="I218" s="240"/>
      <c r="J218" s="241">
        <f>ROUND(I218*H218,2)</f>
        <v>0</v>
      </c>
      <c r="K218" s="237" t="s">
        <v>21</v>
      </c>
      <c r="L218" s="73"/>
      <c r="M218" s="242" t="s">
        <v>21</v>
      </c>
      <c r="N218" s="243" t="s">
        <v>46</v>
      </c>
      <c r="O218" s="48"/>
      <c r="P218" s="244">
        <f>O218*H218</f>
        <v>0</v>
      </c>
      <c r="Q218" s="244">
        <v>0</v>
      </c>
      <c r="R218" s="244">
        <f>Q218*H218</f>
        <v>0</v>
      </c>
      <c r="S218" s="244">
        <v>0</v>
      </c>
      <c r="T218" s="245">
        <f>S218*H218</f>
        <v>0</v>
      </c>
      <c r="AR218" s="25" t="s">
        <v>198</v>
      </c>
      <c r="AT218" s="25" t="s">
        <v>185</v>
      </c>
      <c r="AU218" s="25" t="s">
        <v>83</v>
      </c>
      <c r="AY218" s="25" t="s">
        <v>182</v>
      </c>
      <c r="BE218" s="246">
        <f>IF(N218="základní",J218,0)</f>
        <v>0</v>
      </c>
      <c r="BF218" s="246">
        <f>IF(N218="snížená",J218,0)</f>
        <v>0</v>
      </c>
      <c r="BG218" s="246">
        <f>IF(N218="zákl. přenesená",J218,0)</f>
        <v>0</v>
      </c>
      <c r="BH218" s="246">
        <f>IF(N218="sníž. přenesená",J218,0)</f>
        <v>0</v>
      </c>
      <c r="BI218" s="246">
        <f>IF(N218="nulová",J218,0)</f>
        <v>0</v>
      </c>
      <c r="BJ218" s="25" t="s">
        <v>83</v>
      </c>
      <c r="BK218" s="246">
        <f>ROUND(I218*H218,2)</f>
        <v>0</v>
      </c>
      <c r="BL218" s="25" t="s">
        <v>198</v>
      </c>
      <c r="BM218" s="25" t="s">
        <v>1695</v>
      </c>
    </row>
    <row r="219" s="1" customFormat="1" ht="16.5" customHeight="1">
      <c r="B219" s="47"/>
      <c r="C219" s="235" t="s">
        <v>1040</v>
      </c>
      <c r="D219" s="235" t="s">
        <v>185</v>
      </c>
      <c r="E219" s="236" t="s">
        <v>3423</v>
      </c>
      <c r="F219" s="237" t="s">
        <v>3424</v>
      </c>
      <c r="G219" s="238" t="s">
        <v>1210</v>
      </c>
      <c r="H219" s="239">
        <v>3</v>
      </c>
      <c r="I219" s="240"/>
      <c r="J219" s="241">
        <f>ROUND(I219*H219,2)</f>
        <v>0</v>
      </c>
      <c r="K219" s="237" t="s">
        <v>21</v>
      </c>
      <c r="L219" s="73"/>
      <c r="M219" s="242" t="s">
        <v>21</v>
      </c>
      <c r="N219" s="243" t="s">
        <v>46</v>
      </c>
      <c r="O219" s="48"/>
      <c r="P219" s="244">
        <f>O219*H219</f>
        <v>0</v>
      </c>
      <c r="Q219" s="244">
        <v>0</v>
      </c>
      <c r="R219" s="244">
        <f>Q219*H219</f>
        <v>0</v>
      </c>
      <c r="S219" s="244">
        <v>0</v>
      </c>
      <c r="T219" s="245">
        <f>S219*H219</f>
        <v>0</v>
      </c>
      <c r="AR219" s="25" t="s">
        <v>198</v>
      </c>
      <c r="AT219" s="25" t="s">
        <v>185</v>
      </c>
      <c r="AU219" s="25" t="s">
        <v>83</v>
      </c>
      <c r="AY219" s="25" t="s">
        <v>182</v>
      </c>
      <c r="BE219" s="246">
        <f>IF(N219="základní",J219,0)</f>
        <v>0</v>
      </c>
      <c r="BF219" s="246">
        <f>IF(N219="snížená",J219,0)</f>
        <v>0</v>
      </c>
      <c r="BG219" s="246">
        <f>IF(N219="zákl. přenesená",J219,0)</f>
        <v>0</v>
      </c>
      <c r="BH219" s="246">
        <f>IF(N219="sníž. přenesená",J219,0)</f>
        <v>0</v>
      </c>
      <c r="BI219" s="246">
        <f>IF(N219="nulová",J219,0)</f>
        <v>0</v>
      </c>
      <c r="BJ219" s="25" t="s">
        <v>83</v>
      </c>
      <c r="BK219" s="246">
        <f>ROUND(I219*H219,2)</f>
        <v>0</v>
      </c>
      <c r="BL219" s="25" t="s">
        <v>198</v>
      </c>
      <c r="BM219" s="25" t="s">
        <v>1703</v>
      </c>
    </row>
    <row r="220" s="1" customFormat="1" ht="25.5" customHeight="1">
      <c r="B220" s="47"/>
      <c r="C220" s="235" t="s">
        <v>1044</v>
      </c>
      <c r="D220" s="235" t="s">
        <v>185</v>
      </c>
      <c r="E220" s="236" t="s">
        <v>3425</v>
      </c>
      <c r="F220" s="237" t="s">
        <v>3426</v>
      </c>
      <c r="G220" s="238" t="s">
        <v>1210</v>
      </c>
      <c r="H220" s="239">
        <v>1</v>
      </c>
      <c r="I220" s="240"/>
      <c r="J220" s="241">
        <f>ROUND(I220*H220,2)</f>
        <v>0</v>
      </c>
      <c r="K220" s="237" t="s">
        <v>21</v>
      </c>
      <c r="L220" s="73"/>
      <c r="M220" s="242" t="s">
        <v>21</v>
      </c>
      <c r="N220" s="243" t="s">
        <v>46</v>
      </c>
      <c r="O220" s="48"/>
      <c r="P220" s="244">
        <f>O220*H220</f>
        <v>0</v>
      </c>
      <c r="Q220" s="244">
        <v>0</v>
      </c>
      <c r="R220" s="244">
        <f>Q220*H220</f>
        <v>0</v>
      </c>
      <c r="S220" s="244">
        <v>0</v>
      </c>
      <c r="T220" s="245">
        <f>S220*H220</f>
        <v>0</v>
      </c>
      <c r="AR220" s="25" t="s">
        <v>198</v>
      </c>
      <c r="AT220" s="25" t="s">
        <v>185</v>
      </c>
      <c r="AU220" s="25" t="s">
        <v>83</v>
      </c>
      <c r="AY220" s="25" t="s">
        <v>182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5" t="s">
        <v>83</v>
      </c>
      <c r="BK220" s="246">
        <f>ROUND(I220*H220,2)</f>
        <v>0</v>
      </c>
      <c r="BL220" s="25" t="s">
        <v>198</v>
      </c>
      <c r="BM220" s="25" t="s">
        <v>1711</v>
      </c>
    </row>
    <row r="221" s="11" customFormat="1" ht="37.44" customHeight="1">
      <c r="B221" s="219"/>
      <c r="C221" s="220"/>
      <c r="D221" s="221" t="s">
        <v>74</v>
      </c>
      <c r="E221" s="222" t="s">
        <v>181</v>
      </c>
      <c r="F221" s="222" t="s">
        <v>3427</v>
      </c>
      <c r="G221" s="220"/>
      <c r="H221" s="220"/>
      <c r="I221" s="223"/>
      <c r="J221" s="224">
        <f>BK221</f>
        <v>0</v>
      </c>
      <c r="K221" s="220"/>
      <c r="L221" s="225"/>
      <c r="M221" s="226"/>
      <c r="N221" s="227"/>
      <c r="O221" s="227"/>
      <c r="P221" s="228">
        <f>SUM(P222:P226)</f>
        <v>0</v>
      </c>
      <c r="Q221" s="227"/>
      <c r="R221" s="228">
        <f>SUM(R222:R226)</f>
        <v>0</v>
      </c>
      <c r="S221" s="227"/>
      <c r="T221" s="229">
        <f>SUM(T222:T226)</f>
        <v>0</v>
      </c>
      <c r="AR221" s="230" t="s">
        <v>83</v>
      </c>
      <c r="AT221" s="231" t="s">
        <v>74</v>
      </c>
      <c r="AU221" s="231" t="s">
        <v>75</v>
      </c>
      <c r="AY221" s="230" t="s">
        <v>182</v>
      </c>
      <c r="BK221" s="232">
        <f>SUM(BK222:BK226)</f>
        <v>0</v>
      </c>
    </row>
    <row r="222" s="1" customFormat="1" ht="16.5" customHeight="1">
      <c r="B222" s="47"/>
      <c r="C222" s="235" t="s">
        <v>1049</v>
      </c>
      <c r="D222" s="235" t="s">
        <v>185</v>
      </c>
      <c r="E222" s="236" t="s">
        <v>3428</v>
      </c>
      <c r="F222" s="237" t="s">
        <v>3429</v>
      </c>
      <c r="G222" s="238" t="s">
        <v>1210</v>
      </c>
      <c r="H222" s="239">
        <v>1</v>
      </c>
      <c r="I222" s="240"/>
      <c r="J222" s="241">
        <f>ROUND(I222*H222,2)</f>
        <v>0</v>
      </c>
      <c r="K222" s="237" t="s">
        <v>21</v>
      </c>
      <c r="L222" s="73"/>
      <c r="M222" s="242" t="s">
        <v>21</v>
      </c>
      <c r="N222" s="243" t="s">
        <v>46</v>
      </c>
      <c r="O222" s="48"/>
      <c r="P222" s="244">
        <f>O222*H222</f>
        <v>0</v>
      </c>
      <c r="Q222" s="244">
        <v>0</v>
      </c>
      <c r="R222" s="244">
        <f>Q222*H222</f>
        <v>0</v>
      </c>
      <c r="S222" s="244">
        <v>0</v>
      </c>
      <c r="T222" s="245">
        <f>S222*H222</f>
        <v>0</v>
      </c>
      <c r="AR222" s="25" t="s">
        <v>198</v>
      </c>
      <c r="AT222" s="25" t="s">
        <v>185</v>
      </c>
      <c r="AU222" s="25" t="s">
        <v>83</v>
      </c>
      <c r="AY222" s="25" t="s">
        <v>182</v>
      </c>
      <c r="BE222" s="246">
        <f>IF(N222="základní",J222,0)</f>
        <v>0</v>
      </c>
      <c r="BF222" s="246">
        <f>IF(N222="snížená",J222,0)</f>
        <v>0</v>
      </c>
      <c r="BG222" s="246">
        <f>IF(N222="zákl. přenesená",J222,0)</f>
        <v>0</v>
      </c>
      <c r="BH222" s="246">
        <f>IF(N222="sníž. přenesená",J222,0)</f>
        <v>0</v>
      </c>
      <c r="BI222" s="246">
        <f>IF(N222="nulová",J222,0)</f>
        <v>0</v>
      </c>
      <c r="BJ222" s="25" t="s">
        <v>83</v>
      </c>
      <c r="BK222" s="246">
        <f>ROUND(I222*H222,2)</f>
        <v>0</v>
      </c>
      <c r="BL222" s="25" t="s">
        <v>198</v>
      </c>
      <c r="BM222" s="25" t="s">
        <v>1721</v>
      </c>
    </row>
    <row r="223" s="1" customFormat="1" ht="16.5" customHeight="1">
      <c r="B223" s="47"/>
      <c r="C223" s="235" t="s">
        <v>1053</v>
      </c>
      <c r="D223" s="235" t="s">
        <v>185</v>
      </c>
      <c r="E223" s="236" t="s">
        <v>3186</v>
      </c>
      <c r="F223" s="237" t="s">
        <v>3430</v>
      </c>
      <c r="G223" s="238" t="s">
        <v>1210</v>
      </c>
      <c r="H223" s="239">
        <v>1</v>
      </c>
      <c r="I223" s="240"/>
      <c r="J223" s="241">
        <f>ROUND(I223*H223,2)</f>
        <v>0</v>
      </c>
      <c r="K223" s="237" t="s">
        <v>21</v>
      </c>
      <c r="L223" s="73"/>
      <c r="M223" s="242" t="s">
        <v>21</v>
      </c>
      <c r="N223" s="243" t="s">
        <v>46</v>
      </c>
      <c r="O223" s="48"/>
      <c r="P223" s="244">
        <f>O223*H223</f>
        <v>0</v>
      </c>
      <c r="Q223" s="244">
        <v>0</v>
      </c>
      <c r="R223" s="244">
        <f>Q223*H223</f>
        <v>0</v>
      </c>
      <c r="S223" s="244">
        <v>0</v>
      </c>
      <c r="T223" s="245">
        <f>S223*H223</f>
        <v>0</v>
      </c>
      <c r="AR223" s="25" t="s">
        <v>198</v>
      </c>
      <c r="AT223" s="25" t="s">
        <v>185</v>
      </c>
      <c r="AU223" s="25" t="s">
        <v>83</v>
      </c>
      <c r="AY223" s="25" t="s">
        <v>182</v>
      </c>
      <c r="BE223" s="246">
        <f>IF(N223="základní",J223,0)</f>
        <v>0</v>
      </c>
      <c r="BF223" s="246">
        <f>IF(N223="snížená",J223,0)</f>
        <v>0</v>
      </c>
      <c r="BG223" s="246">
        <f>IF(N223="zákl. přenesená",J223,0)</f>
        <v>0</v>
      </c>
      <c r="BH223" s="246">
        <f>IF(N223="sníž. přenesená",J223,0)</f>
        <v>0</v>
      </c>
      <c r="BI223" s="246">
        <f>IF(N223="nulová",J223,0)</f>
        <v>0</v>
      </c>
      <c r="BJ223" s="25" t="s">
        <v>83</v>
      </c>
      <c r="BK223" s="246">
        <f>ROUND(I223*H223,2)</f>
        <v>0</v>
      </c>
      <c r="BL223" s="25" t="s">
        <v>198</v>
      </c>
      <c r="BM223" s="25" t="s">
        <v>1732</v>
      </c>
    </row>
    <row r="224" s="1" customFormat="1" ht="25.5" customHeight="1">
      <c r="B224" s="47"/>
      <c r="C224" s="235" t="s">
        <v>1057</v>
      </c>
      <c r="D224" s="235" t="s">
        <v>185</v>
      </c>
      <c r="E224" s="236" t="s">
        <v>3188</v>
      </c>
      <c r="F224" s="237" t="s">
        <v>3431</v>
      </c>
      <c r="G224" s="238" t="s">
        <v>1210</v>
      </c>
      <c r="H224" s="239">
        <v>1</v>
      </c>
      <c r="I224" s="240"/>
      <c r="J224" s="241">
        <f>ROUND(I224*H224,2)</f>
        <v>0</v>
      </c>
      <c r="K224" s="237" t="s">
        <v>21</v>
      </c>
      <c r="L224" s="73"/>
      <c r="M224" s="242" t="s">
        <v>21</v>
      </c>
      <c r="N224" s="243" t="s">
        <v>46</v>
      </c>
      <c r="O224" s="48"/>
      <c r="P224" s="244">
        <f>O224*H224</f>
        <v>0</v>
      </c>
      <c r="Q224" s="244">
        <v>0</v>
      </c>
      <c r="R224" s="244">
        <f>Q224*H224</f>
        <v>0</v>
      </c>
      <c r="S224" s="244">
        <v>0</v>
      </c>
      <c r="T224" s="245">
        <f>S224*H224</f>
        <v>0</v>
      </c>
      <c r="AR224" s="25" t="s">
        <v>198</v>
      </c>
      <c r="AT224" s="25" t="s">
        <v>185</v>
      </c>
      <c r="AU224" s="25" t="s">
        <v>83</v>
      </c>
      <c r="AY224" s="25" t="s">
        <v>182</v>
      </c>
      <c r="BE224" s="246">
        <f>IF(N224="základní",J224,0)</f>
        <v>0</v>
      </c>
      <c r="BF224" s="246">
        <f>IF(N224="snížená",J224,0)</f>
        <v>0</v>
      </c>
      <c r="BG224" s="246">
        <f>IF(N224="zákl. přenesená",J224,0)</f>
        <v>0</v>
      </c>
      <c r="BH224" s="246">
        <f>IF(N224="sníž. přenesená",J224,0)</f>
        <v>0</v>
      </c>
      <c r="BI224" s="246">
        <f>IF(N224="nulová",J224,0)</f>
        <v>0</v>
      </c>
      <c r="BJ224" s="25" t="s">
        <v>83</v>
      </c>
      <c r="BK224" s="246">
        <f>ROUND(I224*H224,2)</f>
        <v>0</v>
      </c>
      <c r="BL224" s="25" t="s">
        <v>198</v>
      </c>
      <c r="BM224" s="25" t="s">
        <v>1744</v>
      </c>
    </row>
    <row r="225" s="1" customFormat="1" ht="16.5" customHeight="1">
      <c r="B225" s="47"/>
      <c r="C225" s="235" t="s">
        <v>1061</v>
      </c>
      <c r="D225" s="235" t="s">
        <v>185</v>
      </c>
      <c r="E225" s="236" t="s">
        <v>3190</v>
      </c>
      <c r="F225" s="237" t="s">
        <v>3432</v>
      </c>
      <c r="G225" s="238" t="s">
        <v>1210</v>
      </c>
      <c r="H225" s="239">
        <v>1</v>
      </c>
      <c r="I225" s="240"/>
      <c r="J225" s="241">
        <f>ROUND(I225*H225,2)</f>
        <v>0</v>
      </c>
      <c r="K225" s="237" t="s">
        <v>21</v>
      </c>
      <c r="L225" s="73"/>
      <c r="M225" s="242" t="s">
        <v>21</v>
      </c>
      <c r="N225" s="243" t="s">
        <v>46</v>
      </c>
      <c r="O225" s="48"/>
      <c r="P225" s="244">
        <f>O225*H225</f>
        <v>0</v>
      </c>
      <c r="Q225" s="244">
        <v>0</v>
      </c>
      <c r="R225" s="244">
        <f>Q225*H225</f>
        <v>0</v>
      </c>
      <c r="S225" s="244">
        <v>0</v>
      </c>
      <c r="T225" s="245">
        <f>S225*H225</f>
        <v>0</v>
      </c>
      <c r="AR225" s="25" t="s">
        <v>198</v>
      </c>
      <c r="AT225" s="25" t="s">
        <v>185</v>
      </c>
      <c r="AU225" s="25" t="s">
        <v>83</v>
      </c>
      <c r="AY225" s="25" t="s">
        <v>182</v>
      </c>
      <c r="BE225" s="246">
        <f>IF(N225="základní",J225,0)</f>
        <v>0</v>
      </c>
      <c r="BF225" s="246">
        <f>IF(N225="snížená",J225,0)</f>
        <v>0</v>
      </c>
      <c r="BG225" s="246">
        <f>IF(N225="zákl. přenesená",J225,0)</f>
        <v>0</v>
      </c>
      <c r="BH225" s="246">
        <f>IF(N225="sníž. přenesená",J225,0)</f>
        <v>0</v>
      </c>
      <c r="BI225" s="246">
        <f>IF(N225="nulová",J225,0)</f>
        <v>0</v>
      </c>
      <c r="BJ225" s="25" t="s">
        <v>83</v>
      </c>
      <c r="BK225" s="246">
        <f>ROUND(I225*H225,2)</f>
        <v>0</v>
      </c>
      <c r="BL225" s="25" t="s">
        <v>198</v>
      </c>
      <c r="BM225" s="25" t="s">
        <v>1754</v>
      </c>
    </row>
    <row r="226" s="1" customFormat="1" ht="16.5" customHeight="1">
      <c r="B226" s="47"/>
      <c r="C226" s="235" t="s">
        <v>1065</v>
      </c>
      <c r="D226" s="235" t="s">
        <v>185</v>
      </c>
      <c r="E226" s="236" t="s">
        <v>3192</v>
      </c>
      <c r="F226" s="237" t="s">
        <v>3433</v>
      </c>
      <c r="G226" s="238" t="s">
        <v>1210</v>
      </c>
      <c r="H226" s="239">
        <v>1</v>
      </c>
      <c r="I226" s="240"/>
      <c r="J226" s="241">
        <f>ROUND(I226*H226,2)</f>
        <v>0</v>
      </c>
      <c r="K226" s="237" t="s">
        <v>21</v>
      </c>
      <c r="L226" s="73"/>
      <c r="M226" s="242" t="s">
        <v>21</v>
      </c>
      <c r="N226" s="243" t="s">
        <v>46</v>
      </c>
      <c r="O226" s="48"/>
      <c r="P226" s="244">
        <f>O226*H226</f>
        <v>0</v>
      </c>
      <c r="Q226" s="244">
        <v>0</v>
      </c>
      <c r="R226" s="244">
        <f>Q226*H226</f>
        <v>0</v>
      </c>
      <c r="S226" s="244">
        <v>0</v>
      </c>
      <c r="T226" s="245">
        <f>S226*H226</f>
        <v>0</v>
      </c>
      <c r="AR226" s="25" t="s">
        <v>198</v>
      </c>
      <c r="AT226" s="25" t="s">
        <v>185</v>
      </c>
      <c r="AU226" s="25" t="s">
        <v>83</v>
      </c>
      <c r="AY226" s="25" t="s">
        <v>182</v>
      </c>
      <c r="BE226" s="246">
        <f>IF(N226="základní",J226,0)</f>
        <v>0</v>
      </c>
      <c r="BF226" s="246">
        <f>IF(N226="snížená",J226,0)</f>
        <v>0</v>
      </c>
      <c r="BG226" s="246">
        <f>IF(N226="zákl. přenesená",J226,0)</f>
        <v>0</v>
      </c>
      <c r="BH226" s="246">
        <f>IF(N226="sníž. přenesená",J226,0)</f>
        <v>0</v>
      </c>
      <c r="BI226" s="246">
        <f>IF(N226="nulová",J226,0)</f>
        <v>0</v>
      </c>
      <c r="BJ226" s="25" t="s">
        <v>83</v>
      </c>
      <c r="BK226" s="246">
        <f>ROUND(I226*H226,2)</f>
        <v>0</v>
      </c>
      <c r="BL226" s="25" t="s">
        <v>198</v>
      </c>
      <c r="BM226" s="25" t="s">
        <v>1763</v>
      </c>
    </row>
    <row r="227" s="11" customFormat="1" ht="37.44" customHeight="1">
      <c r="B227" s="219"/>
      <c r="C227" s="220"/>
      <c r="D227" s="221" t="s">
        <v>74</v>
      </c>
      <c r="E227" s="222" t="s">
        <v>207</v>
      </c>
      <c r="F227" s="222" t="s">
        <v>3434</v>
      </c>
      <c r="G227" s="220"/>
      <c r="H227" s="220"/>
      <c r="I227" s="223"/>
      <c r="J227" s="224">
        <f>BK227</f>
        <v>0</v>
      </c>
      <c r="K227" s="220"/>
      <c r="L227" s="225"/>
      <c r="M227" s="226"/>
      <c r="N227" s="227"/>
      <c r="O227" s="227"/>
      <c r="P227" s="228">
        <f>SUM(P228:P230)</f>
        <v>0</v>
      </c>
      <c r="Q227" s="227"/>
      <c r="R227" s="228">
        <f>SUM(R228:R230)</f>
        <v>0</v>
      </c>
      <c r="S227" s="227"/>
      <c r="T227" s="229">
        <f>SUM(T228:T230)</f>
        <v>0</v>
      </c>
      <c r="AR227" s="230" t="s">
        <v>83</v>
      </c>
      <c r="AT227" s="231" t="s">
        <v>74</v>
      </c>
      <c r="AU227" s="231" t="s">
        <v>75</v>
      </c>
      <c r="AY227" s="230" t="s">
        <v>182</v>
      </c>
      <c r="BK227" s="232">
        <f>SUM(BK228:BK230)</f>
        <v>0</v>
      </c>
    </row>
    <row r="228" s="1" customFormat="1" ht="25.5" customHeight="1">
      <c r="B228" s="47"/>
      <c r="C228" s="235" t="s">
        <v>1069</v>
      </c>
      <c r="D228" s="235" t="s">
        <v>185</v>
      </c>
      <c r="E228" s="236" t="s">
        <v>3435</v>
      </c>
      <c r="F228" s="237" t="s">
        <v>3436</v>
      </c>
      <c r="G228" s="238" t="s">
        <v>1210</v>
      </c>
      <c r="H228" s="239">
        <v>1</v>
      </c>
      <c r="I228" s="240"/>
      <c r="J228" s="241">
        <f>ROUND(I228*H228,2)</f>
        <v>0</v>
      </c>
      <c r="K228" s="237" t="s">
        <v>21</v>
      </c>
      <c r="L228" s="73"/>
      <c r="M228" s="242" t="s">
        <v>21</v>
      </c>
      <c r="N228" s="243" t="s">
        <v>46</v>
      </c>
      <c r="O228" s="48"/>
      <c r="P228" s="244">
        <f>O228*H228</f>
        <v>0</v>
      </c>
      <c r="Q228" s="244">
        <v>0</v>
      </c>
      <c r="R228" s="244">
        <f>Q228*H228</f>
        <v>0</v>
      </c>
      <c r="S228" s="244">
        <v>0</v>
      </c>
      <c r="T228" s="245">
        <f>S228*H228</f>
        <v>0</v>
      </c>
      <c r="AR228" s="25" t="s">
        <v>198</v>
      </c>
      <c r="AT228" s="25" t="s">
        <v>185</v>
      </c>
      <c r="AU228" s="25" t="s">
        <v>83</v>
      </c>
      <c r="AY228" s="25" t="s">
        <v>182</v>
      </c>
      <c r="BE228" s="246">
        <f>IF(N228="základní",J228,0)</f>
        <v>0</v>
      </c>
      <c r="BF228" s="246">
        <f>IF(N228="snížená",J228,0)</f>
        <v>0</v>
      </c>
      <c r="BG228" s="246">
        <f>IF(N228="zákl. přenesená",J228,0)</f>
        <v>0</v>
      </c>
      <c r="BH228" s="246">
        <f>IF(N228="sníž. přenesená",J228,0)</f>
        <v>0</v>
      </c>
      <c r="BI228" s="246">
        <f>IF(N228="nulová",J228,0)</f>
        <v>0</v>
      </c>
      <c r="BJ228" s="25" t="s">
        <v>83</v>
      </c>
      <c r="BK228" s="246">
        <f>ROUND(I228*H228,2)</f>
        <v>0</v>
      </c>
      <c r="BL228" s="25" t="s">
        <v>198</v>
      </c>
      <c r="BM228" s="25" t="s">
        <v>1773</v>
      </c>
    </row>
    <row r="229" s="1" customFormat="1" ht="51" customHeight="1">
      <c r="B229" s="47"/>
      <c r="C229" s="235" t="s">
        <v>1074</v>
      </c>
      <c r="D229" s="235" t="s">
        <v>185</v>
      </c>
      <c r="E229" s="236" t="s">
        <v>3211</v>
      </c>
      <c r="F229" s="237" t="s">
        <v>3437</v>
      </c>
      <c r="G229" s="238" t="s">
        <v>1210</v>
      </c>
      <c r="H229" s="239">
        <v>12</v>
      </c>
      <c r="I229" s="240"/>
      <c r="J229" s="241">
        <f>ROUND(I229*H229,2)</f>
        <v>0</v>
      </c>
      <c r="K229" s="237" t="s">
        <v>21</v>
      </c>
      <c r="L229" s="73"/>
      <c r="M229" s="242" t="s">
        <v>21</v>
      </c>
      <c r="N229" s="243" t="s">
        <v>46</v>
      </c>
      <c r="O229" s="48"/>
      <c r="P229" s="244">
        <f>O229*H229</f>
        <v>0</v>
      </c>
      <c r="Q229" s="244">
        <v>0</v>
      </c>
      <c r="R229" s="244">
        <f>Q229*H229</f>
        <v>0</v>
      </c>
      <c r="S229" s="244">
        <v>0</v>
      </c>
      <c r="T229" s="245">
        <f>S229*H229</f>
        <v>0</v>
      </c>
      <c r="AR229" s="25" t="s">
        <v>198</v>
      </c>
      <c r="AT229" s="25" t="s">
        <v>185</v>
      </c>
      <c r="AU229" s="25" t="s">
        <v>83</v>
      </c>
      <c r="AY229" s="25" t="s">
        <v>182</v>
      </c>
      <c r="BE229" s="246">
        <f>IF(N229="základní",J229,0)</f>
        <v>0</v>
      </c>
      <c r="BF229" s="246">
        <f>IF(N229="snížená",J229,0)</f>
        <v>0</v>
      </c>
      <c r="BG229" s="246">
        <f>IF(N229="zákl. přenesená",J229,0)</f>
        <v>0</v>
      </c>
      <c r="BH229" s="246">
        <f>IF(N229="sníž. přenesená",J229,0)</f>
        <v>0</v>
      </c>
      <c r="BI229" s="246">
        <f>IF(N229="nulová",J229,0)</f>
        <v>0</v>
      </c>
      <c r="BJ229" s="25" t="s">
        <v>83</v>
      </c>
      <c r="BK229" s="246">
        <f>ROUND(I229*H229,2)</f>
        <v>0</v>
      </c>
      <c r="BL229" s="25" t="s">
        <v>198</v>
      </c>
      <c r="BM229" s="25" t="s">
        <v>1783</v>
      </c>
    </row>
    <row r="230" s="1" customFormat="1" ht="51" customHeight="1">
      <c r="B230" s="47"/>
      <c r="C230" s="235" t="s">
        <v>1098</v>
      </c>
      <c r="D230" s="235" t="s">
        <v>185</v>
      </c>
      <c r="E230" s="236" t="s">
        <v>3213</v>
      </c>
      <c r="F230" s="237" t="s">
        <v>3438</v>
      </c>
      <c r="G230" s="238" t="s">
        <v>1210</v>
      </c>
      <c r="H230" s="239">
        <v>2</v>
      </c>
      <c r="I230" s="240"/>
      <c r="J230" s="241">
        <f>ROUND(I230*H230,2)</f>
        <v>0</v>
      </c>
      <c r="K230" s="237" t="s">
        <v>21</v>
      </c>
      <c r="L230" s="73"/>
      <c r="M230" s="242" t="s">
        <v>21</v>
      </c>
      <c r="N230" s="243" t="s">
        <v>46</v>
      </c>
      <c r="O230" s="48"/>
      <c r="P230" s="244">
        <f>O230*H230</f>
        <v>0</v>
      </c>
      <c r="Q230" s="244">
        <v>0</v>
      </c>
      <c r="R230" s="244">
        <f>Q230*H230</f>
        <v>0</v>
      </c>
      <c r="S230" s="244">
        <v>0</v>
      </c>
      <c r="T230" s="245">
        <f>S230*H230</f>
        <v>0</v>
      </c>
      <c r="AR230" s="25" t="s">
        <v>198</v>
      </c>
      <c r="AT230" s="25" t="s">
        <v>185</v>
      </c>
      <c r="AU230" s="25" t="s">
        <v>83</v>
      </c>
      <c r="AY230" s="25" t="s">
        <v>182</v>
      </c>
      <c r="BE230" s="246">
        <f>IF(N230="základní",J230,0)</f>
        <v>0</v>
      </c>
      <c r="BF230" s="246">
        <f>IF(N230="snížená",J230,0)</f>
        <v>0</v>
      </c>
      <c r="BG230" s="246">
        <f>IF(N230="zákl. přenesená",J230,0)</f>
        <v>0</v>
      </c>
      <c r="BH230" s="246">
        <f>IF(N230="sníž. přenesená",J230,0)</f>
        <v>0</v>
      </c>
      <c r="BI230" s="246">
        <f>IF(N230="nulová",J230,0)</f>
        <v>0</v>
      </c>
      <c r="BJ230" s="25" t="s">
        <v>83</v>
      </c>
      <c r="BK230" s="246">
        <f>ROUND(I230*H230,2)</f>
        <v>0</v>
      </c>
      <c r="BL230" s="25" t="s">
        <v>198</v>
      </c>
      <c r="BM230" s="25" t="s">
        <v>1794</v>
      </c>
    </row>
    <row r="231" s="11" customFormat="1" ht="37.44" customHeight="1">
      <c r="B231" s="219"/>
      <c r="C231" s="220"/>
      <c r="D231" s="221" t="s">
        <v>74</v>
      </c>
      <c r="E231" s="222" t="s">
        <v>211</v>
      </c>
      <c r="F231" s="222" t="s">
        <v>2545</v>
      </c>
      <c r="G231" s="220"/>
      <c r="H231" s="220"/>
      <c r="I231" s="223"/>
      <c r="J231" s="224">
        <f>BK231</f>
        <v>0</v>
      </c>
      <c r="K231" s="220"/>
      <c r="L231" s="225"/>
      <c r="M231" s="226"/>
      <c r="N231" s="227"/>
      <c r="O231" s="227"/>
      <c r="P231" s="228">
        <f>SUM(P232:P238)</f>
        <v>0</v>
      </c>
      <c r="Q231" s="227"/>
      <c r="R231" s="228">
        <f>SUM(R232:R238)</f>
        <v>0</v>
      </c>
      <c r="S231" s="227"/>
      <c r="T231" s="229">
        <f>SUM(T232:T238)</f>
        <v>0</v>
      </c>
      <c r="AR231" s="230" t="s">
        <v>83</v>
      </c>
      <c r="AT231" s="231" t="s">
        <v>74</v>
      </c>
      <c r="AU231" s="231" t="s">
        <v>75</v>
      </c>
      <c r="AY231" s="230" t="s">
        <v>182</v>
      </c>
      <c r="BK231" s="232">
        <f>SUM(BK232:BK238)</f>
        <v>0</v>
      </c>
    </row>
    <row r="232" s="1" customFormat="1" ht="38.25" customHeight="1">
      <c r="B232" s="47"/>
      <c r="C232" s="235" t="s">
        <v>1102</v>
      </c>
      <c r="D232" s="235" t="s">
        <v>185</v>
      </c>
      <c r="E232" s="236" t="s">
        <v>3439</v>
      </c>
      <c r="F232" s="237" t="s">
        <v>3251</v>
      </c>
      <c r="G232" s="238" t="s">
        <v>1210</v>
      </c>
      <c r="H232" s="239">
        <v>1</v>
      </c>
      <c r="I232" s="240"/>
      <c r="J232" s="241">
        <f>ROUND(I232*H232,2)</f>
        <v>0</v>
      </c>
      <c r="K232" s="237" t="s">
        <v>21</v>
      </c>
      <c r="L232" s="73"/>
      <c r="M232" s="242" t="s">
        <v>21</v>
      </c>
      <c r="N232" s="243" t="s">
        <v>46</v>
      </c>
      <c r="O232" s="48"/>
      <c r="P232" s="244">
        <f>O232*H232</f>
        <v>0</v>
      </c>
      <c r="Q232" s="244">
        <v>0</v>
      </c>
      <c r="R232" s="244">
        <f>Q232*H232</f>
        <v>0</v>
      </c>
      <c r="S232" s="244">
        <v>0</v>
      </c>
      <c r="T232" s="245">
        <f>S232*H232</f>
        <v>0</v>
      </c>
      <c r="AR232" s="25" t="s">
        <v>198</v>
      </c>
      <c r="AT232" s="25" t="s">
        <v>185</v>
      </c>
      <c r="AU232" s="25" t="s">
        <v>83</v>
      </c>
      <c r="AY232" s="25" t="s">
        <v>182</v>
      </c>
      <c r="BE232" s="246">
        <f>IF(N232="základní",J232,0)</f>
        <v>0</v>
      </c>
      <c r="BF232" s="246">
        <f>IF(N232="snížená",J232,0)</f>
        <v>0</v>
      </c>
      <c r="BG232" s="246">
        <f>IF(N232="zákl. přenesená",J232,0)</f>
        <v>0</v>
      </c>
      <c r="BH232" s="246">
        <f>IF(N232="sníž. přenesená",J232,0)</f>
        <v>0</v>
      </c>
      <c r="BI232" s="246">
        <f>IF(N232="nulová",J232,0)</f>
        <v>0</v>
      </c>
      <c r="BJ232" s="25" t="s">
        <v>83</v>
      </c>
      <c r="BK232" s="246">
        <f>ROUND(I232*H232,2)</f>
        <v>0</v>
      </c>
      <c r="BL232" s="25" t="s">
        <v>198</v>
      </c>
      <c r="BM232" s="25" t="s">
        <v>1812</v>
      </c>
    </row>
    <row r="233" s="1" customFormat="1" ht="38.25" customHeight="1">
      <c r="B233" s="47"/>
      <c r="C233" s="235" t="s">
        <v>1110</v>
      </c>
      <c r="D233" s="235" t="s">
        <v>185</v>
      </c>
      <c r="E233" s="236" t="s">
        <v>3235</v>
      </c>
      <c r="F233" s="237" t="s">
        <v>3253</v>
      </c>
      <c r="G233" s="238" t="s">
        <v>2578</v>
      </c>
      <c r="H233" s="239">
        <v>8</v>
      </c>
      <c r="I233" s="240"/>
      <c r="J233" s="241">
        <f>ROUND(I233*H233,2)</f>
        <v>0</v>
      </c>
      <c r="K233" s="237" t="s">
        <v>21</v>
      </c>
      <c r="L233" s="73"/>
      <c r="M233" s="242" t="s">
        <v>21</v>
      </c>
      <c r="N233" s="243" t="s">
        <v>46</v>
      </c>
      <c r="O233" s="48"/>
      <c r="P233" s="244">
        <f>O233*H233</f>
        <v>0</v>
      </c>
      <c r="Q233" s="244">
        <v>0</v>
      </c>
      <c r="R233" s="244">
        <f>Q233*H233</f>
        <v>0</v>
      </c>
      <c r="S233" s="244">
        <v>0</v>
      </c>
      <c r="T233" s="245">
        <f>S233*H233</f>
        <v>0</v>
      </c>
      <c r="AR233" s="25" t="s">
        <v>198</v>
      </c>
      <c r="AT233" s="25" t="s">
        <v>185</v>
      </c>
      <c r="AU233" s="25" t="s">
        <v>83</v>
      </c>
      <c r="AY233" s="25" t="s">
        <v>182</v>
      </c>
      <c r="BE233" s="246">
        <f>IF(N233="základní",J233,0)</f>
        <v>0</v>
      </c>
      <c r="BF233" s="246">
        <f>IF(N233="snížená",J233,0)</f>
        <v>0</v>
      </c>
      <c r="BG233" s="246">
        <f>IF(N233="zákl. přenesená",J233,0)</f>
        <v>0</v>
      </c>
      <c r="BH233" s="246">
        <f>IF(N233="sníž. přenesená",J233,0)</f>
        <v>0</v>
      </c>
      <c r="BI233" s="246">
        <f>IF(N233="nulová",J233,0)</f>
        <v>0</v>
      </c>
      <c r="BJ233" s="25" t="s">
        <v>83</v>
      </c>
      <c r="BK233" s="246">
        <f>ROUND(I233*H233,2)</f>
        <v>0</v>
      </c>
      <c r="BL233" s="25" t="s">
        <v>198</v>
      </c>
      <c r="BM233" s="25" t="s">
        <v>1820</v>
      </c>
    </row>
    <row r="234" s="1" customFormat="1" ht="51" customHeight="1">
      <c r="B234" s="47"/>
      <c r="C234" s="235" t="s">
        <v>1118</v>
      </c>
      <c r="D234" s="235" t="s">
        <v>185</v>
      </c>
      <c r="E234" s="236" t="s">
        <v>3237</v>
      </c>
      <c r="F234" s="237" t="s">
        <v>3255</v>
      </c>
      <c r="G234" s="238" t="s">
        <v>2578</v>
      </c>
      <c r="H234" s="239">
        <v>8</v>
      </c>
      <c r="I234" s="240"/>
      <c r="J234" s="241">
        <f>ROUND(I234*H234,2)</f>
        <v>0</v>
      </c>
      <c r="K234" s="237" t="s">
        <v>21</v>
      </c>
      <c r="L234" s="73"/>
      <c r="M234" s="242" t="s">
        <v>21</v>
      </c>
      <c r="N234" s="243" t="s">
        <v>46</v>
      </c>
      <c r="O234" s="48"/>
      <c r="P234" s="244">
        <f>O234*H234</f>
        <v>0</v>
      </c>
      <c r="Q234" s="244">
        <v>0</v>
      </c>
      <c r="R234" s="244">
        <f>Q234*H234</f>
        <v>0</v>
      </c>
      <c r="S234" s="244">
        <v>0</v>
      </c>
      <c r="T234" s="245">
        <f>S234*H234</f>
        <v>0</v>
      </c>
      <c r="AR234" s="25" t="s">
        <v>198</v>
      </c>
      <c r="AT234" s="25" t="s">
        <v>185</v>
      </c>
      <c r="AU234" s="25" t="s">
        <v>83</v>
      </c>
      <c r="AY234" s="25" t="s">
        <v>182</v>
      </c>
      <c r="BE234" s="246">
        <f>IF(N234="základní",J234,0)</f>
        <v>0</v>
      </c>
      <c r="BF234" s="246">
        <f>IF(N234="snížená",J234,0)</f>
        <v>0</v>
      </c>
      <c r="BG234" s="246">
        <f>IF(N234="zákl. přenesená",J234,0)</f>
        <v>0</v>
      </c>
      <c r="BH234" s="246">
        <f>IF(N234="sníž. přenesená",J234,0)</f>
        <v>0</v>
      </c>
      <c r="BI234" s="246">
        <f>IF(N234="nulová",J234,0)</f>
        <v>0</v>
      </c>
      <c r="BJ234" s="25" t="s">
        <v>83</v>
      </c>
      <c r="BK234" s="246">
        <f>ROUND(I234*H234,2)</f>
        <v>0</v>
      </c>
      <c r="BL234" s="25" t="s">
        <v>198</v>
      </c>
      <c r="BM234" s="25" t="s">
        <v>1840</v>
      </c>
    </row>
    <row r="235" s="1" customFormat="1" ht="16.5" customHeight="1">
      <c r="B235" s="47"/>
      <c r="C235" s="235" t="s">
        <v>1126</v>
      </c>
      <c r="D235" s="235" t="s">
        <v>185</v>
      </c>
      <c r="E235" s="236" t="s">
        <v>3215</v>
      </c>
      <c r="F235" s="237" t="s">
        <v>3257</v>
      </c>
      <c r="G235" s="238" t="s">
        <v>3258</v>
      </c>
      <c r="H235" s="314"/>
      <c r="I235" s="240"/>
      <c r="J235" s="241">
        <f>ROUND(I235*H235,2)</f>
        <v>0</v>
      </c>
      <c r="K235" s="237" t="s">
        <v>21</v>
      </c>
      <c r="L235" s="73"/>
      <c r="M235" s="242" t="s">
        <v>21</v>
      </c>
      <c r="N235" s="243" t="s">
        <v>46</v>
      </c>
      <c r="O235" s="48"/>
      <c r="P235" s="244">
        <f>O235*H235</f>
        <v>0</v>
      </c>
      <c r="Q235" s="244">
        <v>0</v>
      </c>
      <c r="R235" s="244">
        <f>Q235*H235</f>
        <v>0</v>
      </c>
      <c r="S235" s="244">
        <v>0</v>
      </c>
      <c r="T235" s="245">
        <f>S235*H235</f>
        <v>0</v>
      </c>
      <c r="AR235" s="25" t="s">
        <v>198</v>
      </c>
      <c r="AT235" s="25" t="s">
        <v>185</v>
      </c>
      <c r="AU235" s="25" t="s">
        <v>83</v>
      </c>
      <c r="AY235" s="25" t="s">
        <v>182</v>
      </c>
      <c r="BE235" s="246">
        <f>IF(N235="základní",J235,0)</f>
        <v>0</v>
      </c>
      <c r="BF235" s="246">
        <f>IF(N235="snížená",J235,0)</f>
        <v>0</v>
      </c>
      <c r="BG235" s="246">
        <f>IF(N235="zákl. přenesená",J235,0)</f>
        <v>0</v>
      </c>
      <c r="BH235" s="246">
        <f>IF(N235="sníž. přenesená",J235,0)</f>
        <v>0</v>
      </c>
      <c r="BI235" s="246">
        <f>IF(N235="nulová",J235,0)</f>
        <v>0</v>
      </c>
      <c r="BJ235" s="25" t="s">
        <v>83</v>
      </c>
      <c r="BK235" s="246">
        <f>ROUND(I235*H235,2)</f>
        <v>0</v>
      </c>
      <c r="BL235" s="25" t="s">
        <v>198</v>
      </c>
      <c r="BM235" s="25" t="s">
        <v>1849</v>
      </c>
    </row>
    <row r="236" s="1" customFormat="1" ht="51" customHeight="1">
      <c r="B236" s="47"/>
      <c r="C236" s="235" t="s">
        <v>1130</v>
      </c>
      <c r="D236" s="235" t="s">
        <v>185</v>
      </c>
      <c r="E236" s="236" t="s">
        <v>3217</v>
      </c>
      <c r="F236" s="237" t="s">
        <v>3260</v>
      </c>
      <c r="G236" s="238" t="s">
        <v>1210</v>
      </c>
      <c r="H236" s="239">
        <v>1</v>
      </c>
      <c r="I236" s="240"/>
      <c r="J236" s="241">
        <f>ROUND(I236*H236,2)</f>
        <v>0</v>
      </c>
      <c r="K236" s="237" t="s">
        <v>21</v>
      </c>
      <c r="L236" s="73"/>
      <c r="M236" s="242" t="s">
        <v>21</v>
      </c>
      <c r="N236" s="243" t="s">
        <v>46</v>
      </c>
      <c r="O236" s="48"/>
      <c r="P236" s="244">
        <f>O236*H236</f>
        <v>0</v>
      </c>
      <c r="Q236" s="244">
        <v>0</v>
      </c>
      <c r="R236" s="244">
        <f>Q236*H236</f>
        <v>0</v>
      </c>
      <c r="S236" s="244">
        <v>0</v>
      </c>
      <c r="T236" s="245">
        <f>S236*H236</f>
        <v>0</v>
      </c>
      <c r="AR236" s="25" t="s">
        <v>198</v>
      </c>
      <c r="AT236" s="25" t="s">
        <v>185</v>
      </c>
      <c r="AU236" s="25" t="s">
        <v>83</v>
      </c>
      <c r="AY236" s="25" t="s">
        <v>182</v>
      </c>
      <c r="BE236" s="246">
        <f>IF(N236="základní",J236,0)</f>
        <v>0</v>
      </c>
      <c r="BF236" s="246">
        <f>IF(N236="snížená",J236,0)</f>
        <v>0</v>
      </c>
      <c r="BG236" s="246">
        <f>IF(N236="zákl. přenesená",J236,0)</f>
        <v>0</v>
      </c>
      <c r="BH236" s="246">
        <f>IF(N236="sníž. přenesená",J236,0)</f>
        <v>0</v>
      </c>
      <c r="BI236" s="246">
        <f>IF(N236="nulová",J236,0)</f>
        <v>0</v>
      </c>
      <c r="BJ236" s="25" t="s">
        <v>83</v>
      </c>
      <c r="BK236" s="246">
        <f>ROUND(I236*H236,2)</f>
        <v>0</v>
      </c>
      <c r="BL236" s="25" t="s">
        <v>198</v>
      </c>
      <c r="BM236" s="25" t="s">
        <v>1857</v>
      </c>
    </row>
    <row r="237" s="1" customFormat="1" ht="38.25" customHeight="1">
      <c r="B237" s="47"/>
      <c r="C237" s="235" t="s">
        <v>1138</v>
      </c>
      <c r="D237" s="235" t="s">
        <v>185</v>
      </c>
      <c r="E237" s="236" t="s">
        <v>3196</v>
      </c>
      <c r="F237" s="237" t="s">
        <v>3262</v>
      </c>
      <c r="G237" s="238" t="s">
        <v>1210</v>
      </c>
      <c r="H237" s="239">
        <v>1</v>
      </c>
      <c r="I237" s="240"/>
      <c r="J237" s="241">
        <f>ROUND(I237*H237,2)</f>
        <v>0</v>
      </c>
      <c r="K237" s="237" t="s">
        <v>21</v>
      </c>
      <c r="L237" s="73"/>
      <c r="M237" s="242" t="s">
        <v>21</v>
      </c>
      <c r="N237" s="243" t="s">
        <v>46</v>
      </c>
      <c r="O237" s="48"/>
      <c r="P237" s="244">
        <f>O237*H237</f>
        <v>0</v>
      </c>
      <c r="Q237" s="244">
        <v>0</v>
      </c>
      <c r="R237" s="244">
        <f>Q237*H237</f>
        <v>0</v>
      </c>
      <c r="S237" s="244">
        <v>0</v>
      </c>
      <c r="T237" s="245">
        <f>S237*H237</f>
        <v>0</v>
      </c>
      <c r="AR237" s="25" t="s">
        <v>198</v>
      </c>
      <c r="AT237" s="25" t="s">
        <v>185</v>
      </c>
      <c r="AU237" s="25" t="s">
        <v>83</v>
      </c>
      <c r="AY237" s="25" t="s">
        <v>182</v>
      </c>
      <c r="BE237" s="246">
        <f>IF(N237="základní",J237,0)</f>
        <v>0</v>
      </c>
      <c r="BF237" s="246">
        <f>IF(N237="snížená",J237,0)</f>
        <v>0</v>
      </c>
      <c r="BG237" s="246">
        <f>IF(N237="zákl. přenesená",J237,0)</f>
        <v>0</v>
      </c>
      <c r="BH237" s="246">
        <f>IF(N237="sníž. přenesená",J237,0)</f>
        <v>0</v>
      </c>
      <c r="BI237" s="246">
        <f>IF(N237="nulová",J237,0)</f>
        <v>0</v>
      </c>
      <c r="BJ237" s="25" t="s">
        <v>83</v>
      </c>
      <c r="BK237" s="246">
        <f>ROUND(I237*H237,2)</f>
        <v>0</v>
      </c>
      <c r="BL237" s="25" t="s">
        <v>198</v>
      </c>
      <c r="BM237" s="25" t="s">
        <v>1867</v>
      </c>
    </row>
    <row r="238" s="1" customFormat="1" ht="51" customHeight="1">
      <c r="B238" s="47"/>
      <c r="C238" s="235" t="s">
        <v>1144</v>
      </c>
      <c r="D238" s="235" t="s">
        <v>185</v>
      </c>
      <c r="E238" s="236" t="s">
        <v>3198</v>
      </c>
      <c r="F238" s="237" t="s">
        <v>3264</v>
      </c>
      <c r="G238" s="238" t="s">
        <v>1210</v>
      </c>
      <c r="H238" s="239">
        <v>1</v>
      </c>
      <c r="I238" s="240"/>
      <c r="J238" s="241">
        <f>ROUND(I238*H238,2)</f>
        <v>0</v>
      </c>
      <c r="K238" s="237" t="s">
        <v>21</v>
      </c>
      <c r="L238" s="73"/>
      <c r="M238" s="242" t="s">
        <v>21</v>
      </c>
      <c r="N238" s="247" t="s">
        <v>46</v>
      </c>
      <c r="O238" s="248"/>
      <c r="P238" s="249">
        <f>O238*H238</f>
        <v>0</v>
      </c>
      <c r="Q238" s="249">
        <v>0</v>
      </c>
      <c r="R238" s="249">
        <f>Q238*H238</f>
        <v>0</v>
      </c>
      <c r="S238" s="249">
        <v>0</v>
      </c>
      <c r="T238" s="250">
        <f>S238*H238</f>
        <v>0</v>
      </c>
      <c r="AR238" s="25" t="s">
        <v>198</v>
      </c>
      <c r="AT238" s="25" t="s">
        <v>185</v>
      </c>
      <c r="AU238" s="25" t="s">
        <v>83</v>
      </c>
      <c r="AY238" s="25" t="s">
        <v>182</v>
      </c>
      <c r="BE238" s="246">
        <f>IF(N238="základní",J238,0)</f>
        <v>0</v>
      </c>
      <c r="BF238" s="246">
        <f>IF(N238="snížená",J238,0)</f>
        <v>0</v>
      </c>
      <c r="BG238" s="246">
        <f>IF(N238="zákl. přenesená",J238,0)</f>
        <v>0</v>
      </c>
      <c r="BH238" s="246">
        <f>IF(N238="sníž. přenesená",J238,0)</f>
        <v>0</v>
      </c>
      <c r="BI238" s="246">
        <f>IF(N238="nulová",J238,0)</f>
        <v>0</v>
      </c>
      <c r="BJ238" s="25" t="s">
        <v>83</v>
      </c>
      <c r="BK238" s="246">
        <f>ROUND(I238*H238,2)</f>
        <v>0</v>
      </c>
      <c r="BL238" s="25" t="s">
        <v>198</v>
      </c>
      <c r="BM238" s="25" t="s">
        <v>1877</v>
      </c>
    </row>
    <row r="239" s="1" customFormat="1" ht="6.96" customHeight="1">
      <c r="B239" s="68"/>
      <c r="C239" s="69"/>
      <c r="D239" s="69"/>
      <c r="E239" s="69"/>
      <c r="F239" s="69"/>
      <c r="G239" s="69"/>
      <c r="H239" s="69"/>
      <c r="I239" s="180"/>
      <c r="J239" s="69"/>
      <c r="K239" s="69"/>
      <c r="L239" s="73"/>
    </row>
  </sheetData>
  <sheetProtection sheet="1" autoFilter="0" formatColumns="0" formatRows="0" objects="1" scenarios="1" spinCount="100000" saltValue="wASbr0btIgt9Cr67tbshflGN20i8NycJ/dpTpicX5uJoIHY73dQ6zXpeA0KroKp/7Vzg3LvL4aIlF2o/0rQkgQ==" hashValue="AqaEeszbbrflakqxqynf6/XkyImNnUW5kyOXPdSuqBbr0YGGqVUE6BKvHUs+nALfTORhalR9Izax3IFcRMuyaA==" algorithmName="SHA-512" password="CC35"/>
  <autoFilter ref="C94:K238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1:H81"/>
    <mergeCell ref="E85:H85"/>
    <mergeCell ref="E83:H83"/>
    <mergeCell ref="E87:H87"/>
    <mergeCell ref="G1:H1"/>
    <mergeCell ref="L2:V2"/>
  </mergeCells>
  <hyperlinks>
    <hyperlink ref="F1:G1" location="C2" display="1) Krycí list soupisu"/>
    <hyperlink ref="G1:H1" location="C62" display="2) Rekapitulace"/>
    <hyperlink ref="J1" location="C9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122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s="1" customFormat="1" ht="16.5" customHeight="1">
      <c r="B9" s="47"/>
      <c r="C9" s="48"/>
      <c r="D9" s="48"/>
      <c r="E9" s="157" t="s">
        <v>3440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1" t="s">
        <v>319</v>
      </c>
      <c r="E10" s="48"/>
      <c r="F10" s="48"/>
      <c r="G10" s="48"/>
      <c r="H10" s="48"/>
      <c r="I10" s="158"/>
      <c r="J10" s="48"/>
      <c r="K10" s="52"/>
    </row>
    <row r="11" s="1" customFormat="1" ht="36.96" customHeight="1">
      <c r="B11" s="47"/>
      <c r="C11" s="48"/>
      <c r="D11" s="48"/>
      <c r="E11" s="159" t="s">
        <v>3441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8"/>
      <c r="E12" s="48"/>
      <c r="F12" s="48"/>
      <c r="G12" s="48"/>
      <c r="H12" s="48"/>
      <c r="I12" s="158"/>
      <c r="J12" s="48"/>
      <c r="K12" s="52"/>
    </row>
    <row r="13" s="1" customFormat="1" ht="14.4" customHeight="1">
      <c r="B13" s="47"/>
      <c r="C13" s="48"/>
      <c r="D13" s="41" t="s">
        <v>20</v>
      </c>
      <c r="E13" s="48"/>
      <c r="F13" s="36" t="s">
        <v>21</v>
      </c>
      <c r="G13" s="48"/>
      <c r="H13" s="48"/>
      <c r="I13" s="160" t="s">
        <v>22</v>
      </c>
      <c r="J13" s="36" t="s">
        <v>21</v>
      </c>
      <c r="K13" s="52"/>
    </row>
    <row r="14" s="1" customFormat="1" ht="14.4" customHeight="1">
      <c r="B14" s="47"/>
      <c r="C14" s="48"/>
      <c r="D14" s="41" t="s">
        <v>23</v>
      </c>
      <c r="E14" s="48"/>
      <c r="F14" s="36" t="s">
        <v>24</v>
      </c>
      <c r="G14" s="48"/>
      <c r="H14" s="48"/>
      <c r="I14" s="160" t="s">
        <v>25</v>
      </c>
      <c r="J14" s="161" t="str">
        <f>'Rekapitulace stavby'!AN8</f>
        <v>4. 9. 2018</v>
      </c>
      <c r="K14" s="52"/>
    </row>
    <row r="15" s="1" customFormat="1" ht="10.8" customHeight="1">
      <c r="B15" s="47"/>
      <c r="C15" s="48"/>
      <c r="D15" s="48"/>
      <c r="E15" s="48"/>
      <c r="F15" s="48"/>
      <c r="G15" s="48"/>
      <c r="H15" s="48"/>
      <c r="I15" s="158"/>
      <c r="J15" s="48"/>
      <c r="K15" s="52"/>
    </row>
    <row r="16" s="1" customFormat="1" ht="14.4" customHeight="1">
      <c r="B16" s="47"/>
      <c r="C16" s="48"/>
      <c r="D16" s="41" t="s">
        <v>27</v>
      </c>
      <c r="E16" s="48"/>
      <c r="F16" s="48"/>
      <c r="G16" s="48"/>
      <c r="H16" s="48"/>
      <c r="I16" s="160" t="s">
        <v>28</v>
      </c>
      <c r="J16" s="36" t="s">
        <v>29</v>
      </c>
      <c r="K16" s="52"/>
    </row>
    <row r="17" s="1" customFormat="1" ht="18" customHeight="1">
      <c r="B17" s="47"/>
      <c r="C17" s="48"/>
      <c r="D17" s="48"/>
      <c r="E17" s="36" t="s">
        <v>31</v>
      </c>
      <c r="F17" s="48"/>
      <c r="G17" s="48"/>
      <c r="H17" s="48"/>
      <c r="I17" s="160" t="s">
        <v>32</v>
      </c>
      <c r="J17" s="36" t="s">
        <v>21</v>
      </c>
      <c r="K17" s="52"/>
    </row>
    <row r="18" s="1" customFormat="1" ht="6.96" customHeight="1">
      <c r="B18" s="47"/>
      <c r="C18" s="48"/>
      <c r="D18" s="48"/>
      <c r="E18" s="48"/>
      <c r="F18" s="48"/>
      <c r="G18" s="48"/>
      <c r="H18" s="48"/>
      <c r="I18" s="158"/>
      <c r="J18" s="48"/>
      <c r="K18" s="52"/>
    </row>
    <row r="19" s="1" customFormat="1" ht="14.4" customHeight="1">
      <c r="B19" s="47"/>
      <c r="C19" s="48"/>
      <c r="D19" s="41" t="s">
        <v>33</v>
      </c>
      <c r="E19" s="48"/>
      <c r="F19" s="48"/>
      <c r="G19" s="48"/>
      <c r="H19" s="48"/>
      <c r="I19" s="160" t="s">
        <v>28</v>
      </c>
      <c r="J19" s="36" t="str">
        <f>IF('Rekapitulace stavby'!AN13="Vyplň údaj","",IF('Rekapitulace stavby'!AN13="","",'Rekapitulace stavby'!AN13))</f>
        <v/>
      </c>
      <c r="K19" s="52"/>
    </row>
    <row r="20" s="1" customFormat="1" ht="18" customHeight="1">
      <c r="B20" s="47"/>
      <c r="C20" s="48"/>
      <c r="D20" s="48"/>
      <c r="E20" s="36" t="str">
        <f>IF('Rekapitulace stavby'!E14="Vyplň údaj","",IF('Rekapitulace stavby'!E14="","",'Rekapitulace stavby'!E14))</f>
        <v/>
      </c>
      <c r="F20" s="48"/>
      <c r="G20" s="48"/>
      <c r="H20" s="48"/>
      <c r="I20" s="160" t="s">
        <v>32</v>
      </c>
      <c r="J20" s="36" t="str">
        <f>IF('Rekapitulace stavby'!AN14="Vyplň údaj","",IF('Rekapitulace stavby'!AN14="","",'Rekapitulace stavby'!AN14))</f>
        <v/>
      </c>
      <c r="K20" s="52"/>
    </row>
    <row r="21" s="1" customFormat="1" ht="6.96" customHeight="1">
      <c r="B21" s="47"/>
      <c r="C21" s="48"/>
      <c r="D21" s="48"/>
      <c r="E21" s="48"/>
      <c r="F21" s="48"/>
      <c r="G21" s="48"/>
      <c r="H21" s="48"/>
      <c r="I21" s="158"/>
      <c r="J21" s="48"/>
      <c r="K21" s="52"/>
    </row>
    <row r="22" s="1" customFormat="1" ht="14.4" customHeight="1">
      <c r="B22" s="47"/>
      <c r="C22" s="48"/>
      <c r="D22" s="41" t="s">
        <v>35</v>
      </c>
      <c r="E22" s="48"/>
      <c r="F22" s="48"/>
      <c r="G22" s="48"/>
      <c r="H22" s="48"/>
      <c r="I22" s="160" t="s">
        <v>28</v>
      </c>
      <c r="J22" s="36" t="s">
        <v>36</v>
      </c>
      <c r="K22" s="52"/>
    </row>
    <row r="23" s="1" customFormat="1" ht="18" customHeight="1">
      <c r="B23" s="47"/>
      <c r="C23" s="48"/>
      <c r="D23" s="48"/>
      <c r="E23" s="36" t="s">
        <v>37</v>
      </c>
      <c r="F23" s="48"/>
      <c r="G23" s="48"/>
      <c r="H23" s="48"/>
      <c r="I23" s="160" t="s">
        <v>32</v>
      </c>
      <c r="J23" s="36" t="s">
        <v>21</v>
      </c>
      <c r="K23" s="52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158"/>
      <c r="J24" s="48"/>
      <c r="K24" s="52"/>
    </row>
    <row r="25" s="1" customFormat="1" ht="14.4" customHeight="1">
      <c r="B25" s="47"/>
      <c r="C25" s="48"/>
      <c r="D25" s="41" t="s">
        <v>39</v>
      </c>
      <c r="E25" s="48"/>
      <c r="F25" s="48"/>
      <c r="G25" s="48"/>
      <c r="H25" s="48"/>
      <c r="I25" s="158"/>
      <c r="J25" s="48"/>
      <c r="K25" s="52"/>
    </row>
    <row r="26" s="7" customFormat="1" ht="99.75" customHeight="1">
      <c r="B26" s="162"/>
      <c r="C26" s="163"/>
      <c r="D26" s="163"/>
      <c r="E26" s="45" t="s">
        <v>242</v>
      </c>
      <c r="F26" s="45"/>
      <c r="G26" s="45"/>
      <c r="H26" s="45"/>
      <c r="I26" s="164"/>
      <c r="J26" s="163"/>
      <c r="K26" s="165"/>
    </row>
    <row r="27" s="1" customFormat="1" ht="6.96" customHeight="1">
      <c r="B27" s="47"/>
      <c r="C27" s="48"/>
      <c r="D27" s="48"/>
      <c r="E27" s="48"/>
      <c r="F27" s="48"/>
      <c r="G27" s="48"/>
      <c r="H27" s="48"/>
      <c r="I27" s="158"/>
      <c r="J27" s="48"/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25.44" customHeight="1">
      <c r="B29" s="47"/>
      <c r="C29" s="48"/>
      <c r="D29" s="168" t="s">
        <v>41</v>
      </c>
      <c r="E29" s="48"/>
      <c r="F29" s="48"/>
      <c r="G29" s="48"/>
      <c r="H29" s="48"/>
      <c r="I29" s="158"/>
      <c r="J29" s="169">
        <f>ROUND(J90,2)</f>
        <v>0</v>
      </c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14.4" customHeight="1">
      <c r="B31" s="47"/>
      <c r="C31" s="48"/>
      <c r="D31" s="48"/>
      <c r="E31" s="48"/>
      <c r="F31" s="53" t="s">
        <v>43</v>
      </c>
      <c r="G31" s="48"/>
      <c r="H31" s="48"/>
      <c r="I31" s="170" t="s">
        <v>42</v>
      </c>
      <c r="J31" s="53" t="s">
        <v>44</v>
      </c>
      <c r="K31" s="52"/>
    </row>
    <row r="32" s="1" customFormat="1" ht="14.4" customHeight="1">
      <c r="B32" s="47"/>
      <c r="C32" s="48"/>
      <c r="D32" s="56" t="s">
        <v>45</v>
      </c>
      <c r="E32" s="56" t="s">
        <v>46</v>
      </c>
      <c r="F32" s="171">
        <f>ROUND(SUM(BE90:BE192), 2)</f>
        <v>0</v>
      </c>
      <c r="G32" s="48"/>
      <c r="H32" s="48"/>
      <c r="I32" s="172">
        <v>0.20999999999999999</v>
      </c>
      <c r="J32" s="171">
        <f>ROUND(ROUND((SUM(BE90:BE192)), 2)*I32, 2)</f>
        <v>0</v>
      </c>
      <c r="K32" s="52"/>
    </row>
    <row r="33" s="1" customFormat="1" ht="14.4" customHeight="1">
      <c r="B33" s="47"/>
      <c r="C33" s="48"/>
      <c r="D33" s="48"/>
      <c r="E33" s="56" t="s">
        <v>47</v>
      </c>
      <c r="F33" s="171">
        <f>ROUND(SUM(BF90:BF192), 2)</f>
        <v>0</v>
      </c>
      <c r="G33" s="48"/>
      <c r="H33" s="48"/>
      <c r="I33" s="172">
        <v>0.14999999999999999</v>
      </c>
      <c r="J33" s="171">
        <f>ROUND(ROUND((SUM(BF90:BF192)), 2)*I33, 2)</f>
        <v>0</v>
      </c>
      <c r="K33" s="52"/>
    </row>
    <row r="34" hidden="1" s="1" customFormat="1" ht="14.4" customHeight="1">
      <c r="B34" s="47"/>
      <c r="C34" s="48"/>
      <c r="D34" s="48"/>
      <c r="E34" s="56" t="s">
        <v>48</v>
      </c>
      <c r="F34" s="171">
        <f>ROUND(SUM(BG90:BG192), 2)</f>
        <v>0</v>
      </c>
      <c r="G34" s="48"/>
      <c r="H34" s="48"/>
      <c r="I34" s="172">
        <v>0.20999999999999999</v>
      </c>
      <c r="J34" s="171">
        <v>0</v>
      </c>
      <c r="K34" s="52"/>
    </row>
    <row r="35" hidden="1" s="1" customFormat="1" ht="14.4" customHeight="1">
      <c r="B35" s="47"/>
      <c r="C35" s="48"/>
      <c r="D35" s="48"/>
      <c r="E35" s="56" t="s">
        <v>49</v>
      </c>
      <c r="F35" s="171">
        <f>ROUND(SUM(BH90:BH192), 2)</f>
        <v>0</v>
      </c>
      <c r="G35" s="48"/>
      <c r="H35" s="48"/>
      <c r="I35" s="172">
        <v>0.14999999999999999</v>
      </c>
      <c r="J35" s="171">
        <v>0</v>
      </c>
      <c r="K35" s="52"/>
    </row>
    <row r="36" hidden="1" s="1" customFormat="1" ht="14.4" customHeight="1">
      <c r="B36" s="47"/>
      <c r="C36" s="48"/>
      <c r="D36" s="48"/>
      <c r="E36" s="56" t="s">
        <v>50</v>
      </c>
      <c r="F36" s="171">
        <f>ROUND(SUM(BI90:BI192), 2)</f>
        <v>0</v>
      </c>
      <c r="G36" s="48"/>
      <c r="H36" s="48"/>
      <c r="I36" s="172">
        <v>0</v>
      </c>
      <c r="J36" s="171">
        <v>0</v>
      </c>
      <c r="K36" s="52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158"/>
      <c r="J37" s="48"/>
      <c r="K37" s="52"/>
    </row>
    <row r="38" s="1" customFormat="1" ht="25.44" customHeight="1">
      <c r="B38" s="47"/>
      <c r="C38" s="173"/>
      <c r="D38" s="174" t="s">
        <v>51</v>
      </c>
      <c r="E38" s="99"/>
      <c r="F38" s="99"/>
      <c r="G38" s="175" t="s">
        <v>52</v>
      </c>
      <c r="H38" s="176" t="s">
        <v>53</v>
      </c>
      <c r="I38" s="177"/>
      <c r="J38" s="178">
        <f>SUM(J29:J36)</f>
        <v>0</v>
      </c>
      <c r="K38" s="179"/>
    </row>
    <row r="39" s="1" customFormat="1" ht="14.4" customHeight="1">
      <c r="B39" s="68"/>
      <c r="C39" s="69"/>
      <c r="D39" s="69"/>
      <c r="E39" s="69"/>
      <c r="F39" s="69"/>
      <c r="G39" s="69"/>
      <c r="H39" s="69"/>
      <c r="I39" s="180"/>
      <c r="J39" s="69"/>
      <c r="K39" s="70"/>
    </row>
    <row r="43" s="1" customFormat="1" ht="6.96" customHeight="1">
      <c r="B43" s="181"/>
      <c r="C43" s="182"/>
      <c r="D43" s="182"/>
      <c r="E43" s="182"/>
      <c r="F43" s="182"/>
      <c r="G43" s="182"/>
      <c r="H43" s="182"/>
      <c r="I43" s="183"/>
      <c r="J43" s="182"/>
      <c r="K43" s="184"/>
    </row>
    <row r="44" s="1" customFormat="1" ht="36.96" customHeight="1">
      <c r="B44" s="47"/>
      <c r="C44" s="31" t="s">
        <v>155</v>
      </c>
      <c r="D44" s="48"/>
      <c r="E44" s="48"/>
      <c r="F44" s="48"/>
      <c r="G44" s="48"/>
      <c r="H44" s="48"/>
      <c r="I44" s="158"/>
      <c r="J44" s="48"/>
      <c r="K44" s="52"/>
    </row>
    <row r="45" s="1" customFormat="1" ht="6.96" customHeight="1">
      <c r="B45" s="47"/>
      <c r="C45" s="48"/>
      <c r="D45" s="48"/>
      <c r="E45" s="48"/>
      <c r="F45" s="48"/>
      <c r="G45" s="48"/>
      <c r="H45" s="48"/>
      <c r="I45" s="158"/>
      <c r="J45" s="48"/>
      <c r="K45" s="52"/>
    </row>
    <row r="46" s="1" customFormat="1" ht="14.4" customHeight="1">
      <c r="B46" s="47"/>
      <c r="C46" s="41" t="s">
        <v>18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6.5" customHeight="1">
      <c r="B47" s="47"/>
      <c r="C47" s="48"/>
      <c r="D47" s="48"/>
      <c r="E47" s="157" t="str">
        <f>E7</f>
        <v>Obec Řenče – Zóna za školou</v>
      </c>
      <c r="F47" s="41"/>
      <c r="G47" s="41"/>
      <c r="H47" s="41"/>
      <c r="I47" s="158"/>
      <c r="J47" s="48"/>
      <c r="K47" s="52"/>
    </row>
    <row r="48">
      <c r="B48" s="29"/>
      <c r="C48" s="41" t="s">
        <v>152</v>
      </c>
      <c r="D48" s="30"/>
      <c r="E48" s="30"/>
      <c r="F48" s="30"/>
      <c r="G48" s="30"/>
      <c r="H48" s="30"/>
      <c r="I48" s="156"/>
      <c r="J48" s="30"/>
      <c r="K48" s="32"/>
    </row>
    <row r="49" s="1" customFormat="1" ht="16.5" customHeight="1">
      <c r="B49" s="47"/>
      <c r="C49" s="48"/>
      <c r="D49" s="48"/>
      <c r="E49" s="157" t="s">
        <v>3440</v>
      </c>
      <c r="F49" s="48"/>
      <c r="G49" s="48"/>
      <c r="H49" s="48"/>
      <c r="I49" s="158"/>
      <c r="J49" s="48"/>
      <c r="K49" s="52"/>
    </row>
    <row r="50" s="1" customFormat="1" ht="14.4" customHeight="1">
      <c r="B50" s="47"/>
      <c r="C50" s="41" t="s">
        <v>319</v>
      </c>
      <c r="D50" s="48"/>
      <c r="E50" s="48"/>
      <c r="F50" s="48"/>
      <c r="G50" s="48"/>
      <c r="H50" s="48"/>
      <c r="I50" s="158"/>
      <c r="J50" s="48"/>
      <c r="K50" s="52"/>
    </row>
    <row r="51" s="1" customFormat="1" ht="17.25" customHeight="1">
      <c r="B51" s="47"/>
      <c r="C51" s="48"/>
      <c r="D51" s="48"/>
      <c r="E51" s="159" t="str">
        <f>E11</f>
        <v>D.3.1 - Architektonicko-stavební řešení</v>
      </c>
      <c r="F51" s="48"/>
      <c r="G51" s="48"/>
      <c r="H51" s="48"/>
      <c r="I51" s="158"/>
      <c r="J51" s="48"/>
      <c r="K51" s="52"/>
    </row>
    <row r="52" s="1" customFormat="1" ht="6.96" customHeight="1">
      <c r="B52" s="47"/>
      <c r="C52" s="48"/>
      <c r="D52" s="48"/>
      <c r="E52" s="48"/>
      <c r="F52" s="48"/>
      <c r="G52" s="48"/>
      <c r="H52" s="48"/>
      <c r="I52" s="158"/>
      <c r="J52" s="48"/>
      <c r="K52" s="52"/>
    </row>
    <row r="53" s="1" customFormat="1" ht="18" customHeight="1">
      <c r="B53" s="47"/>
      <c r="C53" s="41" t="s">
        <v>23</v>
      </c>
      <c r="D53" s="48"/>
      <c r="E53" s="48"/>
      <c r="F53" s="36" t="str">
        <f>F14</f>
        <v xml:space="preserve">Obec Řenče, č. p. 54, </v>
      </c>
      <c r="G53" s="48"/>
      <c r="H53" s="48"/>
      <c r="I53" s="160" t="s">
        <v>25</v>
      </c>
      <c r="J53" s="161" t="str">
        <f>IF(J14="","",J14)</f>
        <v>4. 9. 2018</v>
      </c>
      <c r="K53" s="52"/>
    </row>
    <row r="54" s="1" customFormat="1" ht="6.96" customHeight="1">
      <c r="B54" s="47"/>
      <c r="C54" s="48"/>
      <c r="D54" s="48"/>
      <c r="E54" s="48"/>
      <c r="F54" s="48"/>
      <c r="G54" s="48"/>
      <c r="H54" s="48"/>
      <c r="I54" s="158"/>
      <c r="J54" s="48"/>
      <c r="K54" s="52"/>
    </row>
    <row r="55" s="1" customFormat="1">
      <c r="B55" s="47"/>
      <c r="C55" s="41" t="s">
        <v>27</v>
      </c>
      <c r="D55" s="48"/>
      <c r="E55" s="48"/>
      <c r="F55" s="36" t="str">
        <f>E17</f>
        <v>Obec Řenče, Řenče 54, 334 01 Přeštice</v>
      </c>
      <c r="G55" s="48"/>
      <c r="H55" s="48"/>
      <c r="I55" s="160" t="s">
        <v>35</v>
      </c>
      <c r="J55" s="45" t="str">
        <f>E23</f>
        <v>INDBau DESIGN s r.o.,Houškova 1187/25,326 00 Plzen</v>
      </c>
      <c r="K55" s="52"/>
    </row>
    <row r="56" s="1" customFormat="1" ht="14.4" customHeight="1">
      <c r="B56" s="47"/>
      <c r="C56" s="41" t="s">
        <v>33</v>
      </c>
      <c r="D56" s="48"/>
      <c r="E56" s="48"/>
      <c r="F56" s="36" t="str">
        <f>IF(E20="","",E20)</f>
        <v/>
      </c>
      <c r="G56" s="48"/>
      <c r="H56" s="48"/>
      <c r="I56" s="158"/>
      <c r="J56" s="185"/>
      <c r="K56" s="52"/>
    </row>
    <row r="57" s="1" customFormat="1" ht="10.32" customHeight="1">
      <c r="B57" s="47"/>
      <c r="C57" s="48"/>
      <c r="D57" s="48"/>
      <c r="E57" s="48"/>
      <c r="F57" s="48"/>
      <c r="G57" s="48"/>
      <c r="H57" s="48"/>
      <c r="I57" s="158"/>
      <c r="J57" s="48"/>
      <c r="K57" s="52"/>
    </row>
    <row r="58" s="1" customFormat="1" ht="29.28" customHeight="1">
      <c r="B58" s="47"/>
      <c r="C58" s="186" t="s">
        <v>156</v>
      </c>
      <c r="D58" s="173"/>
      <c r="E58" s="173"/>
      <c r="F58" s="173"/>
      <c r="G58" s="173"/>
      <c r="H58" s="173"/>
      <c r="I58" s="187"/>
      <c r="J58" s="188" t="s">
        <v>157</v>
      </c>
      <c r="K58" s="189"/>
    </row>
    <row r="59" s="1" customFormat="1" ht="10.32" customHeight="1">
      <c r="B59" s="47"/>
      <c r="C59" s="48"/>
      <c r="D59" s="48"/>
      <c r="E59" s="48"/>
      <c r="F59" s="48"/>
      <c r="G59" s="48"/>
      <c r="H59" s="48"/>
      <c r="I59" s="158"/>
      <c r="J59" s="48"/>
      <c r="K59" s="52"/>
    </row>
    <row r="60" s="1" customFormat="1" ht="29.28" customHeight="1">
      <c r="B60" s="47"/>
      <c r="C60" s="190" t="s">
        <v>158</v>
      </c>
      <c r="D60" s="48"/>
      <c r="E60" s="48"/>
      <c r="F60" s="48"/>
      <c r="G60" s="48"/>
      <c r="H60" s="48"/>
      <c r="I60" s="158"/>
      <c r="J60" s="169">
        <f>J90</f>
        <v>0</v>
      </c>
      <c r="K60" s="52"/>
      <c r="AU60" s="25" t="s">
        <v>159</v>
      </c>
    </row>
    <row r="61" s="8" customFormat="1" ht="24.96" customHeight="1">
      <c r="B61" s="191"/>
      <c r="C61" s="192"/>
      <c r="D61" s="193" t="s">
        <v>243</v>
      </c>
      <c r="E61" s="194"/>
      <c r="F61" s="194"/>
      <c r="G61" s="194"/>
      <c r="H61" s="194"/>
      <c r="I61" s="195"/>
      <c r="J61" s="196">
        <f>J91</f>
        <v>0</v>
      </c>
      <c r="K61" s="197"/>
    </row>
    <row r="62" s="9" customFormat="1" ht="19.92" customHeight="1">
      <c r="B62" s="198"/>
      <c r="C62" s="199"/>
      <c r="D62" s="200" t="s">
        <v>321</v>
      </c>
      <c r="E62" s="201"/>
      <c r="F62" s="201"/>
      <c r="G62" s="201"/>
      <c r="H62" s="201"/>
      <c r="I62" s="202"/>
      <c r="J62" s="203">
        <f>J92</f>
        <v>0</v>
      </c>
      <c r="K62" s="204"/>
    </row>
    <row r="63" s="9" customFormat="1" ht="19.92" customHeight="1">
      <c r="B63" s="198"/>
      <c r="C63" s="199"/>
      <c r="D63" s="200" t="s">
        <v>322</v>
      </c>
      <c r="E63" s="201"/>
      <c r="F63" s="201"/>
      <c r="G63" s="201"/>
      <c r="H63" s="201"/>
      <c r="I63" s="202"/>
      <c r="J63" s="203">
        <f>J107</f>
        <v>0</v>
      </c>
      <c r="K63" s="204"/>
    </row>
    <row r="64" s="9" customFormat="1" ht="19.92" customHeight="1">
      <c r="B64" s="198"/>
      <c r="C64" s="199"/>
      <c r="D64" s="200" t="s">
        <v>323</v>
      </c>
      <c r="E64" s="201"/>
      <c r="F64" s="201"/>
      <c r="G64" s="201"/>
      <c r="H64" s="201"/>
      <c r="I64" s="202"/>
      <c r="J64" s="203">
        <f>J138</f>
        <v>0</v>
      </c>
      <c r="K64" s="204"/>
    </row>
    <row r="65" s="9" customFormat="1" ht="19.92" customHeight="1">
      <c r="B65" s="198"/>
      <c r="C65" s="199"/>
      <c r="D65" s="200" t="s">
        <v>3442</v>
      </c>
      <c r="E65" s="201"/>
      <c r="F65" s="201"/>
      <c r="G65" s="201"/>
      <c r="H65" s="201"/>
      <c r="I65" s="202"/>
      <c r="J65" s="203">
        <f>J144</f>
        <v>0</v>
      </c>
      <c r="K65" s="204"/>
    </row>
    <row r="66" s="9" customFormat="1" ht="19.92" customHeight="1">
      <c r="B66" s="198"/>
      <c r="C66" s="199"/>
      <c r="D66" s="200" t="s">
        <v>324</v>
      </c>
      <c r="E66" s="201"/>
      <c r="F66" s="201"/>
      <c r="G66" s="201"/>
      <c r="H66" s="201"/>
      <c r="I66" s="202"/>
      <c r="J66" s="203">
        <f>J175</f>
        <v>0</v>
      </c>
      <c r="K66" s="204"/>
    </row>
    <row r="67" s="9" customFormat="1" ht="19.92" customHeight="1">
      <c r="B67" s="198"/>
      <c r="C67" s="199"/>
      <c r="D67" s="200" t="s">
        <v>326</v>
      </c>
      <c r="E67" s="201"/>
      <c r="F67" s="201"/>
      <c r="G67" s="201"/>
      <c r="H67" s="201"/>
      <c r="I67" s="202"/>
      <c r="J67" s="203">
        <f>J179</f>
        <v>0</v>
      </c>
      <c r="K67" s="204"/>
    </row>
    <row r="68" s="9" customFormat="1" ht="19.92" customHeight="1">
      <c r="B68" s="198"/>
      <c r="C68" s="199"/>
      <c r="D68" s="200" t="s">
        <v>327</v>
      </c>
      <c r="E68" s="201"/>
      <c r="F68" s="201"/>
      <c r="G68" s="201"/>
      <c r="H68" s="201"/>
      <c r="I68" s="202"/>
      <c r="J68" s="203">
        <f>J191</f>
        <v>0</v>
      </c>
      <c r="K68" s="204"/>
    </row>
    <row r="69" s="1" customFormat="1" ht="21.84" customHeight="1">
      <c r="B69" s="47"/>
      <c r="C69" s="48"/>
      <c r="D69" s="48"/>
      <c r="E69" s="48"/>
      <c r="F69" s="48"/>
      <c r="G69" s="48"/>
      <c r="H69" s="48"/>
      <c r="I69" s="158"/>
      <c r="J69" s="48"/>
      <c r="K69" s="52"/>
    </row>
    <row r="70" s="1" customFormat="1" ht="6.96" customHeight="1">
      <c r="B70" s="68"/>
      <c r="C70" s="69"/>
      <c r="D70" s="69"/>
      <c r="E70" s="69"/>
      <c r="F70" s="69"/>
      <c r="G70" s="69"/>
      <c r="H70" s="69"/>
      <c r="I70" s="180"/>
      <c r="J70" s="69"/>
      <c r="K70" s="70"/>
    </row>
    <row r="74" s="1" customFormat="1" ht="6.96" customHeight="1">
      <c r="B74" s="71"/>
      <c r="C74" s="72"/>
      <c r="D74" s="72"/>
      <c r="E74" s="72"/>
      <c r="F74" s="72"/>
      <c r="G74" s="72"/>
      <c r="H74" s="72"/>
      <c r="I74" s="183"/>
      <c r="J74" s="72"/>
      <c r="K74" s="72"/>
      <c r="L74" s="73"/>
    </row>
    <row r="75" s="1" customFormat="1" ht="36.96" customHeight="1">
      <c r="B75" s="47"/>
      <c r="C75" s="74" t="s">
        <v>165</v>
      </c>
      <c r="D75" s="75"/>
      <c r="E75" s="75"/>
      <c r="F75" s="75"/>
      <c r="G75" s="75"/>
      <c r="H75" s="75"/>
      <c r="I75" s="205"/>
      <c r="J75" s="75"/>
      <c r="K75" s="75"/>
      <c r="L75" s="73"/>
    </row>
    <row r="76" s="1" customFormat="1" ht="6.96" customHeight="1">
      <c r="B76" s="47"/>
      <c r="C76" s="75"/>
      <c r="D76" s="75"/>
      <c r="E76" s="75"/>
      <c r="F76" s="75"/>
      <c r="G76" s="75"/>
      <c r="H76" s="75"/>
      <c r="I76" s="205"/>
      <c r="J76" s="75"/>
      <c r="K76" s="75"/>
      <c r="L76" s="73"/>
    </row>
    <row r="77" s="1" customFormat="1" ht="14.4" customHeight="1">
      <c r="B77" s="47"/>
      <c r="C77" s="77" t="s">
        <v>18</v>
      </c>
      <c r="D77" s="75"/>
      <c r="E77" s="75"/>
      <c r="F77" s="75"/>
      <c r="G77" s="75"/>
      <c r="H77" s="75"/>
      <c r="I77" s="205"/>
      <c r="J77" s="75"/>
      <c r="K77" s="75"/>
      <c r="L77" s="73"/>
    </row>
    <row r="78" s="1" customFormat="1" ht="16.5" customHeight="1">
      <c r="B78" s="47"/>
      <c r="C78" s="75"/>
      <c r="D78" s="75"/>
      <c r="E78" s="206" t="str">
        <f>E7</f>
        <v>Obec Řenče – Zóna za školou</v>
      </c>
      <c r="F78" s="77"/>
      <c r="G78" s="77"/>
      <c r="H78" s="77"/>
      <c r="I78" s="205"/>
      <c r="J78" s="75"/>
      <c r="K78" s="75"/>
      <c r="L78" s="73"/>
    </row>
    <row r="79">
      <c r="B79" s="29"/>
      <c r="C79" s="77" t="s">
        <v>152</v>
      </c>
      <c r="D79" s="297"/>
      <c r="E79" s="297"/>
      <c r="F79" s="297"/>
      <c r="G79" s="297"/>
      <c r="H79" s="297"/>
      <c r="I79" s="150"/>
      <c r="J79" s="297"/>
      <c r="K79" s="297"/>
      <c r="L79" s="298"/>
    </row>
    <row r="80" s="1" customFormat="1" ht="16.5" customHeight="1">
      <c r="B80" s="47"/>
      <c r="C80" s="75"/>
      <c r="D80" s="75"/>
      <c r="E80" s="206" t="s">
        <v>3440</v>
      </c>
      <c r="F80" s="75"/>
      <c r="G80" s="75"/>
      <c r="H80" s="75"/>
      <c r="I80" s="205"/>
      <c r="J80" s="75"/>
      <c r="K80" s="75"/>
      <c r="L80" s="73"/>
    </row>
    <row r="81" s="1" customFormat="1" ht="14.4" customHeight="1">
      <c r="B81" s="47"/>
      <c r="C81" s="77" t="s">
        <v>319</v>
      </c>
      <c r="D81" s="75"/>
      <c r="E81" s="75"/>
      <c r="F81" s="75"/>
      <c r="G81" s="75"/>
      <c r="H81" s="75"/>
      <c r="I81" s="205"/>
      <c r="J81" s="75"/>
      <c r="K81" s="75"/>
      <c r="L81" s="73"/>
    </row>
    <row r="82" s="1" customFormat="1" ht="17.25" customHeight="1">
      <c r="B82" s="47"/>
      <c r="C82" s="75"/>
      <c r="D82" s="75"/>
      <c r="E82" s="83" t="str">
        <f>E11</f>
        <v>D.3.1 - Architektonicko-stavební řešení</v>
      </c>
      <c r="F82" s="75"/>
      <c r="G82" s="75"/>
      <c r="H82" s="75"/>
      <c r="I82" s="205"/>
      <c r="J82" s="75"/>
      <c r="K82" s="75"/>
      <c r="L82" s="73"/>
    </row>
    <row r="83" s="1" customFormat="1" ht="6.96" customHeight="1">
      <c r="B83" s="47"/>
      <c r="C83" s="75"/>
      <c r="D83" s="75"/>
      <c r="E83" s="75"/>
      <c r="F83" s="75"/>
      <c r="G83" s="75"/>
      <c r="H83" s="75"/>
      <c r="I83" s="205"/>
      <c r="J83" s="75"/>
      <c r="K83" s="75"/>
      <c r="L83" s="73"/>
    </row>
    <row r="84" s="1" customFormat="1" ht="18" customHeight="1">
      <c r="B84" s="47"/>
      <c r="C84" s="77" t="s">
        <v>23</v>
      </c>
      <c r="D84" s="75"/>
      <c r="E84" s="75"/>
      <c r="F84" s="207" t="str">
        <f>F14</f>
        <v xml:space="preserve">Obec Řenče, č. p. 54, </v>
      </c>
      <c r="G84" s="75"/>
      <c r="H84" s="75"/>
      <c r="I84" s="208" t="s">
        <v>25</v>
      </c>
      <c r="J84" s="86" t="str">
        <f>IF(J14="","",J14)</f>
        <v>4. 9. 2018</v>
      </c>
      <c r="K84" s="75"/>
      <c r="L84" s="73"/>
    </row>
    <row r="85" s="1" customFormat="1" ht="6.96" customHeight="1">
      <c r="B85" s="47"/>
      <c r="C85" s="75"/>
      <c r="D85" s="75"/>
      <c r="E85" s="75"/>
      <c r="F85" s="75"/>
      <c r="G85" s="75"/>
      <c r="H85" s="75"/>
      <c r="I85" s="205"/>
      <c r="J85" s="75"/>
      <c r="K85" s="75"/>
      <c r="L85" s="73"/>
    </row>
    <row r="86" s="1" customFormat="1">
      <c r="B86" s="47"/>
      <c r="C86" s="77" t="s">
        <v>27</v>
      </c>
      <c r="D86" s="75"/>
      <c r="E86" s="75"/>
      <c r="F86" s="207" t="str">
        <f>E17</f>
        <v>Obec Řenče, Řenče 54, 334 01 Přeštice</v>
      </c>
      <c r="G86" s="75"/>
      <c r="H86" s="75"/>
      <c r="I86" s="208" t="s">
        <v>35</v>
      </c>
      <c r="J86" s="207" t="str">
        <f>E23</f>
        <v>INDBau DESIGN s r.o.,Houškova 1187/25,326 00 Plzen</v>
      </c>
      <c r="K86" s="75"/>
      <c r="L86" s="73"/>
    </row>
    <row r="87" s="1" customFormat="1" ht="14.4" customHeight="1">
      <c r="B87" s="47"/>
      <c r="C87" s="77" t="s">
        <v>33</v>
      </c>
      <c r="D87" s="75"/>
      <c r="E87" s="75"/>
      <c r="F87" s="207" t="str">
        <f>IF(E20="","",E20)</f>
        <v/>
      </c>
      <c r="G87" s="75"/>
      <c r="H87" s="75"/>
      <c r="I87" s="205"/>
      <c r="J87" s="75"/>
      <c r="K87" s="75"/>
      <c r="L87" s="73"/>
    </row>
    <row r="88" s="1" customFormat="1" ht="10.32" customHeight="1">
      <c r="B88" s="47"/>
      <c r="C88" s="75"/>
      <c r="D88" s="75"/>
      <c r="E88" s="75"/>
      <c r="F88" s="75"/>
      <c r="G88" s="75"/>
      <c r="H88" s="75"/>
      <c r="I88" s="205"/>
      <c r="J88" s="75"/>
      <c r="K88" s="75"/>
      <c r="L88" s="73"/>
    </row>
    <row r="89" s="10" customFormat="1" ht="29.28" customHeight="1">
      <c r="B89" s="209"/>
      <c r="C89" s="210" t="s">
        <v>166</v>
      </c>
      <c r="D89" s="211" t="s">
        <v>60</v>
      </c>
      <c r="E89" s="211" t="s">
        <v>56</v>
      </c>
      <c r="F89" s="211" t="s">
        <v>167</v>
      </c>
      <c r="G89" s="211" t="s">
        <v>168</v>
      </c>
      <c r="H89" s="211" t="s">
        <v>169</v>
      </c>
      <c r="I89" s="212" t="s">
        <v>170</v>
      </c>
      <c r="J89" s="211" t="s">
        <v>157</v>
      </c>
      <c r="K89" s="213" t="s">
        <v>171</v>
      </c>
      <c r="L89" s="214"/>
      <c r="M89" s="103" t="s">
        <v>172</v>
      </c>
      <c r="N89" s="104" t="s">
        <v>45</v>
      </c>
      <c r="O89" s="104" t="s">
        <v>173</v>
      </c>
      <c r="P89" s="104" t="s">
        <v>174</v>
      </c>
      <c r="Q89" s="104" t="s">
        <v>175</v>
      </c>
      <c r="R89" s="104" t="s">
        <v>176</v>
      </c>
      <c r="S89" s="104" t="s">
        <v>177</v>
      </c>
      <c r="T89" s="105" t="s">
        <v>178</v>
      </c>
    </row>
    <row r="90" s="1" customFormat="1" ht="29.28" customHeight="1">
      <c r="B90" s="47"/>
      <c r="C90" s="109" t="s">
        <v>158</v>
      </c>
      <c r="D90" s="75"/>
      <c r="E90" s="75"/>
      <c r="F90" s="75"/>
      <c r="G90" s="75"/>
      <c r="H90" s="75"/>
      <c r="I90" s="205"/>
      <c r="J90" s="215">
        <f>BK90</f>
        <v>0</v>
      </c>
      <c r="K90" s="75"/>
      <c r="L90" s="73"/>
      <c r="M90" s="106"/>
      <c r="N90" s="107"/>
      <c r="O90" s="107"/>
      <c r="P90" s="216">
        <f>P91</f>
        <v>0</v>
      </c>
      <c r="Q90" s="107"/>
      <c r="R90" s="216">
        <f>R91</f>
        <v>69.791845601999995</v>
      </c>
      <c r="S90" s="107"/>
      <c r="T90" s="217">
        <f>T91</f>
        <v>0</v>
      </c>
      <c r="AT90" s="25" t="s">
        <v>74</v>
      </c>
      <c r="AU90" s="25" t="s">
        <v>159</v>
      </c>
      <c r="BK90" s="218">
        <f>BK91</f>
        <v>0</v>
      </c>
    </row>
    <row r="91" s="11" customFormat="1" ht="37.44" customHeight="1">
      <c r="B91" s="219"/>
      <c r="C91" s="220"/>
      <c r="D91" s="221" t="s">
        <v>74</v>
      </c>
      <c r="E91" s="222" t="s">
        <v>245</v>
      </c>
      <c r="F91" s="222" t="s">
        <v>246</v>
      </c>
      <c r="G91" s="220"/>
      <c r="H91" s="220"/>
      <c r="I91" s="223"/>
      <c r="J91" s="224">
        <f>BK91</f>
        <v>0</v>
      </c>
      <c r="K91" s="220"/>
      <c r="L91" s="225"/>
      <c r="M91" s="226"/>
      <c r="N91" s="227"/>
      <c r="O91" s="227"/>
      <c r="P91" s="228">
        <f>P92+P107+P138+P144+P175+P179+P191</f>
        <v>0</v>
      </c>
      <c r="Q91" s="227"/>
      <c r="R91" s="228">
        <f>R92+R107+R138+R144+R175+R179+R191</f>
        <v>69.791845601999995</v>
      </c>
      <c r="S91" s="227"/>
      <c r="T91" s="229">
        <f>T92+T107+T138+T144+T175+T179+T191</f>
        <v>0</v>
      </c>
      <c r="AR91" s="230" t="s">
        <v>83</v>
      </c>
      <c r="AT91" s="231" t="s">
        <v>74</v>
      </c>
      <c r="AU91" s="231" t="s">
        <v>75</v>
      </c>
      <c r="AY91" s="230" t="s">
        <v>182</v>
      </c>
      <c r="BK91" s="232">
        <f>BK92+BK107+BK138+BK144+BK175+BK179+BK191</f>
        <v>0</v>
      </c>
    </row>
    <row r="92" s="11" customFormat="1" ht="19.92" customHeight="1">
      <c r="B92" s="219"/>
      <c r="C92" s="220"/>
      <c r="D92" s="221" t="s">
        <v>74</v>
      </c>
      <c r="E92" s="233" t="s">
        <v>85</v>
      </c>
      <c r="F92" s="233" t="s">
        <v>429</v>
      </c>
      <c r="G92" s="220"/>
      <c r="H92" s="220"/>
      <c r="I92" s="223"/>
      <c r="J92" s="234">
        <f>BK92</f>
        <v>0</v>
      </c>
      <c r="K92" s="220"/>
      <c r="L92" s="225"/>
      <c r="M92" s="226"/>
      <c r="N92" s="227"/>
      <c r="O92" s="227"/>
      <c r="P92" s="228">
        <f>SUM(P93:P106)</f>
        <v>0</v>
      </c>
      <c r="Q92" s="227"/>
      <c r="R92" s="228">
        <f>SUM(R93:R106)</f>
        <v>8.4896219519999985</v>
      </c>
      <c r="S92" s="227"/>
      <c r="T92" s="229">
        <f>SUM(T93:T106)</f>
        <v>0</v>
      </c>
      <c r="AR92" s="230" t="s">
        <v>83</v>
      </c>
      <c r="AT92" s="231" t="s">
        <v>74</v>
      </c>
      <c r="AU92" s="231" t="s">
        <v>83</v>
      </c>
      <c r="AY92" s="230" t="s">
        <v>182</v>
      </c>
      <c r="BK92" s="232">
        <f>SUM(BK93:BK106)</f>
        <v>0</v>
      </c>
    </row>
    <row r="93" s="1" customFormat="1" ht="25.5" customHeight="1">
      <c r="B93" s="47"/>
      <c r="C93" s="235" t="s">
        <v>83</v>
      </c>
      <c r="D93" s="235" t="s">
        <v>185</v>
      </c>
      <c r="E93" s="236" t="s">
        <v>431</v>
      </c>
      <c r="F93" s="237" t="s">
        <v>432</v>
      </c>
      <c r="G93" s="238" t="s">
        <v>250</v>
      </c>
      <c r="H93" s="239">
        <v>519.22299999999996</v>
      </c>
      <c r="I93" s="240"/>
      <c r="J93" s="241">
        <f>ROUND(I93*H93,2)</f>
        <v>0</v>
      </c>
      <c r="K93" s="237" t="s">
        <v>189</v>
      </c>
      <c r="L93" s="73"/>
      <c r="M93" s="242" t="s">
        <v>21</v>
      </c>
      <c r="N93" s="243" t="s">
        <v>46</v>
      </c>
      <c r="O93" s="48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5" t="s">
        <v>198</v>
      </c>
      <c r="AT93" s="25" t="s">
        <v>185</v>
      </c>
      <c r="AU93" s="25" t="s">
        <v>85</v>
      </c>
      <c r="AY93" s="25" t="s">
        <v>182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5" t="s">
        <v>83</v>
      </c>
      <c r="BK93" s="246">
        <f>ROUND(I93*H93,2)</f>
        <v>0</v>
      </c>
      <c r="BL93" s="25" t="s">
        <v>198</v>
      </c>
      <c r="BM93" s="25" t="s">
        <v>3443</v>
      </c>
    </row>
    <row r="94" s="12" customFormat="1">
      <c r="B94" s="251"/>
      <c r="C94" s="252"/>
      <c r="D94" s="253" t="s">
        <v>252</v>
      </c>
      <c r="E94" s="254" t="s">
        <v>21</v>
      </c>
      <c r="F94" s="255" t="s">
        <v>3444</v>
      </c>
      <c r="G94" s="252"/>
      <c r="H94" s="254" t="s">
        <v>21</v>
      </c>
      <c r="I94" s="256"/>
      <c r="J94" s="252"/>
      <c r="K94" s="252"/>
      <c r="L94" s="257"/>
      <c r="M94" s="258"/>
      <c r="N94" s="259"/>
      <c r="O94" s="259"/>
      <c r="P94" s="259"/>
      <c r="Q94" s="259"/>
      <c r="R94" s="259"/>
      <c r="S94" s="259"/>
      <c r="T94" s="260"/>
      <c r="AT94" s="261" t="s">
        <v>252</v>
      </c>
      <c r="AU94" s="261" t="s">
        <v>85</v>
      </c>
      <c r="AV94" s="12" t="s">
        <v>83</v>
      </c>
      <c r="AW94" s="12" t="s">
        <v>38</v>
      </c>
      <c r="AX94" s="12" t="s">
        <v>75</v>
      </c>
      <c r="AY94" s="261" t="s">
        <v>182</v>
      </c>
    </row>
    <row r="95" s="13" customFormat="1">
      <c r="B95" s="262"/>
      <c r="C95" s="263"/>
      <c r="D95" s="253" t="s">
        <v>252</v>
      </c>
      <c r="E95" s="264" t="s">
        <v>21</v>
      </c>
      <c r="F95" s="265" t="s">
        <v>21</v>
      </c>
      <c r="G95" s="263"/>
      <c r="H95" s="266">
        <v>0</v>
      </c>
      <c r="I95" s="267"/>
      <c r="J95" s="263"/>
      <c r="K95" s="263"/>
      <c r="L95" s="268"/>
      <c r="M95" s="269"/>
      <c r="N95" s="270"/>
      <c r="O95" s="270"/>
      <c r="P95" s="270"/>
      <c r="Q95" s="270"/>
      <c r="R95" s="270"/>
      <c r="S95" s="270"/>
      <c r="T95" s="271"/>
      <c r="AT95" s="272" t="s">
        <v>252</v>
      </c>
      <c r="AU95" s="272" t="s">
        <v>85</v>
      </c>
      <c r="AV95" s="13" t="s">
        <v>85</v>
      </c>
      <c r="AW95" s="13" t="s">
        <v>38</v>
      </c>
      <c r="AX95" s="13" t="s">
        <v>75</v>
      </c>
      <c r="AY95" s="272" t="s">
        <v>182</v>
      </c>
    </row>
    <row r="96" s="13" customFormat="1">
      <c r="B96" s="262"/>
      <c r="C96" s="263"/>
      <c r="D96" s="253" t="s">
        <v>252</v>
      </c>
      <c r="E96" s="264" t="s">
        <v>21</v>
      </c>
      <c r="F96" s="265" t="s">
        <v>3445</v>
      </c>
      <c r="G96" s="263"/>
      <c r="H96" s="266">
        <v>519.22299999999996</v>
      </c>
      <c r="I96" s="267"/>
      <c r="J96" s="263"/>
      <c r="K96" s="263"/>
      <c r="L96" s="268"/>
      <c r="M96" s="269"/>
      <c r="N96" s="270"/>
      <c r="O96" s="270"/>
      <c r="P96" s="270"/>
      <c r="Q96" s="270"/>
      <c r="R96" s="270"/>
      <c r="S96" s="270"/>
      <c r="T96" s="271"/>
      <c r="AT96" s="272" t="s">
        <v>252</v>
      </c>
      <c r="AU96" s="272" t="s">
        <v>85</v>
      </c>
      <c r="AV96" s="13" t="s">
        <v>85</v>
      </c>
      <c r="AW96" s="13" t="s">
        <v>38</v>
      </c>
      <c r="AX96" s="13" t="s">
        <v>83</v>
      </c>
      <c r="AY96" s="272" t="s">
        <v>182</v>
      </c>
    </row>
    <row r="97" s="1" customFormat="1" ht="16.5" customHeight="1">
      <c r="B97" s="47"/>
      <c r="C97" s="235" t="s">
        <v>85</v>
      </c>
      <c r="D97" s="235" t="s">
        <v>185</v>
      </c>
      <c r="E97" s="236" t="s">
        <v>3446</v>
      </c>
      <c r="F97" s="237" t="s">
        <v>3447</v>
      </c>
      <c r="G97" s="238" t="s">
        <v>613</v>
      </c>
      <c r="H97" s="239">
        <v>45.600000000000001</v>
      </c>
      <c r="I97" s="240"/>
      <c r="J97" s="241">
        <f>ROUND(I97*H97,2)</f>
        <v>0</v>
      </c>
      <c r="K97" s="237" t="s">
        <v>189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2.7869999999999999E-05</v>
      </c>
      <c r="R97" s="244">
        <f>Q97*H97</f>
        <v>0.0012708719999999999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85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3448</v>
      </c>
    </row>
    <row r="98" s="12" customFormat="1">
      <c r="B98" s="251"/>
      <c r="C98" s="252"/>
      <c r="D98" s="253" t="s">
        <v>252</v>
      </c>
      <c r="E98" s="254" t="s">
        <v>21</v>
      </c>
      <c r="F98" s="255" t="s">
        <v>3449</v>
      </c>
      <c r="G98" s="252"/>
      <c r="H98" s="254" t="s">
        <v>21</v>
      </c>
      <c r="I98" s="256"/>
      <c r="J98" s="252"/>
      <c r="K98" s="252"/>
      <c r="L98" s="257"/>
      <c r="M98" s="258"/>
      <c r="N98" s="259"/>
      <c r="O98" s="259"/>
      <c r="P98" s="259"/>
      <c r="Q98" s="259"/>
      <c r="R98" s="259"/>
      <c r="S98" s="259"/>
      <c r="T98" s="260"/>
      <c r="AT98" s="261" t="s">
        <v>252</v>
      </c>
      <c r="AU98" s="261" t="s">
        <v>85</v>
      </c>
      <c r="AV98" s="12" t="s">
        <v>83</v>
      </c>
      <c r="AW98" s="12" t="s">
        <v>38</v>
      </c>
      <c r="AX98" s="12" t="s">
        <v>75</v>
      </c>
      <c r="AY98" s="261" t="s">
        <v>182</v>
      </c>
    </row>
    <row r="99" s="13" customFormat="1">
      <c r="B99" s="262"/>
      <c r="C99" s="263"/>
      <c r="D99" s="253" t="s">
        <v>252</v>
      </c>
      <c r="E99" s="264" t="s">
        <v>21</v>
      </c>
      <c r="F99" s="265" t="s">
        <v>21</v>
      </c>
      <c r="G99" s="263"/>
      <c r="H99" s="266">
        <v>0</v>
      </c>
      <c r="I99" s="267"/>
      <c r="J99" s="263"/>
      <c r="K99" s="263"/>
      <c r="L99" s="268"/>
      <c r="M99" s="269"/>
      <c r="N99" s="270"/>
      <c r="O99" s="270"/>
      <c r="P99" s="270"/>
      <c r="Q99" s="270"/>
      <c r="R99" s="270"/>
      <c r="S99" s="270"/>
      <c r="T99" s="271"/>
      <c r="AT99" s="272" t="s">
        <v>252</v>
      </c>
      <c r="AU99" s="272" t="s">
        <v>85</v>
      </c>
      <c r="AV99" s="13" t="s">
        <v>85</v>
      </c>
      <c r="AW99" s="13" t="s">
        <v>38</v>
      </c>
      <c r="AX99" s="13" t="s">
        <v>75</v>
      </c>
      <c r="AY99" s="272" t="s">
        <v>182</v>
      </c>
    </row>
    <row r="100" s="12" customFormat="1">
      <c r="B100" s="251"/>
      <c r="C100" s="252"/>
      <c r="D100" s="253" t="s">
        <v>252</v>
      </c>
      <c r="E100" s="254" t="s">
        <v>21</v>
      </c>
      <c r="F100" s="255" t="s">
        <v>3450</v>
      </c>
      <c r="G100" s="252"/>
      <c r="H100" s="254" t="s">
        <v>21</v>
      </c>
      <c r="I100" s="256"/>
      <c r="J100" s="252"/>
      <c r="K100" s="252"/>
      <c r="L100" s="257"/>
      <c r="M100" s="258"/>
      <c r="N100" s="259"/>
      <c r="O100" s="259"/>
      <c r="P100" s="259"/>
      <c r="Q100" s="259"/>
      <c r="R100" s="259"/>
      <c r="S100" s="259"/>
      <c r="T100" s="260"/>
      <c r="AT100" s="261" t="s">
        <v>252</v>
      </c>
      <c r="AU100" s="261" t="s">
        <v>85</v>
      </c>
      <c r="AV100" s="12" t="s">
        <v>83</v>
      </c>
      <c r="AW100" s="12" t="s">
        <v>38</v>
      </c>
      <c r="AX100" s="12" t="s">
        <v>75</v>
      </c>
      <c r="AY100" s="261" t="s">
        <v>182</v>
      </c>
    </row>
    <row r="101" s="13" customFormat="1">
      <c r="B101" s="262"/>
      <c r="C101" s="263"/>
      <c r="D101" s="253" t="s">
        <v>252</v>
      </c>
      <c r="E101" s="264" t="s">
        <v>21</v>
      </c>
      <c r="F101" s="265" t="s">
        <v>21</v>
      </c>
      <c r="G101" s="263"/>
      <c r="H101" s="266">
        <v>0</v>
      </c>
      <c r="I101" s="267"/>
      <c r="J101" s="263"/>
      <c r="K101" s="263"/>
      <c r="L101" s="268"/>
      <c r="M101" s="269"/>
      <c r="N101" s="270"/>
      <c r="O101" s="270"/>
      <c r="P101" s="270"/>
      <c r="Q101" s="270"/>
      <c r="R101" s="270"/>
      <c r="S101" s="270"/>
      <c r="T101" s="271"/>
      <c r="AT101" s="272" t="s">
        <v>252</v>
      </c>
      <c r="AU101" s="272" t="s">
        <v>85</v>
      </c>
      <c r="AV101" s="13" t="s">
        <v>85</v>
      </c>
      <c r="AW101" s="13" t="s">
        <v>38</v>
      </c>
      <c r="AX101" s="13" t="s">
        <v>75</v>
      </c>
      <c r="AY101" s="272" t="s">
        <v>182</v>
      </c>
    </row>
    <row r="102" s="13" customFormat="1">
      <c r="B102" s="262"/>
      <c r="C102" s="263"/>
      <c r="D102" s="253" t="s">
        <v>252</v>
      </c>
      <c r="E102" s="264" t="s">
        <v>21</v>
      </c>
      <c r="F102" s="265" t="s">
        <v>3451</v>
      </c>
      <c r="G102" s="263"/>
      <c r="H102" s="266">
        <v>45.600000000000001</v>
      </c>
      <c r="I102" s="267"/>
      <c r="J102" s="263"/>
      <c r="K102" s="263"/>
      <c r="L102" s="268"/>
      <c r="M102" s="269"/>
      <c r="N102" s="270"/>
      <c r="O102" s="270"/>
      <c r="P102" s="270"/>
      <c r="Q102" s="270"/>
      <c r="R102" s="270"/>
      <c r="S102" s="270"/>
      <c r="T102" s="271"/>
      <c r="AT102" s="272" t="s">
        <v>252</v>
      </c>
      <c r="AU102" s="272" t="s">
        <v>85</v>
      </c>
      <c r="AV102" s="13" t="s">
        <v>85</v>
      </c>
      <c r="AW102" s="13" t="s">
        <v>38</v>
      </c>
      <c r="AX102" s="13" t="s">
        <v>83</v>
      </c>
      <c r="AY102" s="272" t="s">
        <v>182</v>
      </c>
    </row>
    <row r="103" s="1" customFormat="1" ht="16.5" customHeight="1">
      <c r="B103" s="47"/>
      <c r="C103" s="235" t="s">
        <v>104</v>
      </c>
      <c r="D103" s="235" t="s">
        <v>185</v>
      </c>
      <c r="E103" s="236" t="s">
        <v>3452</v>
      </c>
      <c r="F103" s="237" t="s">
        <v>3453</v>
      </c>
      <c r="G103" s="238" t="s">
        <v>265</v>
      </c>
      <c r="H103" s="239">
        <v>3.762</v>
      </c>
      <c r="I103" s="240"/>
      <c r="J103" s="241">
        <f>ROUND(I103*H103,2)</f>
        <v>0</v>
      </c>
      <c r="K103" s="237" t="s">
        <v>189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2.2563399999999998</v>
      </c>
      <c r="R103" s="244">
        <f>Q103*H103</f>
        <v>8.4883510799999993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85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3454</v>
      </c>
    </row>
    <row r="104" s="12" customFormat="1">
      <c r="B104" s="251"/>
      <c r="C104" s="252"/>
      <c r="D104" s="253" t="s">
        <v>252</v>
      </c>
      <c r="E104" s="254" t="s">
        <v>21</v>
      </c>
      <c r="F104" s="255" t="s">
        <v>3450</v>
      </c>
      <c r="G104" s="252"/>
      <c r="H104" s="254" t="s">
        <v>21</v>
      </c>
      <c r="I104" s="256"/>
      <c r="J104" s="252"/>
      <c r="K104" s="252"/>
      <c r="L104" s="257"/>
      <c r="M104" s="258"/>
      <c r="N104" s="259"/>
      <c r="O104" s="259"/>
      <c r="P104" s="259"/>
      <c r="Q104" s="259"/>
      <c r="R104" s="259"/>
      <c r="S104" s="259"/>
      <c r="T104" s="260"/>
      <c r="AT104" s="261" t="s">
        <v>252</v>
      </c>
      <c r="AU104" s="261" t="s">
        <v>85</v>
      </c>
      <c r="AV104" s="12" t="s">
        <v>83</v>
      </c>
      <c r="AW104" s="12" t="s">
        <v>38</v>
      </c>
      <c r="AX104" s="12" t="s">
        <v>75</v>
      </c>
      <c r="AY104" s="261" t="s">
        <v>182</v>
      </c>
    </row>
    <row r="105" s="13" customFormat="1">
      <c r="B105" s="262"/>
      <c r="C105" s="263"/>
      <c r="D105" s="253" t="s">
        <v>252</v>
      </c>
      <c r="E105" s="264" t="s">
        <v>21</v>
      </c>
      <c r="F105" s="265" t="s">
        <v>21</v>
      </c>
      <c r="G105" s="263"/>
      <c r="H105" s="266">
        <v>0</v>
      </c>
      <c r="I105" s="267"/>
      <c r="J105" s="263"/>
      <c r="K105" s="263"/>
      <c r="L105" s="268"/>
      <c r="M105" s="269"/>
      <c r="N105" s="270"/>
      <c r="O105" s="270"/>
      <c r="P105" s="270"/>
      <c r="Q105" s="270"/>
      <c r="R105" s="270"/>
      <c r="S105" s="270"/>
      <c r="T105" s="271"/>
      <c r="AT105" s="272" t="s">
        <v>252</v>
      </c>
      <c r="AU105" s="272" t="s">
        <v>85</v>
      </c>
      <c r="AV105" s="13" t="s">
        <v>85</v>
      </c>
      <c r="AW105" s="13" t="s">
        <v>38</v>
      </c>
      <c r="AX105" s="13" t="s">
        <v>75</v>
      </c>
      <c r="AY105" s="272" t="s">
        <v>182</v>
      </c>
    </row>
    <row r="106" s="13" customFormat="1">
      <c r="B106" s="262"/>
      <c r="C106" s="263"/>
      <c r="D106" s="253" t="s">
        <v>252</v>
      </c>
      <c r="E106" s="264" t="s">
        <v>21</v>
      </c>
      <c r="F106" s="265" t="s">
        <v>3455</v>
      </c>
      <c r="G106" s="263"/>
      <c r="H106" s="266">
        <v>3.762</v>
      </c>
      <c r="I106" s="267"/>
      <c r="J106" s="263"/>
      <c r="K106" s="263"/>
      <c r="L106" s="268"/>
      <c r="M106" s="269"/>
      <c r="N106" s="270"/>
      <c r="O106" s="270"/>
      <c r="P106" s="270"/>
      <c r="Q106" s="270"/>
      <c r="R106" s="270"/>
      <c r="S106" s="270"/>
      <c r="T106" s="271"/>
      <c r="AT106" s="272" t="s">
        <v>252</v>
      </c>
      <c r="AU106" s="272" t="s">
        <v>85</v>
      </c>
      <c r="AV106" s="13" t="s">
        <v>85</v>
      </c>
      <c r="AW106" s="13" t="s">
        <v>38</v>
      </c>
      <c r="AX106" s="13" t="s">
        <v>83</v>
      </c>
      <c r="AY106" s="272" t="s">
        <v>182</v>
      </c>
    </row>
    <row r="107" s="11" customFormat="1" ht="29.88" customHeight="1">
      <c r="B107" s="219"/>
      <c r="C107" s="220"/>
      <c r="D107" s="221" t="s">
        <v>74</v>
      </c>
      <c r="E107" s="233" t="s">
        <v>104</v>
      </c>
      <c r="F107" s="233" t="s">
        <v>509</v>
      </c>
      <c r="G107" s="220"/>
      <c r="H107" s="220"/>
      <c r="I107" s="223"/>
      <c r="J107" s="234">
        <f>BK107</f>
        <v>0</v>
      </c>
      <c r="K107" s="220"/>
      <c r="L107" s="225"/>
      <c r="M107" s="226"/>
      <c r="N107" s="227"/>
      <c r="O107" s="227"/>
      <c r="P107" s="228">
        <f>SUM(P108:P137)</f>
        <v>0</v>
      </c>
      <c r="Q107" s="227"/>
      <c r="R107" s="228">
        <f>SUM(R108:R137)</f>
        <v>10.294144399999999</v>
      </c>
      <c r="S107" s="227"/>
      <c r="T107" s="229">
        <f>SUM(T108:T137)</f>
        <v>0</v>
      </c>
      <c r="AR107" s="230" t="s">
        <v>83</v>
      </c>
      <c r="AT107" s="231" t="s">
        <v>74</v>
      </c>
      <c r="AU107" s="231" t="s">
        <v>83</v>
      </c>
      <c r="AY107" s="230" t="s">
        <v>182</v>
      </c>
      <c r="BK107" s="232">
        <f>SUM(BK108:BK137)</f>
        <v>0</v>
      </c>
    </row>
    <row r="108" s="1" customFormat="1" ht="16.5" customHeight="1">
      <c r="B108" s="47"/>
      <c r="C108" s="235" t="s">
        <v>198</v>
      </c>
      <c r="D108" s="235" t="s">
        <v>185</v>
      </c>
      <c r="E108" s="236" t="s">
        <v>3456</v>
      </c>
      <c r="F108" s="237" t="s">
        <v>3457</v>
      </c>
      <c r="G108" s="238" t="s">
        <v>250</v>
      </c>
      <c r="H108" s="239">
        <v>74.480000000000004</v>
      </c>
      <c r="I108" s="240"/>
      <c r="J108" s="241">
        <f>ROUND(I108*H108,2)</f>
        <v>0</v>
      </c>
      <c r="K108" s="237" t="s">
        <v>21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0.014999999999999999</v>
      </c>
      <c r="R108" s="244">
        <f>Q108*H108</f>
        <v>1.1172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85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3458</v>
      </c>
    </row>
    <row r="109" s="12" customFormat="1">
      <c r="B109" s="251"/>
      <c r="C109" s="252"/>
      <c r="D109" s="253" t="s">
        <v>252</v>
      </c>
      <c r="E109" s="254" t="s">
        <v>21</v>
      </c>
      <c r="F109" s="255" t="s">
        <v>3459</v>
      </c>
      <c r="G109" s="252"/>
      <c r="H109" s="254" t="s">
        <v>21</v>
      </c>
      <c r="I109" s="256"/>
      <c r="J109" s="252"/>
      <c r="K109" s="252"/>
      <c r="L109" s="257"/>
      <c r="M109" s="258"/>
      <c r="N109" s="259"/>
      <c r="O109" s="259"/>
      <c r="P109" s="259"/>
      <c r="Q109" s="259"/>
      <c r="R109" s="259"/>
      <c r="S109" s="259"/>
      <c r="T109" s="260"/>
      <c r="AT109" s="261" t="s">
        <v>252</v>
      </c>
      <c r="AU109" s="261" t="s">
        <v>85</v>
      </c>
      <c r="AV109" s="12" t="s">
        <v>83</v>
      </c>
      <c r="AW109" s="12" t="s">
        <v>38</v>
      </c>
      <c r="AX109" s="12" t="s">
        <v>75</v>
      </c>
      <c r="AY109" s="261" t="s">
        <v>182</v>
      </c>
    </row>
    <row r="110" s="13" customFormat="1">
      <c r="B110" s="262"/>
      <c r="C110" s="263"/>
      <c r="D110" s="253" t="s">
        <v>252</v>
      </c>
      <c r="E110" s="264" t="s">
        <v>21</v>
      </c>
      <c r="F110" s="265" t="s">
        <v>21</v>
      </c>
      <c r="G110" s="263"/>
      <c r="H110" s="266">
        <v>0</v>
      </c>
      <c r="I110" s="267"/>
      <c r="J110" s="263"/>
      <c r="K110" s="263"/>
      <c r="L110" s="268"/>
      <c r="M110" s="269"/>
      <c r="N110" s="270"/>
      <c r="O110" s="270"/>
      <c r="P110" s="270"/>
      <c r="Q110" s="270"/>
      <c r="R110" s="270"/>
      <c r="S110" s="270"/>
      <c r="T110" s="271"/>
      <c r="AT110" s="272" t="s">
        <v>252</v>
      </c>
      <c r="AU110" s="272" t="s">
        <v>85</v>
      </c>
      <c r="AV110" s="13" t="s">
        <v>85</v>
      </c>
      <c r="AW110" s="13" t="s">
        <v>38</v>
      </c>
      <c r="AX110" s="13" t="s">
        <v>75</v>
      </c>
      <c r="AY110" s="272" t="s">
        <v>182</v>
      </c>
    </row>
    <row r="111" s="13" customFormat="1">
      <c r="B111" s="262"/>
      <c r="C111" s="263"/>
      <c r="D111" s="253" t="s">
        <v>252</v>
      </c>
      <c r="E111" s="264" t="s">
        <v>21</v>
      </c>
      <c r="F111" s="265" t="s">
        <v>3460</v>
      </c>
      <c r="G111" s="263"/>
      <c r="H111" s="266">
        <v>74.480000000000004</v>
      </c>
      <c r="I111" s="267"/>
      <c r="J111" s="263"/>
      <c r="K111" s="263"/>
      <c r="L111" s="268"/>
      <c r="M111" s="269"/>
      <c r="N111" s="270"/>
      <c r="O111" s="270"/>
      <c r="P111" s="270"/>
      <c r="Q111" s="270"/>
      <c r="R111" s="270"/>
      <c r="S111" s="270"/>
      <c r="T111" s="271"/>
      <c r="AT111" s="272" t="s">
        <v>252</v>
      </c>
      <c r="AU111" s="272" t="s">
        <v>85</v>
      </c>
      <c r="AV111" s="13" t="s">
        <v>85</v>
      </c>
      <c r="AW111" s="13" t="s">
        <v>38</v>
      </c>
      <c r="AX111" s="13" t="s">
        <v>83</v>
      </c>
      <c r="AY111" s="272" t="s">
        <v>182</v>
      </c>
    </row>
    <row r="112" s="1" customFormat="1" ht="16.5" customHeight="1">
      <c r="B112" s="47"/>
      <c r="C112" s="235" t="s">
        <v>181</v>
      </c>
      <c r="D112" s="235" t="s">
        <v>185</v>
      </c>
      <c r="E112" s="236" t="s">
        <v>3461</v>
      </c>
      <c r="F112" s="237" t="s">
        <v>3462</v>
      </c>
      <c r="G112" s="238" t="s">
        <v>257</v>
      </c>
      <c r="H112" s="239">
        <v>2</v>
      </c>
      <c r="I112" s="240"/>
      <c r="J112" s="241">
        <f>ROUND(I112*H112,2)</f>
        <v>0</v>
      </c>
      <c r="K112" s="237" t="s">
        <v>21</v>
      </c>
      <c r="L112" s="73"/>
      <c r="M112" s="242" t="s">
        <v>21</v>
      </c>
      <c r="N112" s="243" t="s">
        <v>46</v>
      </c>
      <c r="O112" s="48"/>
      <c r="P112" s="244">
        <f>O112*H112</f>
        <v>0</v>
      </c>
      <c r="Q112" s="244">
        <v>0.025000000000000001</v>
      </c>
      <c r="R112" s="244">
        <f>Q112*H112</f>
        <v>0.050000000000000003</v>
      </c>
      <c r="S112" s="244">
        <v>0</v>
      </c>
      <c r="T112" s="245">
        <f>S112*H112</f>
        <v>0</v>
      </c>
      <c r="AR112" s="25" t="s">
        <v>198</v>
      </c>
      <c r="AT112" s="25" t="s">
        <v>185</v>
      </c>
      <c r="AU112" s="25" t="s">
        <v>85</v>
      </c>
      <c r="AY112" s="25" t="s">
        <v>182</v>
      </c>
      <c r="BE112" s="246">
        <f>IF(N112="základní",J112,0)</f>
        <v>0</v>
      </c>
      <c r="BF112" s="246">
        <f>IF(N112="snížená",J112,0)</f>
        <v>0</v>
      </c>
      <c r="BG112" s="246">
        <f>IF(N112="zákl. přenesená",J112,0)</f>
        <v>0</v>
      </c>
      <c r="BH112" s="246">
        <f>IF(N112="sníž. přenesená",J112,0)</f>
        <v>0</v>
      </c>
      <c r="BI112" s="246">
        <f>IF(N112="nulová",J112,0)</f>
        <v>0</v>
      </c>
      <c r="BJ112" s="25" t="s">
        <v>83</v>
      </c>
      <c r="BK112" s="246">
        <f>ROUND(I112*H112,2)</f>
        <v>0</v>
      </c>
      <c r="BL112" s="25" t="s">
        <v>198</v>
      </c>
      <c r="BM112" s="25" t="s">
        <v>3463</v>
      </c>
    </row>
    <row r="113" s="1" customFormat="1" ht="16.5" customHeight="1">
      <c r="B113" s="47"/>
      <c r="C113" s="235" t="s">
        <v>207</v>
      </c>
      <c r="D113" s="235" t="s">
        <v>185</v>
      </c>
      <c r="E113" s="236" t="s">
        <v>3464</v>
      </c>
      <c r="F113" s="237" t="s">
        <v>3465</v>
      </c>
      <c r="G113" s="238" t="s">
        <v>257</v>
      </c>
      <c r="H113" s="239">
        <v>1</v>
      </c>
      <c r="I113" s="240"/>
      <c r="J113" s="241">
        <f>ROUND(I113*H113,2)</f>
        <v>0</v>
      </c>
      <c r="K113" s="237" t="s">
        <v>21</v>
      </c>
      <c r="L113" s="73"/>
      <c r="M113" s="242" t="s">
        <v>21</v>
      </c>
      <c r="N113" s="243" t="s">
        <v>46</v>
      </c>
      <c r="O113" s="48"/>
      <c r="P113" s="244">
        <f>O113*H113</f>
        <v>0</v>
      </c>
      <c r="Q113" s="244">
        <v>0.058000000000000003</v>
      </c>
      <c r="R113" s="244">
        <f>Q113*H113</f>
        <v>0.058000000000000003</v>
      </c>
      <c r="S113" s="244">
        <v>0</v>
      </c>
      <c r="T113" s="245">
        <f>S113*H113</f>
        <v>0</v>
      </c>
      <c r="AR113" s="25" t="s">
        <v>198</v>
      </c>
      <c r="AT113" s="25" t="s">
        <v>185</v>
      </c>
      <c r="AU113" s="25" t="s">
        <v>85</v>
      </c>
      <c r="AY113" s="25" t="s">
        <v>182</v>
      </c>
      <c r="BE113" s="246">
        <f>IF(N113="základní",J113,0)</f>
        <v>0</v>
      </c>
      <c r="BF113" s="246">
        <f>IF(N113="snížená",J113,0)</f>
        <v>0</v>
      </c>
      <c r="BG113" s="246">
        <f>IF(N113="zákl. přenesená",J113,0)</f>
        <v>0</v>
      </c>
      <c r="BH113" s="246">
        <f>IF(N113="sníž. přenesená",J113,0)</f>
        <v>0</v>
      </c>
      <c r="BI113" s="246">
        <f>IF(N113="nulová",J113,0)</f>
        <v>0</v>
      </c>
      <c r="BJ113" s="25" t="s">
        <v>83</v>
      </c>
      <c r="BK113" s="246">
        <f>ROUND(I113*H113,2)</f>
        <v>0</v>
      </c>
      <c r="BL113" s="25" t="s">
        <v>198</v>
      </c>
      <c r="BM113" s="25" t="s">
        <v>3466</v>
      </c>
    </row>
    <row r="114" s="1" customFormat="1" ht="16.5" customHeight="1">
      <c r="B114" s="47"/>
      <c r="C114" s="235" t="s">
        <v>211</v>
      </c>
      <c r="D114" s="235" t="s">
        <v>185</v>
      </c>
      <c r="E114" s="236" t="s">
        <v>3467</v>
      </c>
      <c r="F114" s="237" t="s">
        <v>3468</v>
      </c>
      <c r="G114" s="238" t="s">
        <v>257</v>
      </c>
      <c r="H114" s="239">
        <v>38</v>
      </c>
      <c r="I114" s="240"/>
      <c r="J114" s="241">
        <f>ROUND(I114*H114,2)</f>
        <v>0</v>
      </c>
      <c r="K114" s="237" t="s">
        <v>21</v>
      </c>
      <c r="L114" s="73"/>
      <c r="M114" s="242" t="s">
        <v>21</v>
      </c>
      <c r="N114" s="243" t="s">
        <v>46</v>
      </c>
      <c r="O114" s="48"/>
      <c r="P114" s="244">
        <f>O114*H114</f>
        <v>0</v>
      </c>
      <c r="Q114" s="244">
        <v>0.17488799999999999</v>
      </c>
      <c r="R114" s="244">
        <f>Q114*H114</f>
        <v>6.6457439999999997</v>
      </c>
      <c r="S114" s="244">
        <v>0</v>
      </c>
      <c r="T114" s="245">
        <f>S114*H114</f>
        <v>0</v>
      </c>
      <c r="AR114" s="25" t="s">
        <v>198</v>
      </c>
      <c r="AT114" s="25" t="s">
        <v>185</v>
      </c>
      <c r="AU114" s="25" t="s">
        <v>85</v>
      </c>
      <c r="AY114" s="25" t="s">
        <v>182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5" t="s">
        <v>83</v>
      </c>
      <c r="BK114" s="246">
        <f>ROUND(I114*H114,2)</f>
        <v>0</v>
      </c>
      <c r="BL114" s="25" t="s">
        <v>198</v>
      </c>
      <c r="BM114" s="25" t="s">
        <v>3469</v>
      </c>
    </row>
    <row r="115" s="12" customFormat="1">
      <c r="B115" s="251"/>
      <c r="C115" s="252"/>
      <c r="D115" s="253" t="s">
        <v>252</v>
      </c>
      <c r="E115" s="254" t="s">
        <v>21</v>
      </c>
      <c r="F115" s="255" t="s">
        <v>3470</v>
      </c>
      <c r="G115" s="252"/>
      <c r="H115" s="254" t="s">
        <v>21</v>
      </c>
      <c r="I115" s="256"/>
      <c r="J115" s="252"/>
      <c r="K115" s="252"/>
      <c r="L115" s="257"/>
      <c r="M115" s="258"/>
      <c r="N115" s="259"/>
      <c r="O115" s="259"/>
      <c r="P115" s="259"/>
      <c r="Q115" s="259"/>
      <c r="R115" s="259"/>
      <c r="S115" s="259"/>
      <c r="T115" s="260"/>
      <c r="AT115" s="261" t="s">
        <v>252</v>
      </c>
      <c r="AU115" s="261" t="s">
        <v>85</v>
      </c>
      <c r="AV115" s="12" t="s">
        <v>83</v>
      </c>
      <c r="AW115" s="12" t="s">
        <v>38</v>
      </c>
      <c r="AX115" s="12" t="s">
        <v>75</v>
      </c>
      <c r="AY115" s="261" t="s">
        <v>182</v>
      </c>
    </row>
    <row r="116" s="13" customFormat="1">
      <c r="B116" s="262"/>
      <c r="C116" s="263"/>
      <c r="D116" s="253" t="s">
        <v>252</v>
      </c>
      <c r="E116" s="264" t="s">
        <v>21</v>
      </c>
      <c r="F116" s="265" t="s">
        <v>559</v>
      </c>
      <c r="G116" s="263"/>
      <c r="H116" s="266">
        <v>38</v>
      </c>
      <c r="I116" s="267"/>
      <c r="J116" s="263"/>
      <c r="K116" s="263"/>
      <c r="L116" s="268"/>
      <c r="M116" s="269"/>
      <c r="N116" s="270"/>
      <c r="O116" s="270"/>
      <c r="P116" s="270"/>
      <c r="Q116" s="270"/>
      <c r="R116" s="270"/>
      <c r="S116" s="270"/>
      <c r="T116" s="271"/>
      <c r="AT116" s="272" t="s">
        <v>252</v>
      </c>
      <c r="AU116" s="272" t="s">
        <v>85</v>
      </c>
      <c r="AV116" s="13" t="s">
        <v>85</v>
      </c>
      <c r="AW116" s="13" t="s">
        <v>38</v>
      </c>
      <c r="AX116" s="13" t="s">
        <v>75</v>
      </c>
      <c r="AY116" s="272" t="s">
        <v>182</v>
      </c>
    </row>
    <row r="117" s="13" customFormat="1">
      <c r="B117" s="262"/>
      <c r="C117" s="263"/>
      <c r="D117" s="253" t="s">
        <v>252</v>
      </c>
      <c r="E117" s="264" t="s">
        <v>21</v>
      </c>
      <c r="F117" s="265" t="s">
        <v>21</v>
      </c>
      <c r="G117" s="263"/>
      <c r="H117" s="266">
        <v>0</v>
      </c>
      <c r="I117" s="267"/>
      <c r="J117" s="263"/>
      <c r="K117" s="263"/>
      <c r="L117" s="268"/>
      <c r="M117" s="269"/>
      <c r="N117" s="270"/>
      <c r="O117" s="270"/>
      <c r="P117" s="270"/>
      <c r="Q117" s="270"/>
      <c r="R117" s="270"/>
      <c r="S117" s="270"/>
      <c r="T117" s="271"/>
      <c r="AT117" s="272" t="s">
        <v>252</v>
      </c>
      <c r="AU117" s="272" t="s">
        <v>85</v>
      </c>
      <c r="AV117" s="13" t="s">
        <v>85</v>
      </c>
      <c r="AW117" s="13" t="s">
        <v>38</v>
      </c>
      <c r="AX117" s="13" t="s">
        <v>75</v>
      </c>
      <c r="AY117" s="272" t="s">
        <v>182</v>
      </c>
    </row>
    <row r="118" s="14" customFormat="1">
      <c r="B118" s="273"/>
      <c r="C118" s="274"/>
      <c r="D118" s="253" t="s">
        <v>252</v>
      </c>
      <c r="E118" s="275" t="s">
        <v>21</v>
      </c>
      <c r="F118" s="276" t="s">
        <v>270</v>
      </c>
      <c r="G118" s="274"/>
      <c r="H118" s="277">
        <v>38</v>
      </c>
      <c r="I118" s="278"/>
      <c r="J118" s="274"/>
      <c r="K118" s="274"/>
      <c r="L118" s="279"/>
      <c r="M118" s="280"/>
      <c r="N118" s="281"/>
      <c r="O118" s="281"/>
      <c r="P118" s="281"/>
      <c r="Q118" s="281"/>
      <c r="R118" s="281"/>
      <c r="S118" s="281"/>
      <c r="T118" s="282"/>
      <c r="AT118" s="283" t="s">
        <v>252</v>
      </c>
      <c r="AU118" s="283" t="s">
        <v>85</v>
      </c>
      <c r="AV118" s="14" t="s">
        <v>198</v>
      </c>
      <c r="AW118" s="14" t="s">
        <v>38</v>
      </c>
      <c r="AX118" s="14" t="s">
        <v>83</v>
      </c>
      <c r="AY118" s="283" t="s">
        <v>182</v>
      </c>
    </row>
    <row r="119" s="1" customFormat="1" ht="16.5" customHeight="1">
      <c r="B119" s="47"/>
      <c r="C119" s="284" t="s">
        <v>215</v>
      </c>
      <c r="D119" s="284" t="s">
        <v>300</v>
      </c>
      <c r="E119" s="285" t="s">
        <v>3471</v>
      </c>
      <c r="F119" s="286" t="s">
        <v>3472</v>
      </c>
      <c r="G119" s="287" t="s">
        <v>257</v>
      </c>
      <c r="H119" s="288">
        <v>38</v>
      </c>
      <c r="I119" s="289"/>
      <c r="J119" s="290">
        <f>ROUND(I119*H119,2)</f>
        <v>0</v>
      </c>
      <c r="K119" s="286" t="s">
        <v>21</v>
      </c>
      <c r="L119" s="291"/>
      <c r="M119" s="292" t="s">
        <v>21</v>
      </c>
      <c r="N119" s="293" t="s">
        <v>46</v>
      </c>
      <c r="O119" s="48"/>
      <c r="P119" s="244">
        <f>O119*H119</f>
        <v>0</v>
      </c>
      <c r="Q119" s="244">
        <v>0.0060000000000000001</v>
      </c>
      <c r="R119" s="244">
        <f>Q119*H119</f>
        <v>0.22800000000000001</v>
      </c>
      <c r="S119" s="244">
        <v>0</v>
      </c>
      <c r="T119" s="245">
        <f>S119*H119</f>
        <v>0</v>
      </c>
      <c r="AR119" s="25" t="s">
        <v>215</v>
      </c>
      <c r="AT119" s="25" t="s">
        <v>300</v>
      </c>
      <c r="AU119" s="25" t="s">
        <v>85</v>
      </c>
      <c r="AY119" s="25" t="s">
        <v>182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5" t="s">
        <v>83</v>
      </c>
      <c r="BK119" s="246">
        <f>ROUND(I119*H119,2)</f>
        <v>0</v>
      </c>
      <c r="BL119" s="25" t="s">
        <v>198</v>
      </c>
      <c r="BM119" s="25" t="s">
        <v>3473</v>
      </c>
    </row>
    <row r="120" s="1" customFormat="1" ht="16.5" customHeight="1">
      <c r="B120" s="47"/>
      <c r="C120" s="235" t="s">
        <v>219</v>
      </c>
      <c r="D120" s="235" t="s">
        <v>185</v>
      </c>
      <c r="E120" s="236" t="s">
        <v>3474</v>
      </c>
      <c r="F120" s="237" t="s">
        <v>3475</v>
      </c>
      <c r="G120" s="238" t="s">
        <v>257</v>
      </c>
      <c r="H120" s="239">
        <v>11</v>
      </c>
      <c r="I120" s="240"/>
      <c r="J120" s="241">
        <f>ROUND(I120*H120,2)</f>
        <v>0</v>
      </c>
      <c r="K120" s="237" t="s">
        <v>21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0.17488799999999999</v>
      </c>
      <c r="R120" s="244">
        <f>Q120*H120</f>
        <v>1.9237679999999999</v>
      </c>
      <c r="S120" s="244">
        <v>0</v>
      </c>
      <c r="T120" s="245">
        <f>S120*H120</f>
        <v>0</v>
      </c>
      <c r="AR120" s="25" t="s">
        <v>198</v>
      </c>
      <c r="AT120" s="25" t="s">
        <v>185</v>
      </c>
      <c r="AU120" s="25" t="s">
        <v>85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198</v>
      </c>
      <c r="BM120" s="25" t="s">
        <v>3476</v>
      </c>
    </row>
    <row r="121" s="12" customFormat="1">
      <c r="B121" s="251"/>
      <c r="C121" s="252"/>
      <c r="D121" s="253" t="s">
        <v>252</v>
      </c>
      <c r="E121" s="254" t="s">
        <v>21</v>
      </c>
      <c r="F121" s="255" t="s">
        <v>3477</v>
      </c>
      <c r="G121" s="252"/>
      <c r="H121" s="254" t="s">
        <v>21</v>
      </c>
      <c r="I121" s="256"/>
      <c r="J121" s="252"/>
      <c r="K121" s="252"/>
      <c r="L121" s="257"/>
      <c r="M121" s="258"/>
      <c r="N121" s="259"/>
      <c r="O121" s="259"/>
      <c r="P121" s="259"/>
      <c r="Q121" s="259"/>
      <c r="R121" s="259"/>
      <c r="S121" s="259"/>
      <c r="T121" s="260"/>
      <c r="AT121" s="261" t="s">
        <v>252</v>
      </c>
      <c r="AU121" s="261" t="s">
        <v>85</v>
      </c>
      <c r="AV121" s="12" t="s">
        <v>83</v>
      </c>
      <c r="AW121" s="12" t="s">
        <v>38</v>
      </c>
      <c r="AX121" s="12" t="s">
        <v>75</v>
      </c>
      <c r="AY121" s="261" t="s">
        <v>182</v>
      </c>
    </row>
    <row r="122" s="13" customFormat="1">
      <c r="B122" s="262"/>
      <c r="C122" s="263"/>
      <c r="D122" s="253" t="s">
        <v>252</v>
      </c>
      <c r="E122" s="264" t="s">
        <v>21</v>
      </c>
      <c r="F122" s="265" t="s">
        <v>104</v>
      </c>
      <c r="G122" s="263"/>
      <c r="H122" s="266">
        <v>3</v>
      </c>
      <c r="I122" s="267"/>
      <c r="J122" s="263"/>
      <c r="K122" s="263"/>
      <c r="L122" s="268"/>
      <c r="M122" s="269"/>
      <c r="N122" s="270"/>
      <c r="O122" s="270"/>
      <c r="P122" s="270"/>
      <c r="Q122" s="270"/>
      <c r="R122" s="270"/>
      <c r="S122" s="270"/>
      <c r="T122" s="271"/>
      <c r="AT122" s="272" t="s">
        <v>252</v>
      </c>
      <c r="AU122" s="272" t="s">
        <v>85</v>
      </c>
      <c r="AV122" s="13" t="s">
        <v>85</v>
      </c>
      <c r="AW122" s="13" t="s">
        <v>38</v>
      </c>
      <c r="AX122" s="13" t="s">
        <v>75</v>
      </c>
      <c r="AY122" s="272" t="s">
        <v>182</v>
      </c>
    </row>
    <row r="123" s="13" customFormat="1">
      <c r="B123" s="262"/>
      <c r="C123" s="263"/>
      <c r="D123" s="253" t="s">
        <v>252</v>
      </c>
      <c r="E123" s="264" t="s">
        <v>21</v>
      </c>
      <c r="F123" s="265" t="s">
        <v>21</v>
      </c>
      <c r="G123" s="263"/>
      <c r="H123" s="266">
        <v>0</v>
      </c>
      <c r="I123" s="267"/>
      <c r="J123" s="263"/>
      <c r="K123" s="263"/>
      <c r="L123" s="268"/>
      <c r="M123" s="269"/>
      <c r="N123" s="270"/>
      <c r="O123" s="270"/>
      <c r="P123" s="270"/>
      <c r="Q123" s="270"/>
      <c r="R123" s="270"/>
      <c r="S123" s="270"/>
      <c r="T123" s="271"/>
      <c r="AT123" s="272" t="s">
        <v>252</v>
      </c>
      <c r="AU123" s="272" t="s">
        <v>85</v>
      </c>
      <c r="AV123" s="13" t="s">
        <v>85</v>
      </c>
      <c r="AW123" s="13" t="s">
        <v>38</v>
      </c>
      <c r="AX123" s="13" t="s">
        <v>75</v>
      </c>
      <c r="AY123" s="272" t="s">
        <v>182</v>
      </c>
    </row>
    <row r="124" s="12" customFormat="1">
      <c r="B124" s="251"/>
      <c r="C124" s="252"/>
      <c r="D124" s="253" t="s">
        <v>252</v>
      </c>
      <c r="E124" s="254" t="s">
        <v>21</v>
      </c>
      <c r="F124" s="255" t="s">
        <v>3478</v>
      </c>
      <c r="G124" s="252"/>
      <c r="H124" s="254" t="s">
        <v>21</v>
      </c>
      <c r="I124" s="256"/>
      <c r="J124" s="252"/>
      <c r="K124" s="252"/>
      <c r="L124" s="257"/>
      <c r="M124" s="258"/>
      <c r="N124" s="259"/>
      <c r="O124" s="259"/>
      <c r="P124" s="259"/>
      <c r="Q124" s="259"/>
      <c r="R124" s="259"/>
      <c r="S124" s="259"/>
      <c r="T124" s="260"/>
      <c r="AT124" s="261" t="s">
        <v>252</v>
      </c>
      <c r="AU124" s="261" t="s">
        <v>85</v>
      </c>
      <c r="AV124" s="12" t="s">
        <v>83</v>
      </c>
      <c r="AW124" s="12" t="s">
        <v>38</v>
      </c>
      <c r="AX124" s="12" t="s">
        <v>75</v>
      </c>
      <c r="AY124" s="261" t="s">
        <v>182</v>
      </c>
    </row>
    <row r="125" s="13" customFormat="1">
      <c r="B125" s="262"/>
      <c r="C125" s="263"/>
      <c r="D125" s="253" t="s">
        <v>252</v>
      </c>
      <c r="E125" s="264" t="s">
        <v>21</v>
      </c>
      <c r="F125" s="265" t="s">
        <v>215</v>
      </c>
      <c r="G125" s="263"/>
      <c r="H125" s="266">
        <v>8</v>
      </c>
      <c r="I125" s="267"/>
      <c r="J125" s="263"/>
      <c r="K125" s="263"/>
      <c r="L125" s="268"/>
      <c r="M125" s="269"/>
      <c r="N125" s="270"/>
      <c r="O125" s="270"/>
      <c r="P125" s="270"/>
      <c r="Q125" s="270"/>
      <c r="R125" s="270"/>
      <c r="S125" s="270"/>
      <c r="T125" s="271"/>
      <c r="AT125" s="272" t="s">
        <v>252</v>
      </c>
      <c r="AU125" s="272" t="s">
        <v>85</v>
      </c>
      <c r="AV125" s="13" t="s">
        <v>85</v>
      </c>
      <c r="AW125" s="13" t="s">
        <v>38</v>
      </c>
      <c r="AX125" s="13" t="s">
        <v>75</v>
      </c>
      <c r="AY125" s="272" t="s">
        <v>182</v>
      </c>
    </row>
    <row r="126" s="14" customFormat="1">
      <c r="B126" s="273"/>
      <c r="C126" s="274"/>
      <c r="D126" s="253" t="s">
        <v>252</v>
      </c>
      <c r="E126" s="275" t="s">
        <v>21</v>
      </c>
      <c r="F126" s="276" t="s">
        <v>270</v>
      </c>
      <c r="G126" s="274"/>
      <c r="H126" s="277">
        <v>11</v>
      </c>
      <c r="I126" s="278"/>
      <c r="J126" s="274"/>
      <c r="K126" s="274"/>
      <c r="L126" s="279"/>
      <c r="M126" s="280"/>
      <c r="N126" s="281"/>
      <c r="O126" s="281"/>
      <c r="P126" s="281"/>
      <c r="Q126" s="281"/>
      <c r="R126" s="281"/>
      <c r="S126" s="281"/>
      <c r="T126" s="282"/>
      <c r="AT126" s="283" t="s">
        <v>252</v>
      </c>
      <c r="AU126" s="283" t="s">
        <v>85</v>
      </c>
      <c r="AV126" s="14" t="s">
        <v>198</v>
      </c>
      <c r="AW126" s="14" t="s">
        <v>38</v>
      </c>
      <c r="AX126" s="14" t="s">
        <v>83</v>
      </c>
      <c r="AY126" s="283" t="s">
        <v>182</v>
      </c>
    </row>
    <row r="127" s="1" customFormat="1" ht="16.5" customHeight="1">
      <c r="B127" s="47"/>
      <c r="C127" s="284" t="s">
        <v>223</v>
      </c>
      <c r="D127" s="284" t="s">
        <v>300</v>
      </c>
      <c r="E127" s="285" t="s">
        <v>3479</v>
      </c>
      <c r="F127" s="286" t="s">
        <v>3480</v>
      </c>
      <c r="G127" s="287" t="s">
        <v>257</v>
      </c>
      <c r="H127" s="288">
        <v>2</v>
      </c>
      <c r="I127" s="289"/>
      <c r="J127" s="290">
        <f>ROUND(I127*H127,2)</f>
        <v>0</v>
      </c>
      <c r="K127" s="286" t="s">
        <v>21</v>
      </c>
      <c r="L127" s="291"/>
      <c r="M127" s="292" t="s">
        <v>21</v>
      </c>
      <c r="N127" s="293" t="s">
        <v>46</v>
      </c>
      <c r="O127" s="48"/>
      <c r="P127" s="244">
        <f>O127*H127</f>
        <v>0</v>
      </c>
      <c r="Q127" s="244">
        <v>0.0074999999999999997</v>
      </c>
      <c r="R127" s="244">
        <f>Q127*H127</f>
        <v>0.014999999999999999</v>
      </c>
      <c r="S127" s="244">
        <v>0</v>
      </c>
      <c r="T127" s="245">
        <f>S127*H127</f>
        <v>0</v>
      </c>
      <c r="AR127" s="25" t="s">
        <v>215</v>
      </c>
      <c r="AT127" s="25" t="s">
        <v>300</v>
      </c>
      <c r="AU127" s="25" t="s">
        <v>85</v>
      </c>
      <c r="AY127" s="25" t="s">
        <v>182</v>
      </c>
      <c r="BE127" s="246">
        <f>IF(N127="základní",J127,0)</f>
        <v>0</v>
      </c>
      <c r="BF127" s="246">
        <f>IF(N127="snížená",J127,0)</f>
        <v>0</v>
      </c>
      <c r="BG127" s="246">
        <f>IF(N127="zákl. přenesená",J127,0)</f>
        <v>0</v>
      </c>
      <c r="BH127" s="246">
        <f>IF(N127="sníž. přenesená",J127,0)</f>
        <v>0</v>
      </c>
      <c r="BI127" s="246">
        <f>IF(N127="nulová",J127,0)</f>
        <v>0</v>
      </c>
      <c r="BJ127" s="25" t="s">
        <v>83</v>
      </c>
      <c r="BK127" s="246">
        <f>ROUND(I127*H127,2)</f>
        <v>0</v>
      </c>
      <c r="BL127" s="25" t="s">
        <v>198</v>
      </c>
      <c r="BM127" s="25" t="s">
        <v>3481</v>
      </c>
    </row>
    <row r="128" s="1" customFormat="1" ht="16.5" customHeight="1">
      <c r="B128" s="47"/>
      <c r="C128" s="284" t="s">
        <v>227</v>
      </c>
      <c r="D128" s="284" t="s">
        <v>300</v>
      </c>
      <c r="E128" s="285" t="s">
        <v>3482</v>
      </c>
      <c r="F128" s="286" t="s">
        <v>3483</v>
      </c>
      <c r="G128" s="287" t="s">
        <v>257</v>
      </c>
      <c r="H128" s="288">
        <v>1</v>
      </c>
      <c r="I128" s="289"/>
      <c r="J128" s="290">
        <f>ROUND(I128*H128,2)</f>
        <v>0</v>
      </c>
      <c r="K128" s="286" t="s">
        <v>21</v>
      </c>
      <c r="L128" s="291"/>
      <c r="M128" s="292" t="s">
        <v>21</v>
      </c>
      <c r="N128" s="293" t="s">
        <v>46</v>
      </c>
      <c r="O128" s="48"/>
      <c r="P128" s="244">
        <f>O128*H128</f>
        <v>0</v>
      </c>
      <c r="Q128" s="244">
        <v>0.014999999999999999</v>
      </c>
      <c r="R128" s="244">
        <f>Q128*H128</f>
        <v>0.014999999999999999</v>
      </c>
      <c r="S128" s="244">
        <v>0</v>
      </c>
      <c r="T128" s="245">
        <f>S128*H128</f>
        <v>0</v>
      </c>
      <c r="AR128" s="25" t="s">
        <v>215</v>
      </c>
      <c r="AT128" s="25" t="s">
        <v>300</v>
      </c>
      <c r="AU128" s="25" t="s">
        <v>85</v>
      </c>
      <c r="AY128" s="25" t="s">
        <v>182</v>
      </c>
      <c r="BE128" s="246">
        <f>IF(N128="základní",J128,0)</f>
        <v>0</v>
      </c>
      <c r="BF128" s="246">
        <f>IF(N128="snížená",J128,0)</f>
        <v>0</v>
      </c>
      <c r="BG128" s="246">
        <f>IF(N128="zákl. přenesená",J128,0)</f>
        <v>0</v>
      </c>
      <c r="BH128" s="246">
        <f>IF(N128="sníž. přenesená",J128,0)</f>
        <v>0</v>
      </c>
      <c r="BI128" s="246">
        <f>IF(N128="nulová",J128,0)</f>
        <v>0</v>
      </c>
      <c r="BJ128" s="25" t="s">
        <v>83</v>
      </c>
      <c r="BK128" s="246">
        <f>ROUND(I128*H128,2)</f>
        <v>0</v>
      </c>
      <c r="BL128" s="25" t="s">
        <v>198</v>
      </c>
      <c r="BM128" s="25" t="s">
        <v>3484</v>
      </c>
    </row>
    <row r="129" s="1" customFormat="1" ht="16.5" customHeight="1">
      <c r="B129" s="47"/>
      <c r="C129" s="284" t="s">
        <v>233</v>
      </c>
      <c r="D129" s="284" t="s">
        <v>300</v>
      </c>
      <c r="E129" s="285" t="s">
        <v>3485</v>
      </c>
      <c r="F129" s="286" t="s">
        <v>3486</v>
      </c>
      <c r="G129" s="287" t="s">
        <v>257</v>
      </c>
      <c r="H129" s="288">
        <v>8</v>
      </c>
      <c r="I129" s="289"/>
      <c r="J129" s="290">
        <f>ROUND(I129*H129,2)</f>
        <v>0</v>
      </c>
      <c r="K129" s="286" t="s">
        <v>21</v>
      </c>
      <c r="L129" s="291"/>
      <c r="M129" s="292" t="s">
        <v>21</v>
      </c>
      <c r="N129" s="293" t="s">
        <v>46</v>
      </c>
      <c r="O129" s="48"/>
      <c r="P129" s="244">
        <f>O129*H129</f>
        <v>0</v>
      </c>
      <c r="Q129" s="244">
        <v>0.0060000000000000001</v>
      </c>
      <c r="R129" s="244">
        <f>Q129*H129</f>
        <v>0.048000000000000001</v>
      </c>
      <c r="S129" s="244">
        <v>0</v>
      </c>
      <c r="T129" s="245">
        <f>S129*H129</f>
        <v>0</v>
      </c>
      <c r="AR129" s="25" t="s">
        <v>215</v>
      </c>
      <c r="AT129" s="25" t="s">
        <v>300</v>
      </c>
      <c r="AU129" s="25" t="s">
        <v>85</v>
      </c>
      <c r="AY129" s="25" t="s">
        <v>182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5" t="s">
        <v>83</v>
      </c>
      <c r="BK129" s="246">
        <f>ROUND(I129*H129,2)</f>
        <v>0</v>
      </c>
      <c r="BL129" s="25" t="s">
        <v>198</v>
      </c>
      <c r="BM129" s="25" t="s">
        <v>3487</v>
      </c>
    </row>
    <row r="130" s="1" customFormat="1" ht="25.5" customHeight="1">
      <c r="B130" s="47"/>
      <c r="C130" s="235" t="s">
        <v>238</v>
      </c>
      <c r="D130" s="235" t="s">
        <v>185</v>
      </c>
      <c r="E130" s="236" t="s">
        <v>3488</v>
      </c>
      <c r="F130" s="237" t="s">
        <v>3489</v>
      </c>
      <c r="G130" s="238" t="s">
        <v>613</v>
      </c>
      <c r="H130" s="239">
        <v>98</v>
      </c>
      <c r="I130" s="240"/>
      <c r="J130" s="241">
        <f>ROUND(I130*H130,2)</f>
        <v>0</v>
      </c>
      <c r="K130" s="237" t="s">
        <v>189</v>
      </c>
      <c r="L130" s="73"/>
      <c r="M130" s="242" t="s">
        <v>21</v>
      </c>
      <c r="N130" s="243" t="s">
        <v>46</v>
      </c>
      <c r="O130" s="48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5" t="s">
        <v>198</v>
      </c>
      <c r="AT130" s="25" t="s">
        <v>185</v>
      </c>
      <c r="AU130" s="25" t="s">
        <v>85</v>
      </c>
      <c r="AY130" s="25" t="s">
        <v>182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5" t="s">
        <v>83</v>
      </c>
      <c r="BK130" s="246">
        <f>ROUND(I130*H130,2)</f>
        <v>0</v>
      </c>
      <c r="BL130" s="25" t="s">
        <v>198</v>
      </c>
      <c r="BM130" s="25" t="s">
        <v>3490</v>
      </c>
    </row>
    <row r="131" s="12" customFormat="1">
      <c r="B131" s="251"/>
      <c r="C131" s="252"/>
      <c r="D131" s="253" t="s">
        <v>252</v>
      </c>
      <c r="E131" s="254" t="s">
        <v>21</v>
      </c>
      <c r="F131" s="255" t="s">
        <v>3491</v>
      </c>
      <c r="G131" s="252"/>
      <c r="H131" s="254" t="s">
        <v>21</v>
      </c>
      <c r="I131" s="256"/>
      <c r="J131" s="252"/>
      <c r="K131" s="252"/>
      <c r="L131" s="257"/>
      <c r="M131" s="258"/>
      <c r="N131" s="259"/>
      <c r="O131" s="259"/>
      <c r="P131" s="259"/>
      <c r="Q131" s="259"/>
      <c r="R131" s="259"/>
      <c r="S131" s="259"/>
      <c r="T131" s="260"/>
      <c r="AT131" s="261" t="s">
        <v>252</v>
      </c>
      <c r="AU131" s="261" t="s">
        <v>85</v>
      </c>
      <c r="AV131" s="12" t="s">
        <v>83</v>
      </c>
      <c r="AW131" s="12" t="s">
        <v>38</v>
      </c>
      <c r="AX131" s="12" t="s">
        <v>75</v>
      </c>
      <c r="AY131" s="261" t="s">
        <v>182</v>
      </c>
    </row>
    <row r="132" s="13" customFormat="1">
      <c r="B132" s="262"/>
      <c r="C132" s="263"/>
      <c r="D132" s="253" t="s">
        <v>252</v>
      </c>
      <c r="E132" s="264" t="s">
        <v>21</v>
      </c>
      <c r="F132" s="265" t="s">
        <v>987</v>
      </c>
      <c r="G132" s="263"/>
      <c r="H132" s="266">
        <v>98</v>
      </c>
      <c r="I132" s="267"/>
      <c r="J132" s="263"/>
      <c r="K132" s="263"/>
      <c r="L132" s="268"/>
      <c r="M132" s="269"/>
      <c r="N132" s="270"/>
      <c r="O132" s="270"/>
      <c r="P132" s="270"/>
      <c r="Q132" s="270"/>
      <c r="R132" s="270"/>
      <c r="S132" s="270"/>
      <c r="T132" s="271"/>
      <c r="AT132" s="272" t="s">
        <v>252</v>
      </c>
      <c r="AU132" s="272" t="s">
        <v>85</v>
      </c>
      <c r="AV132" s="13" t="s">
        <v>85</v>
      </c>
      <c r="AW132" s="13" t="s">
        <v>38</v>
      </c>
      <c r="AX132" s="13" t="s">
        <v>83</v>
      </c>
      <c r="AY132" s="272" t="s">
        <v>182</v>
      </c>
    </row>
    <row r="133" s="1" customFormat="1" ht="16.5" customHeight="1">
      <c r="B133" s="47"/>
      <c r="C133" s="284" t="s">
        <v>313</v>
      </c>
      <c r="D133" s="284" t="s">
        <v>300</v>
      </c>
      <c r="E133" s="285" t="s">
        <v>3492</v>
      </c>
      <c r="F133" s="286" t="s">
        <v>3493</v>
      </c>
      <c r="G133" s="287" t="s">
        <v>613</v>
      </c>
      <c r="H133" s="288">
        <v>104.86</v>
      </c>
      <c r="I133" s="289"/>
      <c r="J133" s="290">
        <f>ROUND(I133*H133,2)</f>
        <v>0</v>
      </c>
      <c r="K133" s="286" t="s">
        <v>21</v>
      </c>
      <c r="L133" s="291"/>
      <c r="M133" s="292" t="s">
        <v>21</v>
      </c>
      <c r="N133" s="293" t="s">
        <v>46</v>
      </c>
      <c r="O133" s="48"/>
      <c r="P133" s="244">
        <f>O133*H133</f>
        <v>0</v>
      </c>
      <c r="Q133" s="244">
        <v>0.0018</v>
      </c>
      <c r="R133" s="244">
        <f>Q133*H133</f>
        <v>0.188748</v>
      </c>
      <c r="S133" s="244">
        <v>0</v>
      </c>
      <c r="T133" s="245">
        <f>S133*H133</f>
        <v>0</v>
      </c>
      <c r="AR133" s="25" t="s">
        <v>215</v>
      </c>
      <c r="AT133" s="25" t="s">
        <v>300</v>
      </c>
      <c r="AU133" s="25" t="s">
        <v>85</v>
      </c>
      <c r="AY133" s="25" t="s">
        <v>182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5" t="s">
        <v>83</v>
      </c>
      <c r="BK133" s="246">
        <f>ROUND(I133*H133,2)</f>
        <v>0</v>
      </c>
      <c r="BL133" s="25" t="s">
        <v>198</v>
      </c>
      <c r="BM133" s="25" t="s">
        <v>3494</v>
      </c>
    </row>
    <row r="134" s="13" customFormat="1">
      <c r="B134" s="262"/>
      <c r="C134" s="263"/>
      <c r="D134" s="253" t="s">
        <v>252</v>
      </c>
      <c r="E134" s="263"/>
      <c r="F134" s="265" t="s">
        <v>3495</v>
      </c>
      <c r="G134" s="263"/>
      <c r="H134" s="266">
        <v>104.86</v>
      </c>
      <c r="I134" s="267"/>
      <c r="J134" s="263"/>
      <c r="K134" s="263"/>
      <c r="L134" s="268"/>
      <c r="M134" s="269"/>
      <c r="N134" s="270"/>
      <c r="O134" s="270"/>
      <c r="P134" s="270"/>
      <c r="Q134" s="270"/>
      <c r="R134" s="270"/>
      <c r="S134" s="270"/>
      <c r="T134" s="271"/>
      <c r="AT134" s="272" t="s">
        <v>252</v>
      </c>
      <c r="AU134" s="272" t="s">
        <v>85</v>
      </c>
      <c r="AV134" s="13" t="s">
        <v>85</v>
      </c>
      <c r="AW134" s="13" t="s">
        <v>6</v>
      </c>
      <c r="AX134" s="13" t="s">
        <v>83</v>
      </c>
      <c r="AY134" s="272" t="s">
        <v>182</v>
      </c>
    </row>
    <row r="135" s="1" customFormat="1" ht="16.5" customHeight="1">
      <c r="B135" s="47"/>
      <c r="C135" s="284" t="s">
        <v>10</v>
      </c>
      <c r="D135" s="284" t="s">
        <v>300</v>
      </c>
      <c r="E135" s="285" t="s">
        <v>3496</v>
      </c>
      <c r="F135" s="286" t="s">
        <v>3497</v>
      </c>
      <c r="G135" s="287" t="s">
        <v>613</v>
      </c>
      <c r="H135" s="288">
        <v>104.86</v>
      </c>
      <c r="I135" s="289"/>
      <c r="J135" s="290">
        <f>ROUND(I135*H135,2)</f>
        <v>0</v>
      </c>
      <c r="K135" s="286" t="s">
        <v>189</v>
      </c>
      <c r="L135" s="291"/>
      <c r="M135" s="292" t="s">
        <v>21</v>
      </c>
      <c r="N135" s="293" t="s">
        <v>46</v>
      </c>
      <c r="O135" s="48"/>
      <c r="P135" s="244">
        <f>O135*H135</f>
        <v>0</v>
      </c>
      <c r="Q135" s="244">
        <v>4.0000000000000003E-05</v>
      </c>
      <c r="R135" s="244">
        <f>Q135*H135</f>
        <v>0.0041944</v>
      </c>
      <c r="S135" s="244">
        <v>0</v>
      </c>
      <c r="T135" s="245">
        <f>S135*H135</f>
        <v>0</v>
      </c>
      <c r="AR135" s="25" t="s">
        <v>215</v>
      </c>
      <c r="AT135" s="25" t="s">
        <v>300</v>
      </c>
      <c r="AU135" s="25" t="s">
        <v>85</v>
      </c>
      <c r="AY135" s="25" t="s">
        <v>182</v>
      </c>
      <c r="BE135" s="246">
        <f>IF(N135="základní",J135,0)</f>
        <v>0</v>
      </c>
      <c r="BF135" s="246">
        <f>IF(N135="snížená",J135,0)</f>
        <v>0</v>
      </c>
      <c r="BG135" s="246">
        <f>IF(N135="zákl. přenesená",J135,0)</f>
        <v>0</v>
      </c>
      <c r="BH135" s="246">
        <f>IF(N135="sníž. přenesená",J135,0)</f>
        <v>0</v>
      </c>
      <c r="BI135" s="246">
        <f>IF(N135="nulová",J135,0)</f>
        <v>0</v>
      </c>
      <c r="BJ135" s="25" t="s">
        <v>83</v>
      </c>
      <c r="BK135" s="246">
        <f>ROUND(I135*H135,2)</f>
        <v>0</v>
      </c>
      <c r="BL135" s="25" t="s">
        <v>198</v>
      </c>
      <c r="BM135" s="25" t="s">
        <v>3498</v>
      </c>
    </row>
    <row r="136" s="13" customFormat="1">
      <c r="B136" s="262"/>
      <c r="C136" s="263"/>
      <c r="D136" s="253" t="s">
        <v>252</v>
      </c>
      <c r="E136" s="263"/>
      <c r="F136" s="265" t="s">
        <v>3495</v>
      </c>
      <c r="G136" s="263"/>
      <c r="H136" s="266">
        <v>104.86</v>
      </c>
      <c r="I136" s="267"/>
      <c r="J136" s="263"/>
      <c r="K136" s="263"/>
      <c r="L136" s="268"/>
      <c r="M136" s="269"/>
      <c r="N136" s="270"/>
      <c r="O136" s="270"/>
      <c r="P136" s="270"/>
      <c r="Q136" s="270"/>
      <c r="R136" s="270"/>
      <c r="S136" s="270"/>
      <c r="T136" s="271"/>
      <c r="AT136" s="272" t="s">
        <v>252</v>
      </c>
      <c r="AU136" s="272" t="s">
        <v>85</v>
      </c>
      <c r="AV136" s="13" t="s">
        <v>85</v>
      </c>
      <c r="AW136" s="13" t="s">
        <v>6</v>
      </c>
      <c r="AX136" s="13" t="s">
        <v>83</v>
      </c>
      <c r="AY136" s="272" t="s">
        <v>182</v>
      </c>
    </row>
    <row r="137" s="1" customFormat="1" ht="16.5" customHeight="1">
      <c r="B137" s="47"/>
      <c r="C137" s="284" t="s">
        <v>430</v>
      </c>
      <c r="D137" s="284" t="s">
        <v>300</v>
      </c>
      <c r="E137" s="285" t="s">
        <v>3499</v>
      </c>
      <c r="F137" s="286" t="s">
        <v>3500</v>
      </c>
      <c r="G137" s="287" t="s">
        <v>257</v>
      </c>
      <c r="H137" s="288">
        <v>49</v>
      </c>
      <c r="I137" s="289"/>
      <c r="J137" s="290">
        <f>ROUND(I137*H137,2)</f>
        <v>0</v>
      </c>
      <c r="K137" s="286" t="s">
        <v>189</v>
      </c>
      <c r="L137" s="291"/>
      <c r="M137" s="292" t="s">
        <v>21</v>
      </c>
      <c r="N137" s="293" t="s">
        <v>46</v>
      </c>
      <c r="O137" s="48"/>
      <c r="P137" s="244">
        <f>O137*H137</f>
        <v>0</v>
      </c>
      <c r="Q137" s="244">
        <v>1.0000000000000001E-05</v>
      </c>
      <c r="R137" s="244">
        <f>Q137*H137</f>
        <v>0.00049000000000000009</v>
      </c>
      <c r="S137" s="244">
        <v>0</v>
      </c>
      <c r="T137" s="245">
        <f>S137*H137</f>
        <v>0</v>
      </c>
      <c r="AR137" s="25" t="s">
        <v>215</v>
      </c>
      <c r="AT137" s="25" t="s">
        <v>300</v>
      </c>
      <c r="AU137" s="25" t="s">
        <v>85</v>
      </c>
      <c r="AY137" s="25" t="s">
        <v>182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5" t="s">
        <v>83</v>
      </c>
      <c r="BK137" s="246">
        <f>ROUND(I137*H137,2)</f>
        <v>0</v>
      </c>
      <c r="BL137" s="25" t="s">
        <v>198</v>
      </c>
      <c r="BM137" s="25" t="s">
        <v>3501</v>
      </c>
    </row>
    <row r="138" s="11" customFormat="1" ht="29.88" customHeight="1">
      <c r="B138" s="219"/>
      <c r="C138" s="220"/>
      <c r="D138" s="221" t="s">
        <v>74</v>
      </c>
      <c r="E138" s="233" t="s">
        <v>198</v>
      </c>
      <c r="F138" s="233" t="s">
        <v>648</v>
      </c>
      <c r="G138" s="220"/>
      <c r="H138" s="220"/>
      <c r="I138" s="223"/>
      <c r="J138" s="234">
        <f>BK138</f>
        <v>0</v>
      </c>
      <c r="K138" s="220"/>
      <c r="L138" s="225"/>
      <c r="M138" s="226"/>
      <c r="N138" s="227"/>
      <c r="O138" s="227"/>
      <c r="P138" s="228">
        <f>SUM(P139:P143)</f>
        <v>0</v>
      </c>
      <c r="Q138" s="227"/>
      <c r="R138" s="228">
        <f>SUM(R139:R143)</f>
        <v>0</v>
      </c>
      <c r="S138" s="227"/>
      <c r="T138" s="229">
        <f>SUM(T139:T143)</f>
        <v>0</v>
      </c>
      <c r="AR138" s="230" t="s">
        <v>83</v>
      </c>
      <c r="AT138" s="231" t="s">
        <v>74</v>
      </c>
      <c r="AU138" s="231" t="s">
        <v>83</v>
      </c>
      <c r="AY138" s="230" t="s">
        <v>182</v>
      </c>
      <c r="BK138" s="232">
        <f>SUM(BK139:BK143)</f>
        <v>0</v>
      </c>
    </row>
    <row r="139" s="1" customFormat="1" ht="25.5" customHeight="1">
      <c r="B139" s="47"/>
      <c r="C139" s="235" t="s">
        <v>435</v>
      </c>
      <c r="D139" s="235" t="s">
        <v>185</v>
      </c>
      <c r="E139" s="236" t="s">
        <v>3502</v>
      </c>
      <c r="F139" s="237" t="s">
        <v>3503</v>
      </c>
      <c r="G139" s="238" t="s">
        <v>250</v>
      </c>
      <c r="H139" s="239">
        <v>519.22299999999996</v>
      </c>
      <c r="I139" s="240"/>
      <c r="J139" s="241">
        <f>ROUND(I139*H139,2)</f>
        <v>0</v>
      </c>
      <c r="K139" s="237" t="s">
        <v>189</v>
      </c>
      <c r="L139" s="73"/>
      <c r="M139" s="242" t="s">
        <v>21</v>
      </c>
      <c r="N139" s="243" t="s">
        <v>46</v>
      </c>
      <c r="O139" s="48"/>
      <c r="P139" s="244">
        <f>O139*H139</f>
        <v>0</v>
      </c>
      <c r="Q139" s="244">
        <v>0</v>
      </c>
      <c r="R139" s="244">
        <f>Q139*H139</f>
        <v>0</v>
      </c>
      <c r="S139" s="244">
        <v>0</v>
      </c>
      <c r="T139" s="245">
        <f>S139*H139</f>
        <v>0</v>
      </c>
      <c r="AR139" s="25" t="s">
        <v>198</v>
      </c>
      <c r="AT139" s="25" t="s">
        <v>185</v>
      </c>
      <c r="AU139" s="25" t="s">
        <v>85</v>
      </c>
      <c r="AY139" s="25" t="s">
        <v>182</v>
      </c>
      <c r="BE139" s="246">
        <f>IF(N139="základní",J139,0)</f>
        <v>0</v>
      </c>
      <c r="BF139" s="246">
        <f>IF(N139="snížená",J139,0)</f>
        <v>0</v>
      </c>
      <c r="BG139" s="246">
        <f>IF(N139="zákl. přenesená",J139,0)</f>
        <v>0</v>
      </c>
      <c r="BH139" s="246">
        <f>IF(N139="sníž. přenesená",J139,0)</f>
        <v>0</v>
      </c>
      <c r="BI139" s="246">
        <f>IF(N139="nulová",J139,0)</f>
        <v>0</v>
      </c>
      <c r="BJ139" s="25" t="s">
        <v>83</v>
      </c>
      <c r="BK139" s="246">
        <f>ROUND(I139*H139,2)</f>
        <v>0</v>
      </c>
      <c r="BL139" s="25" t="s">
        <v>198</v>
      </c>
      <c r="BM139" s="25" t="s">
        <v>3504</v>
      </c>
    </row>
    <row r="140" s="12" customFormat="1">
      <c r="B140" s="251"/>
      <c r="C140" s="252"/>
      <c r="D140" s="253" t="s">
        <v>252</v>
      </c>
      <c r="E140" s="254" t="s">
        <v>21</v>
      </c>
      <c r="F140" s="255" t="s">
        <v>3444</v>
      </c>
      <c r="G140" s="252"/>
      <c r="H140" s="254" t="s">
        <v>21</v>
      </c>
      <c r="I140" s="256"/>
      <c r="J140" s="252"/>
      <c r="K140" s="252"/>
      <c r="L140" s="257"/>
      <c r="M140" s="258"/>
      <c r="N140" s="259"/>
      <c r="O140" s="259"/>
      <c r="P140" s="259"/>
      <c r="Q140" s="259"/>
      <c r="R140" s="259"/>
      <c r="S140" s="259"/>
      <c r="T140" s="260"/>
      <c r="AT140" s="261" t="s">
        <v>252</v>
      </c>
      <c r="AU140" s="261" t="s">
        <v>85</v>
      </c>
      <c r="AV140" s="12" t="s">
        <v>83</v>
      </c>
      <c r="AW140" s="12" t="s">
        <v>38</v>
      </c>
      <c r="AX140" s="12" t="s">
        <v>75</v>
      </c>
      <c r="AY140" s="261" t="s">
        <v>182</v>
      </c>
    </row>
    <row r="141" s="12" customFormat="1">
      <c r="B141" s="251"/>
      <c r="C141" s="252"/>
      <c r="D141" s="253" t="s">
        <v>252</v>
      </c>
      <c r="E141" s="254" t="s">
        <v>21</v>
      </c>
      <c r="F141" s="255" t="s">
        <v>3505</v>
      </c>
      <c r="G141" s="252"/>
      <c r="H141" s="254" t="s">
        <v>21</v>
      </c>
      <c r="I141" s="256"/>
      <c r="J141" s="252"/>
      <c r="K141" s="252"/>
      <c r="L141" s="257"/>
      <c r="M141" s="258"/>
      <c r="N141" s="259"/>
      <c r="O141" s="259"/>
      <c r="P141" s="259"/>
      <c r="Q141" s="259"/>
      <c r="R141" s="259"/>
      <c r="S141" s="259"/>
      <c r="T141" s="260"/>
      <c r="AT141" s="261" t="s">
        <v>252</v>
      </c>
      <c r="AU141" s="261" t="s">
        <v>85</v>
      </c>
      <c r="AV141" s="12" t="s">
        <v>83</v>
      </c>
      <c r="AW141" s="12" t="s">
        <v>38</v>
      </c>
      <c r="AX141" s="12" t="s">
        <v>75</v>
      </c>
      <c r="AY141" s="261" t="s">
        <v>182</v>
      </c>
    </row>
    <row r="142" s="13" customFormat="1">
      <c r="B142" s="262"/>
      <c r="C142" s="263"/>
      <c r="D142" s="253" t="s">
        <v>252</v>
      </c>
      <c r="E142" s="264" t="s">
        <v>21</v>
      </c>
      <c r="F142" s="265" t="s">
        <v>21</v>
      </c>
      <c r="G142" s="263"/>
      <c r="H142" s="266">
        <v>0</v>
      </c>
      <c r="I142" s="267"/>
      <c r="J142" s="263"/>
      <c r="K142" s="263"/>
      <c r="L142" s="268"/>
      <c r="M142" s="269"/>
      <c r="N142" s="270"/>
      <c r="O142" s="270"/>
      <c r="P142" s="270"/>
      <c r="Q142" s="270"/>
      <c r="R142" s="270"/>
      <c r="S142" s="270"/>
      <c r="T142" s="271"/>
      <c r="AT142" s="272" t="s">
        <v>252</v>
      </c>
      <c r="AU142" s="272" t="s">
        <v>85</v>
      </c>
      <c r="AV142" s="13" t="s">
        <v>85</v>
      </c>
      <c r="AW142" s="13" t="s">
        <v>38</v>
      </c>
      <c r="AX142" s="13" t="s">
        <v>75</v>
      </c>
      <c r="AY142" s="272" t="s">
        <v>182</v>
      </c>
    </row>
    <row r="143" s="13" customFormat="1">
      <c r="B143" s="262"/>
      <c r="C143" s="263"/>
      <c r="D143" s="253" t="s">
        <v>252</v>
      </c>
      <c r="E143" s="264" t="s">
        <v>21</v>
      </c>
      <c r="F143" s="265" t="s">
        <v>3445</v>
      </c>
      <c r="G143" s="263"/>
      <c r="H143" s="266">
        <v>519.22299999999996</v>
      </c>
      <c r="I143" s="267"/>
      <c r="J143" s="263"/>
      <c r="K143" s="263"/>
      <c r="L143" s="268"/>
      <c r="M143" s="269"/>
      <c r="N143" s="270"/>
      <c r="O143" s="270"/>
      <c r="P143" s="270"/>
      <c r="Q143" s="270"/>
      <c r="R143" s="270"/>
      <c r="S143" s="270"/>
      <c r="T143" s="271"/>
      <c r="AT143" s="272" t="s">
        <v>252</v>
      </c>
      <c r="AU143" s="272" t="s">
        <v>85</v>
      </c>
      <c r="AV143" s="13" t="s">
        <v>85</v>
      </c>
      <c r="AW143" s="13" t="s">
        <v>38</v>
      </c>
      <c r="AX143" s="13" t="s">
        <v>83</v>
      </c>
      <c r="AY143" s="272" t="s">
        <v>182</v>
      </c>
    </row>
    <row r="144" s="11" customFormat="1" ht="29.88" customHeight="1">
      <c r="B144" s="219"/>
      <c r="C144" s="220"/>
      <c r="D144" s="221" t="s">
        <v>74</v>
      </c>
      <c r="E144" s="233" t="s">
        <v>181</v>
      </c>
      <c r="F144" s="233" t="s">
        <v>3506</v>
      </c>
      <c r="G144" s="220"/>
      <c r="H144" s="220"/>
      <c r="I144" s="223"/>
      <c r="J144" s="234">
        <f>BK144</f>
        <v>0</v>
      </c>
      <c r="K144" s="220"/>
      <c r="L144" s="225"/>
      <c r="M144" s="226"/>
      <c r="N144" s="227"/>
      <c r="O144" s="227"/>
      <c r="P144" s="228">
        <f>SUM(P145:P174)</f>
        <v>0</v>
      </c>
      <c r="Q144" s="227"/>
      <c r="R144" s="228">
        <f>SUM(R145:R174)</f>
        <v>27.795606149999998</v>
      </c>
      <c r="S144" s="227"/>
      <c r="T144" s="229">
        <f>SUM(T145:T174)</f>
        <v>0</v>
      </c>
      <c r="AR144" s="230" t="s">
        <v>83</v>
      </c>
      <c r="AT144" s="231" t="s">
        <v>74</v>
      </c>
      <c r="AU144" s="231" t="s">
        <v>83</v>
      </c>
      <c r="AY144" s="230" t="s">
        <v>182</v>
      </c>
      <c r="BK144" s="232">
        <f>SUM(BK145:BK174)</f>
        <v>0</v>
      </c>
    </row>
    <row r="145" s="1" customFormat="1" ht="16.5" customHeight="1">
      <c r="B145" s="47"/>
      <c r="C145" s="235" t="s">
        <v>444</v>
      </c>
      <c r="D145" s="235" t="s">
        <v>185</v>
      </c>
      <c r="E145" s="236" t="s">
        <v>3507</v>
      </c>
      <c r="F145" s="237" t="s">
        <v>3508</v>
      </c>
      <c r="G145" s="238" t="s">
        <v>250</v>
      </c>
      <c r="H145" s="239">
        <v>519.22299999999996</v>
      </c>
      <c r="I145" s="240"/>
      <c r="J145" s="241">
        <f>ROUND(I145*H145,2)</f>
        <v>0</v>
      </c>
      <c r="K145" s="237" t="s">
        <v>189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198</v>
      </c>
      <c r="AT145" s="25" t="s">
        <v>185</v>
      </c>
      <c r="AU145" s="25" t="s">
        <v>85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198</v>
      </c>
      <c r="BM145" s="25" t="s">
        <v>3509</v>
      </c>
    </row>
    <row r="146" s="12" customFormat="1">
      <c r="B146" s="251"/>
      <c r="C146" s="252"/>
      <c r="D146" s="253" t="s">
        <v>252</v>
      </c>
      <c r="E146" s="254" t="s">
        <v>21</v>
      </c>
      <c r="F146" s="255" t="s">
        <v>3444</v>
      </c>
      <c r="G146" s="252"/>
      <c r="H146" s="254" t="s">
        <v>21</v>
      </c>
      <c r="I146" s="256"/>
      <c r="J146" s="252"/>
      <c r="K146" s="252"/>
      <c r="L146" s="257"/>
      <c r="M146" s="258"/>
      <c r="N146" s="259"/>
      <c r="O146" s="259"/>
      <c r="P146" s="259"/>
      <c r="Q146" s="259"/>
      <c r="R146" s="259"/>
      <c r="S146" s="259"/>
      <c r="T146" s="260"/>
      <c r="AT146" s="261" t="s">
        <v>252</v>
      </c>
      <c r="AU146" s="261" t="s">
        <v>85</v>
      </c>
      <c r="AV146" s="12" t="s">
        <v>83</v>
      </c>
      <c r="AW146" s="12" t="s">
        <v>38</v>
      </c>
      <c r="AX146" s="12" t="s">
        <v>75</v>
      </c>
      <c r="AY146" s="261" t="s">
        <v>182</v>
      </c>
    </row>
    <row r="147" s="12" customFormat="1">
      <c r="B147" s="251"/>
      <c r="C147" s="252"/>
      <c r="D147" s="253" t="s">
        <v>252</v>
      </c>
      <c r="E147" s="254" t="s">
        <v>21</v>
      </c>
      <c r="F147" s="255" t="s">
        <v>3510</v>
      </c>
      <c r="G147" s="252"/>
      <c r="H147" s="254" t="s">
        <v>21</v>
      </c>
      <c r="I147" s="256"/>
      <c r="J147" s="252"/>
      <c r="K147" s="252"/>
      <c r="L147" s="257"/>
      <c r="M147" s="258"/>
      <c r="N147" s="259"/>
      <c r="O147" s="259"/>
      <c r="P147" s="259"/>
      <c r="Q147" s="259"/>
      <c r="R147" s="259"/>
      <c r="S147" s="259"/>
      <c r="T147" s="260"/>
      <c r="AT147" s="261" t="s">
        <v>252</v>
      </c>
      <c r="AU147" s="261" t="s">
        <v>85</v>
      </c>
      <c r="AV147" s="12" t="s">
        <v>83</v>
      </c>
      <c r="AW147" s="12" t="s">
        <v>38</v>
      </c>
      <c r="AX147" s="12" t="s">
        <v>75</v>
      </c>
      <c r="AY147" s="261" t="s">
        <v>182</v>
      </c>
    </row>
    <row r="148" s="13" customFormat="1">
      <c r="B148" s="262"/>
      <c r="C148" s="263"/>
      <c r="D148" s="253" t="s">
        <v>252</v>
      </c>
      <c r="E148" s="264" t="s">
        <v>21</v>
      </c>
      <c r="F148" s="265" t="s">
        <v>21</v>
      </c>
      <c r="G148" s="263"/>
      <c r="H148" s="266">
        <v>0</v>
      </c>
      <c r="I148" s="267"/>
      <c r="J148" s="263"/>
      <c r="K148" s="263"/>
      <c r="L148" s="268"/>
      <c r="M148" s="269"/>
      <c r="N148" s="270"/>
      <c r="O148" s="270"/>
      <c r="P148" s="270"/>
      <c r="Q148" s="270"/>
      <c r="R148" s="270"/>
      <c r="S148" s="270"/>
      <c r="T148" s="271"/>
      <c r="AT148" s="272" t="s">
        <v>252</v>
      </c>
      <c r="AU148" s="272" t="s">
        <v>85</v>
      </c>
      <c r="AV148" s="13" t="s">
        <v>85</v>
      </c>
      <c r="AW148" s="13" t="s">
        <v>38</v>
      </c>
      <c r="AX148" s="13" t="s">
        <v>75</v>
      </c>
      <c r="AY148" s="272" t="s">
        <v>182</v>
      </c>
    </row>
    <row r="149" s="13" customFormat="1">
      <c r="B149" s="262"/>
      <c r="C149" s="263"/>
      <c r="D149" s="253" t="s">
        <v>252</v>
      </c>
      <c r="E149" s="264" t="s">
        <v>21</v>
      </c>
      <c r="F149" s="265" t="s">
        <v>3445</v>
      </c>
      <c r="G149" s="263"/>
      <c r="H149" s="266">
        <v>519.22299999999996</v>
      </c>
      <c r="I149" s="267"/>
      <c r="J149" s="263"/>
      <c r="K149" s="263"/>
      <c r="L149" s="268"/>
      <c r="M149" s="269"/>
      <c r="N149" s="270"/>
      <c r="O149" s="270"/>
      <c r="P149" s="270"/>
      <c r="Q149" s="270"/>
      <c r="R149" s="270"/>
      <c r="S149" s="270"/>
      <c r="T149" s="271"/>
      <c r="AT149" s="272" t="s">
        <v>252</v>
      </c>
      <c r="AU149" s="272" t="s">
        <v>85</v>
      </c>
      <c r="AV149" s="13" t="s">
        <v>85</v>
      </c>
      <c r="AW149" s="13" t="s">
        <v>38</v>
      </c>
      <c r="AX149" s="13" t="s">
        <v>83</v>
      </c>
      <c r="AY149" s="272" t="s">
        <v>182</v>
      </c>
    </row>
    <row r="150" s="1" customFormat="1" ht="16.5" customHeight="1">
      <c r="B150" s="47"/>
      <c r="C150" s="235" t="s">
        <v>449</v>
      </c>
      <c r="D150" s="235" t="s">
        <v>185</v>
      </c>
      <c r="E150" s="236" t="s">
        <v>3511</v>
      </c>
      <c r="F150" s="237" t="s">
        <v>3512</v>
      </c>
      <c r="G150" s="238" t="s">
        <v>250</v>
      </c>
      <c r="H150" s="239">
        <v>519.22299999999996</v>
      </c>
      <c r="I150" s="240"/>
      <c r="J150" s="241">
        <f>ROUND(I150*H150,2)</f>
        <v>0</v>
      </c>
      <c r="K150" s="237" t="s">
        <v>189</v>
      </c>
      <c r="L150" s="73"/>
      <c r="M150" s="242" t="s">
        <v>21</v>
      </c>
      <c r="N150" s="243" t="s">
        <v>46</v>
      </c>
      <c r="O150" s="48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AR150" s="25" t="s">
        <v>198</v>
      </c>
      <c r="AT150" s="25" t="s">
        <v>185</v>
      </c>
      <c r="AU150" s="25" t="s">
        <v>85</v>
      </c>
      <c r="AY150" s="25" t="s">
        <v>182</v>
      </c>
      <c r="BE150" s="246">
        <f>IF(N150="základní",J150,0)</f>
        <v>0</v>
      </c>
      <c r="BF150" s="246">
        <f>IF(N150="snížená",J150,0)</f>
        <v>0</v>
      </c>
      <c r="BG150" s="246">
        <f>IF(N150="zákl. přenesená",J150,0)</f>
        <v>0</v>
      </c>
      <c r="BH150" s="246">
        <f>IF(N150="sníž. přenesená",J150,0)</f>
        <v>0</v>
      </c>
      <c r="BI150" s="246">
        <f>IF(N150="nulová",J150,0)</f>
        <v>0</v>
      </c>
      <c r="BJ150" s="25" t="s">
        <v>83</v>
      </c>
      <c r="BK150" s="246">
        <f>ROUND(I150*H150,2)</f>
        <v>0</v>
      </c>
      <c r="BL150" s="25" t="s">
        <v>198</v>
      </c>
      <c r="BM150" s="25" t="s">
        <v>3513</v>
      </c>
    </row>
    <row r="151" s="12" customFormat="1">
      <c r="B151" s="251"/>
      <c r="C151" s="252"/>
      <c r="D151" s="253" t="s">
        <v>252</v>
      </c>
      <c r="E151" s="254" t="s">
        <v>21</v>
      </c>
      <c r="F151" s="255" t="s">
        <v>3444</v>
      </c>
      <c r="G151" s="252"/>
      <c r="H151" s="254" t="s">
        <v>21</v>
      </c>
      <c r="I151" s="256"/>
      <c r="J151" s="252"/>
      <c r="K151" s="252"/>
      <c r="L151" s="257"/>
      <c r="M151" s="258"/>
      <c r="N151" s="259"/>
      <c r="O151" s="259"/>
      <c r="P151" s="259"/>
      <c r="Q151" s="259"/>
      <c r="R151" s="259"/>
      <c r="S151" s="259"/>
      <c r="T151" s="260"/>
      <c r="AT151" s="261" t="s">
        <v>252</v>
      </c>
      <c r="AU151" s="261" t="s">
        <v>85</v>
      </c>
      <c r="AV151" s="12" t="s">
        <v>83</v>
      </c>
      <c r="AW151" s="12" t="s">
        <v>38</v>
      </c>
      <c r="AX151" s="12" t="s">
        <v>75</v>
      </c>
      <c r="AY151" s="261" t="s">
        <v>182</v>
      </c>
    </row>
    <row r="152" s="13" customFormat="1">
      <c r="B152" s="262"/>
      <c r="C152" s="263"/>
      <c r="D152" s="253" t="s">
        <v>252</v>
      </c>
      <c r="E152" s="264" t="s">
        <v>21</v>
      </c>
      <c r="F152" s="265" t="s">
        <v>3445</v>
      </c>
      <c r="G152" s="263"/>
      <c r="H152" s="266">
        <v>519.22299999999996</v>
      </c>
      <c r="I152" s="267"/>
      <c r="J152" s="263"/>
      <c r="K152" s="263"/>
      <c r="L152" s="268"/>
      <c r="M152" s="269"/>
      <c r="N152" s="270"/>
      <c r="O152" s="270"/>
      <c r="P152" s="270"/>
      <c r="Q152" s="270"/>
      <c r="R152" s="270"/>
      <c r="S152" s="270"/>
      <c r="T152" s="271"/>
      <c r="AT152" s="272" t="s">
        <v>252</v>
      </c>
      <c r="AU152" s="272" t="s">
        <v>85</v>
      </c>
      <c r="AV152" s="13" t="s">
        <v>85</v>
      </c>
      <c r="AW152" s="13" t="s">
        <v>38</v>
      </c>
      <c r="AX152" s="13" t="s">
        <v>83</v>
      </c>
      <c r="AY152" s="272" t="s">
        <v>182</v>
      </c>
    </row>
    <row r="153" s="1" customFormat="1" ht="16.5" customHeight="1">
      <c r="B153" s="47"/>
      <c r="C153" s="235" t="s">
        <v>455</v>
      </c>
      <c r="D153" s="235" t="s">
        <v>185</v>
      </c>
      <c r="E153" s="236" t="s">
        <v>3514</v>
      </c>
      <c r="F153" s="237" t="s">
        <v>3515</v>
      </c>
      <c r="G153" s="238" t="s">
        <v>250</v>
      </c>
      <c r="H153" s="239">
        <v>519.22299999999996</v>
      </c>
      <c r="I153" s="240"/>
      <c r="J153" s="241">
        <f>ROUND(I153*H153,2)</f>
        <v>0</v>
      </c>
      <c r="K153" s="237" t="s">
        <v>189</v>
      </c>
      <c r="L153" s="73"/>
      <c r="M153" s="242" t="s">
        <v>21</v>
      </c>
      <c r="N153" s="243" t="s">
        <v>46</v>
      </c>
      <c r="O153" s="48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AR153" s="25" t="s">
        <v>198</v>
      </c>
      <c r="AT153" s="25" t="s">
        <v>185</v>
      </c>
      <c r="AU153" s="25" t="s">
        <v>85</v>
      </c>
      <c r="AY153" s="25" t="s">
        <v>182</v>
      </c>
      <c r="BE153" s="246">
        <f>IF(N153="základní",J153,0)</f>
        <v>0</v>
      </c>
      <c r="BF153" s="246">
        <f>IF(N153="snížená",J153,0)</f>
        <v>0</v>
      </c>
      <c r="BG153" s="246">
        <f>IF(N153="zákl. přenesená",J153,0)</f>
        <v>0</v>
      </c>
      <c r="BH153" s="246">
        <f>IF(N153="sníž. přenesená",J153,0)</f>
        <v>0</v>
      </c>
      <c r="BI153" s="246">
        <f>IF(N153="nulová",J153,0)</f>
        <v>0</v>
      </c>
      <c r="BJ153" s="25" t="s">
        <v>83</v>
      </c>
      <c r="BK153" s="246">
        <f>ROUND(I153*H153,2)</f>
        <v>0</v>
      </c>
      <c r="BL153" s="25" t="s">
        <v>198</v>
      </c>
      <c r="BM153" s="25" t="s">
        <v>3516</v>
      </c>
    </row>
    <row r="154" s="12" customFormat="1">
      <c r="B154" s="251"/>
      <c r="C154" s="252"/>
      <c r="D154" s="253" t="s">
        <v>252</v>
      </c>
      <c r="E154" s="254" t="s">
        <v>21</v>
      </c>
      <c r="F154" s="255" t="s">
        <v>3517</v>
      </c>
      <c r="G154" s="252"/>
      <c r="H154" s="254" t="s">
        <v>21</v>
      </c>
      <c r="I154" s="256"/>
      <c r="J154" s="252"/>
      <c r="K154" s="252"/>
      <c r="L154" s="257"/>
      <c r="M154" s="258"/>
      <c r="N154" s="259"/>
      <c r="O154" s="259"/>
      <c r="P154" s="259"/>
      <c r="Q154" s="259"/>
      <c r="R154" s="259"/>
      <c r="S154" s="259"/>
      <c r="T154" s="260"/>
      <c r="AT154" s="261" t="s">
        <v>252</v>
      </c>
      <c r="AU154" s="261" t="s">
        <v>85</v>
      </c>
      <c r="AV154" s="12" t="s">
        <v>83</v>
      </c>
      <c r="AW154" s="12" t="s">
        <v>38</v>
      </c>
      <c r="AX154" s="12" t="s">
        <v>75</v>
      </c>
      <c r="AY154" s="261" t="s">
        <v>182</v>
      </c>
    </row>
    <row r="155" s="12" customFormat="1">
      <c r="B155" s="251"/>
      <c r="C155" s="252"/>
      <c r="D155" s="253" t="s">
        <v>252</v>
      </c>
      <c r="E155" s="254" t="s">
        <v>21</v>
      </c>
      <c r="F155" s="255" t="s">
        <v>3444</v>
      </c>
      <c r="G155" s="252"/>
      <c r="H155" s="254" t="s">
        <v>21</v>
      </c>
      <c r="I155" s="256"/>
      <c r="J155" s="252"/>
      <c r="K155" s="252"/>
      <c r="L155" s="257"/>
      <c r="M155" s="258"/>
      <c r="N155" s="259"/>
      <c r="O155" s="259"/>
      <c r="P155" s="259"/>
      <c r="Q155" s="259"/>
      <c r="R155" s="259"/>
      <c r="S155" s="259"/>
      <c r="T155" s="260"/>
      <c r="AT155" s="261" t="s">
        <v>252</v>
      </c>
      <c r="AU155" s="261" t="s">
        <v>85</v>
      </c>
      <c r="AV155" s="12" t="s">
        <v>83</v>
      </c>
      <c r="AW155" s="12" t="s">
        <v>38</v>
      </c>
      <c r="AX155" s="12" t="s">
        <v>75</v>
      </c>
      <c r="AY155" s="261" t="s">
        <v>182</v>
      </c>
    </row>
    <row r="156" s="13" customFormat="1">
      <c r="B156" s="262"/>
      <c r="C156" s="263"/>
      <c r="D156" s="253" t="s">
        <v>252</v>
      </c>
      <c r="E156" s="264" t="s">
        <v>21</v>
      </c>
      <c r="F156" s="265" t="s">
        <v>3445</v>
      </c>
      <c r="G156" s="263"/>
      <c r="H156" s="266">
        <v>519.22299999999996</v>
      </c>
      <c r="I156" s="267"/>
      <c r="J156" s="263"/>
      <c r="K156" s="263"/>
      <c r="L156" s="268"/>
      <c r="M156" s="269"/>
      <c r="N156" s="270"/>
      <c r="O156" s="270"/>
      <c r="P156" s="270"/>
      <c r="Q156" s="270"/>
      <c r="R156" s="270"/>
      <c r="S156" s="270"/>
      <c r="T156" s="271"/>
      <c r="AT156" s="272" t="s">
        <v>252</v>
      </c>
      <c r="AU156" s="272" t="s">
        <v>85</v>
      </c>
      <c r="AV156" s="13" t="s">
        <v>85</v>
      </c>
      <c r="AW156" s="13" t="s">
        <v>38</v>
      </c>
      <c r="AX156" s="13" t="s">
        <v>83</v>
      </c>
      <c r="AY156" s="272" t="s">
        <v>182</v>
      </c>
    </row>
    <row r="157" s="1" customFormat="1" ht="16.5" customHeight="1">
      <c r="B157" s="47"/>
      <c r="C157" s="235" t="s">
        <v>9</v>
      </c>
      <c r="D157" s="235" t="s">
        <v>185</v>
      </c>
      <c r="E157" s="236" t="s">
        <v>3518</v>
      </c>
      <c r="F157" s="237" t="s">
        <v>3519</v>
      </c>
      <c r="G157" s="238" t="s">
        <v>250</v>
      </c>
      <c r="H157" s="239">
        <v>519.22299999999996</v>
      </c>
      <c r="I157" s="240"/>
      <c r="J157" s="241">
        <f>ROUND(I157*H157,2)</f>
        <v>0</v>
      </c>
      <c r="K157" s="237" t="s">
        <v>189</v>
      </c>
      <c r="L157" s="73"/>
      <c r="M157" s="242" t="s">
        <v>21</v>
      </c>
      <c r="N157" s="243" t="s">
        <v>46</v>
      </c>
      <c r="O157" s="48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AR157" s="25" t="s">
        <v>198</v>
      </c>
      <c r="AT157" s="25" t="s">
        <v>185</v>
      </c>
      <c r="AU157" s="25" t="s">
        <v>85</v>
      </c>
      <c r="AY157" s="25" t="s">
        <v>182</v>
      </c>
      <c r="BE157" s="246">
        <f>IF(N157="základní",J157,0)</f>
        <v>0</v>
      </c>
      <c r="BF157" s="246">
        <f>IF(N157="snížená",J157,0)</f>
        <v>0</v>
      </c>
      <c r="BG157" s="246">
        <f>IF(N157="zákl. přenesená",J157,0)</f>
        <v>0</v>
      </c>
      <c r="BH157" s="246">
        <f>IF(N157="sníž. přenesená",J157,0)</f>
        <v>0</v>
      </c>
      <c r="BI157" s="246">
        <f>IF(N157="nulová",J157,0)</f>
        <v>0</v>
      </c>
      <c r="BJ157" s="25" t="s">
        <v>83</v>
      </c>
      <c r="BK157" s="246">
        <f>ROUND(I157*H157,2)</f>
        <v>0</v>
      </c>
      <c r="BL157" s="25" t="s">
        <v>198</v>
      </c>
      <c r="BM157" s="25" t="s">
        <v>3520</v>
      </c>
    </row>
    <row r="158" s="12" customFormat="1">
      <c r="B158" s="251"/>
      <c r="C158" s="252"/>
      <c r="D158" s="253" t="s">
        <v>252</v>
      </c>
      <c r="E158" s="254" t="s">
        <v>21</v>
      </c>
      <c r="F158" s="255" t="s">
        <v>3521</v>
      </c>
      <c r="G158" s="252"/>
      <c r="H158" s="254" t="s">
        <v>21</v>
      </c>
      <c r="I158" s="256"/>
      <c r="J158" s="252"/>
      <c r="K158" s="252"/>
      <c r="L158" s="257"/>
      <c r="M158" s="258"/>
      <c r="N158" s="259"/>
      <c r="O158" s="259"/>
      <c r="P158" s="259"/>
      <c r="Q158" s="259"/>
      <c r="R158" s="259"/>
      <c r="S158" s="259"/>
      <c r="T158" s="260"/>
      <c r="AT158" s="261" t="s">
        <v>252</v>
      </c>
      <c r="AU158" s="261" t="s">
        <v>85</v>
      </c>
      <c r="AV158" s="12" t="s">
        <v>83</v>
      </c>
      <c r="AW158" s="12" t="s">
        <v>38</v>
      </c>
      <c r="AX158" s="12" t="s">
        <v>75</v>
      </c>
      <c r="AY158" s="261" t="s">
        <v>182</v>
      </c>
    </row>
    <row r="159" s="12" customFormat="1">
      <c r="B159" s="251"/>
      <c r="C159" s="252"/>
      <c r="D159" s="253" t="s">
        <v>252</v>
      </c>
      <c r="E159" s="254" t="s">
        <v>21</v>
      </c>
      <c r="F159" s="255" t="s">
        <v>3444</v>
      </c>
      <c r="G159" s="252"/>
      <c r="H159" s="254" t="s">
        <v>21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AT159" s="261" t="s">
        <v>252</v>
      </c>
      <c r="AU159" s="261" t="s">
        <v>85</v>
      </c>
      <c r="AV159" s="12" t="s">
        <v>83</v>
      </c>
      <c r="AW159" s="12" t="s">
        <v>38</v>
      </c>
      <c r="AX159" s="12" t="s">
        <v>75</v>
      </c>
      <c r="AY159" s="261" t="s">
        <v>182</v>
      </c>
    </row>
    <row r="160" s="13" customFormat="1">
      <c r="B160" s="262"/>
      <c r="C160" s="263"/>
      <c r="D160" s="253" t="s">
        <v>252</v>
      </c>
      <c r="E160" s="264" t="s">
        <v>21</v>
      </c>
      <c r="F160" s="265" t="s">
        <v>3445</v>
      </c>
      <c r="G160" s="263"/>
      <c r="H160" s="266">
        <v>519.22299999999996</v>
      </c>
      <c r="I160" s="267"/>
      <c r="J160" s="263"/>
      <c r="K160" s="263"/>
      <c r="L160" s="268"/>
      <c r="M160" s="269"/>
      <c r="N160" s="270"/>
      <c r="O160" s="270"/>
      <c r="P160" s="270"/>
      <c r="Q160" s="270"/>
      <c r="R160" s="270"/>
      <c r="S160" s="270"/>
      <c r="T160" s="271"/>
      <c r="AT160" s="272" t="s">
        <v>252</v>
      </c>
      <c r="AU160" s="272" t="s">
        <v>85</v>
      </c>
      <c r="AV160" s="13" t="s">
        <v>85</v>
      </c>
      <c r="AW160" s="13" t="s">
        <v>38</v>
      </c>
      <c r="AX160" s="13" t="s">
        <v>83</v>
      </c>
      <c r="AY160" s="272" t="s">
        <v>182</v>
      </c>
    </row>
    <row r="161" s="1" customFormat="1" ht="25.5" customHeight="1">
      <c r="B161" s="47"/>
      <c r="C161" s="235" t="s">
        <v>464</v>
      </c>
      <c r="D161" s="235" t="s">
        <v>185</v>
      </c>
      <c r="E161" s="236" t="s">
        <v>3522</v>
      </c>
      <c r="F161" s="237" t="s">
        <v>3523</v>
      </c>
      <c r="G161" s="238" t="s">
        <v>250</v>
      </c>
      <c r="H161" s="239">
        <v>519.22299999999996</v>
      </c>
      <c r="I161" s="240"/>
      <c r="J161" s="241">
        <f>ROUND(I161*H161,2)</f>
        <v>0</v>
      </c>
      <c r="K161" s="237" t="s">
        <v>21</v>
      </c>
      <c r="L161" s="73"/>
      <c r="M161" s="242" t="s">
        <v>21</v>
      </c>
      <c r="N161" s="243" t="s">
        <v>46</v>
      </c>
      <c r="O161" s="48"/>
      <c r="P161" s="244">
        <f>O161*H161</f>
        <v>0</v>
      </c>
      <c r="Q161" s="244">
        <v>0.053530000000000001</v>
      </c>
      <c r="R161" s="244">
        <f>Q161*H161</f>
        <v>27.794007189999999</v>
      </c>
      <c r="S161" s="244">
        <v>0</v>
      </c>
      <c r="T161" s="245">
        <f>S161*H161</f>
        <v>0</v>
      </c>
      <c r="AR161" s="25" t="s">
        <v>198</v>
      </c>
      <c r="AT161" s="25" t="s">
        <v>185</v>
      </c>
      <c r="AU161" s="25" t="s">
        <v>85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198</v>
      </c>
      <c r="BM161" s="25" t="s">
        <v>3524</v>
      </c>
    </row>
    <row r="162" s="12" customFormat="1">
      <c r="B162" s="251"/>
      <c r="C162" s="252"/>
      <c r="D162" s="253" t="s">
        <v>252</v>
      </c>
      <c r="E162" s="254" t="s">
        <v>21</v>
      </c>
      <c r="F162" s="255" t="s">
        <v>3525</v>
      </c>
      <c r="G162" s="252"/>
      <c r="H162" s="254" t="s">
        <v>21</v>
      </c>
      <c r="I162" s="256"/>
      <c r="J162" s="252"/>
      <c r="K162" s="252"/>
      <c r="L162" s="257"/>
      <c r="M162" s="258"/>
      <c r="N162" s="259"/>
      <c r="O162" s="259"/>
      <c r="P162" s="259"/>
      <c r="Q162" s="259"/>
      <c r="R162" s="259"/>
      <c r="S162" s="259"/>
      <c r="T162" s="260"/>
      <c r="AT162" s="261" t="s">
        <v>252</v>
      </c>
      <c r="AU162" s="261" t="s">
        <v>85</v>
      </c>
      <c r="AV162" s="12" t="s">
        <v>83</v>
      </c>
      <c r="AW162" s="12" t="s">
        <v>38</v>
      </c>
      <c r="AX162" s="12" t="s">
        <v>75</v>
      </c>
      <c r="AY162" s="261" t="s">
        <v>182</v>
      </c>
    </row>
    <row r="163" s="12" customFormat="1">
      <c r="B163" s="251"/>
      <c r="C163" s="252"/>
      <c r="D163" s="253" t="s">
        <v>252</v>
      </c>
      <c r="E163" s="254" t="s">
        <v>21</v>
      </c>
      <c r="F163" s="255" t="s">
        <v>3526</v>
      </c>
      <c r="G163" s="252"/>
      <c r="H163" s="254" t="s">
        <v>21</v>
      </c>
      <c r="I163" s="256"/>
      <c r="J163" s="252"/>
      <c r="K163" s="252"/>
      <c r="L163" s="257"/>
      <c r="M163" s="258"/>
      <c r="N163" s="259"/>
      <c r="O163" s="259"/>
      <c r="P163" s="259"/>
      <c r="Q163" s="259"/>
      <c r="R163" s="259"/>
      <c r="S163" s="259"/>
      <c r="T163" s="260"/>
      <c r="AT163" s="261" t="s">
        <v>252</v>
      </c>
      <c r="AU163" s="261" t="s">
        <v>85</v>
      </c>
      <c r="AV163" s="12" t="s">
        <v>83</v>
      </c>
      <c r="AW163" s="12" t="s">
        <v>38</v>
      </c>
      <c r="AX163" s="12" t="s">
        <v>75</v>
      </c>
      <c r="AY163" s="261" t="s">
        <v>182</v>
      </c>
    </row>
    <row r="164" s="12" customFormat="1">
      <c r="B164" s="251"/>
      <c r="C164" s="252"/>
      <c r="D164" s="253" t="s">
        <v>252</v>
      </c>
      <c r="E164" s="254" t="s">
        <v>21</v>
      </c>
      <c r="F164" s="255" t="s">
        <v>3444</v>
      </c>
      <c r="G164" s="252"/>
      <c r="H164" s="254" t="s">
        <v>21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AT164" s="261" t="s">
        <v>252</v>
      </c>
      <c r="AU164" s="261" t="s">
        <v>85</v>
      </c>
      <c r="AV164" s="12" t="s">
        <v>83</v>
      </c>
      <c r="AW164" s="12" t="s">
        <v>38</v>
      </c>
      <c r="AX164" s="12" t="s">
        <v>75</v>
      </c>
      <c r="AY164" s="261" t="s">
        <v>182</v>
      </c>
    </row>
    <row r="165" s="13" customFormat="1">
      <c r="B165" s="262"/>
      <c r="C165" s="263"/>
      <c r="D165" s="253" t="s">
        <v>252</v>
      </c>
      <c r="E165" s="264" t="s">
        <v>21</v>
      </c>
      <c r="F165" s="265" t="s">
        <v>3445</v>
      </c>
      <c r="G165" s="263"/>
      <c r="H165" s="266">
        <v>519.22299999999996</v>
      </c>
      <c r="I165" s="267"/>
      <c r="J165" s="263"/>
      <c r="K165" s="263"/>
      <c r="L165" s="268"/>
      <c r="M165" s="269"/>
      <c r="N165" s="270"/>
      <c r="O165" s="270"/>
      <c r="P165" s="270"/>
      <c r="Q165" s="270"/>
      <c r="R165" s="270"/>
      <c r="S165" s="270"/>
      <c r="T165" s="271"/>
      <c r="AT165" s="272" t="s">
        <v>252</v>
      </c>
      <c r="AU165" s="272" t="s">
        <v>85</v>
      </c>
      <c r="AV165" s="13" t="s">
        <v>85</v>
      </c>
      <c r="AW165" s="13" t="s">
        <v>38</v>
      </c>
      <c r="AX165" s="13" t="s">
        <v>83</v>
      </c>
      <c r="AY165" s="272" t="s">
        <v>182</v>
      </c>
    </row>
    <row r="166" s="1" customFormat="1" ht="25.5" customHeight="1">
      <c r="B166" s="47"/>
      <c r="C166" s="235" t="s">
        <v>470</v>
      </c>
      <c r="D166" s="235" t="s">
        <v>185</v>
      </c>
      <c r="E166" s="236" t="s">
        <v>3527</v>
      </c>
      <c r="F166" s="237" t="s">
        <v>3528</v>
      </c>
      <c r="G166" s="238" t="s">
        <v>613</v>
      </c>
      <c r="H166" s="239">
        <v>158</v>
      </c>
      <c r="I166" s="240"/>
      <c r="J166" s="241">
        <f>ROUND(I166*H166,2)</f>
        <v>0</v>
      </c>
      <c r="K166" s="237" t="s">
        <v>189</v>
      </c>
      <c r="L166" s="73"/>
      <c r="M166" s="242" t="s">
        <v>21</v>
      </c>
      <c r="N166" s="243" t="s">
        <v>46</v>
      </c>
      <c r="O166" s="48"/>
      <c r="P166" s="244">
        <f>O166*H166</f>
        <v>0</v>
      </c>
      <c r="Q166" s="244">
        <v>1.012E-05</v>
      </c>
      <c r="R166" s="244">
        <f>Q166*H166</f>
        <v>0.00159896</v>
      </c>
      <c r="S166" s="244">
        <v>0</v>
      </c>
      <c r="T166" s="245">
        <f>S166*H166</f>
        <v>0</v>
      </c>
      <c r="AR166" s="25" t="s">
        <v>198</v>
      </c>
      <c r="AT166" s="25" t="s">
        <v>185</v>
      </c>
      <c r="AU166" s="25" t="s">
        <v>85</v>
      </c>
      <c r="AY166" s="25" t="s">
        <v>182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5" t="s">
        <v>83</v>
      </c>
      <c r="BK166" s="246">
        <f>ROUND(I166*H166,2)</f>
        <v>0</v>
      </c>
      <c r="BL166" s="25" t="s">
        <v>198</v>
      </c>
      <c r="BM166" s="25" t="s">
        <v>3529</v>
      </c>
    </row>
    <row r="167" s="12" customFormat="1">
      <c r="B167" s="251"/>
      <c r="C167" s="252"/>
      <c r="D167" s="253" t="s">
        <v>252</v>
      </c>
      <c r="E167" s="254" t="s">
        <v>21</v>
      </c>
      <c r="F167" s="255" t="s">
        <v>3530</v>
      </c>
      <c r="G167" s="252"/>
      <c r="H167" s="254" t="s">
        <v>21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AT167" s="261" t="s">
        <v>252</v>
      </c>
      <c r="AU167" s="261" t="s">
        <v>85</v>
      </c>
      <c r="AV167" s="12" t="s">
        <v>83</v>
      </c>
      <c r="AW167" s="12" t="s">
        <v>38</v>
      </c>
      <c r="AX167" s="12" t="s">
        <v>75</v>
      </c>
      <c r="AY167" s="261" t="s">
        <v>182</v>
      </c>
    </row>
    <row r="168" s="13" customFormat="1">
      <c r="B168" s="262"/>
      <c r="C168" s="263"/>
      <c r="D168" s="253" t="s">
        <v>252</v>
      </c>
      <c r="E168" s="264" t="s">
        <v>21</v>
      </c>
      <c r="F168" s="265" t="s">
        <v>3531</v>
      </c>
      <c r="G168" s="263"/>
      <c r="H168" s="266">
        <v>69.430000000000007</v>
      </c>
      <c r="I168" s="267"/>
      <c r="J168" s="263"/>
      <c r="K168" s="263"/>
      <c r="L168" s="268"/>
      <c r="M168" s="269"/>
      <c r="N168" s="270"/>
      <c r="O168" s="270"/>
      <c r="P168" s="270"/>
      <c r="Q168" s="270"/>
      <c r="R168" s="270"/>
      <c r="S168" s="270"/>
      <c r="T168" s="271"/>
      <c r="AT168" s="272" t="s">
        <v>252</v>
      </c>
      <c r="AU168" s="272" t="s">
        <v>85</v>
      </c>
      <c r="AV168" s="13" t="s">
        <v>85</v>
      </c>
      <c r="AW168" s="13" t="s">
        <v>38</v>
      </c>
      <c r="AX168" s="13" t="s">
        <v>75</v>
      </c>
      <c r="AY168" s="272" t="s">
        <v>182</v>
      </c>
    </row>
    <row r="169" s="13" customFormat="1">
      <c r="B169" s="262"/>
      <c r="C169" s="263"/>
      <c r="D169" s="253" t="s">
        <v>252</v>
      </c>
      <c r="E169" s="264" t="s">
        <v>21</v>
      </c>
      <c r="F169" s="265" t="s">
        <v>3532</v>
      </c>
      <c r="G169" s="263"/>
      <c r="H169" s="266">
        <v>47.531999999999996</v>
      </c>
      <c r="I169" s="267"/>
      <c r="J169" s="263"/>
      <c r="K169" s="263"/>
      <c r="L169" s="268"/>
      <c r="M169" s="269"/>
      <c r="N169" s="270"/>
      <c r="O169" s="270"/>
      <c r="P169" s="270"/>
      <c r="Q169" s="270"/>
      <c r="R169" s="270"/>
      <c r="S169" s="270"/>
      <c r="T169" s="271"/>
      <c r="AT169" s="272" t="s">
        <v>252</v>
      </c>
      <c r="AU169" s="272" t="s">
        <v>85</v>
      </c>
      <c r="AV169" s="13" t="s">
        <v>85</v>
      </c>
      <c r="AW169" s="13" t="s">
        <v>38</v>
      </c>
      <c r="AX169" s="13" t="s">
        <v>75</v>
      </c>
      <c r="AY169" s="272" t="s">
        <v>182</v>
      </c>
    </row>
    <row r="170" s="13" customFormat="1">
      <c r="B170" s="262"/>
      <c r="C170" s="263"/>
      <c r="D170" s="253" t="s">
        <v>252</v>
      </c>
      <c r="E170" s="264" t="s">
        <v>21</v>
      </c>
      <c r="F170" s="265" t="s">
        <v>3533</v>
      </c>
      <c r="G170" s="263"/>
      <c r="H170" s="266">
        <v>16.457999999999998</v>
      </c>
      <c r="I170" s="267"/>
      <c r="J170" s="263"/>
      <c r="K170" s="263"/>
      <c r="L170" s="268"/>
      <c r="M170" s="269"/>
      <c r="N170" s="270"/>
      <c r="O170" s="270"/>
      <c r="P170" s="270"/>
      <c r="Q170" s="270"/>
      <c r="R170" s="270"/>
      <c r="S170" s="270"/>
      <c r="T170" s="271"/>
      <c r="AT170" s="272" t="s">
        <v>252</v>
      </c>
      <c r="AU170" s="272" t="s">
        <v>85</v>
      </c>
      <c r="AV170" s="13" t="s">
        <v>85</v>
      </c>
      <c r="AW170" s="13" t="s">
        <v>38</v>
      </c>
      <c r="AX170" s="13" t="s">
        <v>75</v>
      </c>
      <c r="AY170" s="272" t="s">
        <v>182</v>
      </c>
    </row>
    <row r="171" s="13" customFormat="1">
      <c r="B171" s="262"/>
      <c r="C171" s="263"/>
      <c r="D171" s="253" t="s">
        <v>252</v>
      </c>
      <c r="E171" s="264" t="s">
        <v>21</v>
      </c>
      <c r="F171" s="265" t="s">
        <v>3534</v>
      </c>
      <c r="G171" s="263"/>
      <c r="H171" s="266">
        <v>10.949</v>
      </c>
      <c r="I171" s="267"/>
      <c r="J171" s="263"/>
      <c r="K171" s="263"/>
      <c r="L171" s="268"/>
      <c r="M171" s="269"/>
      <c r="N171" s="270"/>
      <c r="O171" s="270"/>
      <c r="P171" s="270"/>
      <c r="Q171" s="270"/>
      <c r="R171" s="270"/>
      <c r="S171" s="270"/>
      <c r="T171" s="271"/>
      <c r="AT171" s="272" t="s">
        <v>252</v>
      </c>
      <c r="AU171" s="272" t="s">
        <v>85</v>
      </c>
      <c r="AV171" s="13" t="s">
        <v>85</v>
      </c>
      <c r="AW171" s="13" t="s">
        <v>38</v>
      </c>
      <c r="AX171" s="13" t="s">
        <v>75</v>
      </c>
      <c r="AY171" s="272" t="s">
        <v>182</v>
      </c>
    </row>
    <row r="172" s="13" customFormat="1">
      <c r="B172" s="262"/>
      <c r="C172" s="263"/>
      <c r="D172" s="253" t="s">
        <v>252</v>
      </c>
      <c r="E172" s="264" t="s">
        <v>21</v>
      </c>
      <c r="F172" s="265" t="s">
        <v>3535</v>
      </c>
      <c r="G172" s="263"/>
      <c r="H172" s="266">
        <v>12.798</v>
      </c>
      <c r="I172" s="267"/>
      <c r="J172" s="263"/>
      <c r="K172" s="263"/>
      <c r="L172" s="268"/>
      <c r="M172" s="269"/>
      <c r="N172" s="270"/>
      <c r="O172" s="270"/>
      <c r="P172" s="270"/>
      <c r="Q172" s="270"/>
      <c r="R172" s="270"/>
      <c r="S172" s="270"/>
      <c r="T172" s="271"/>
      <c r="AT172" s="272" t="s">
        <v>252</v>
      </c>
      <c r="AU172" s="272" t="s">
        <v>85</v>
      </c>
      <c r="AV172" s="13" t="s">
        <v>85</v>
      </c>
      <c r="AW172" s="13" t="s">
        <v>38</v>
      </c>
      <c r="AX172" s="13" t="s">
        <v>75</v>
      </c>
      <c r="AY172" s="272" t="s">
        <v>182</v>
      </c>
    </row>
    <row r="173" s="14" customFormat="1">
      <c r="B173" s="273"/>
      <c r="C173" s="274"/>
      <c r="D173" s="253" t="s">
        <v>252</v>
      </c>
      <c r="E173" s="275" t="s">
        <v>21</v>
      </c>
      <c r="F173" s="276" t="s">
        <v>270</v>
      </c>
      <c r="G173" s="274"/>
      <c r="H173" s="277">
        <v>157.167</v>
      </c>
      <c r="I173" s="278"/>
      <c r="J173" s="274"/>
      <c r="K173" s="274"/>
      <c r="L173" s="279"/>
      <c r="M173" s="280"/>
      <c r="N173" s="281"/>
      <c r="O173" s="281"/>
      <c r="P173" s="281"/>
      <c r="Q173" s="281"/>
      <c r="R173" s="281"/>
      <c r="S173" s="281"/>
      <c r="T173" s="282"/>
      <c r="AT173" s="283" t="s">
        <v>252</v>
      </c>
      <c r="AU173" s="283" t="s">
        <v>85</v>
      </c>
      <c r="AV173" s="14" t="s">
        <v>198</v>
      </c>
      <c r="AW173" s="14" t="s">
        <v>38</v>
      </c>
      <c r="AX173" s="14" t="s">
        <v>75</v>
      </c>
      <c r="AY173" s="283" t="s">
        <v>182</v>
      </c>
    </row>
    <row r="174" s="13" customFormat="1">
      <c r="B174" s="262"/>
      <c r="C174" s="263"/>
      <c r="D174" s="253" t="s">
        <v>252</v>
      </c>
      <c r="E174" s="264" t="s">
        <v>21</v>
      </c>
      <c r="F174" s="265" t="s">
        <v>1332</v>
      </c>
      <c r="G174" s="263"/>
      <c r="H174" s="266">
        <v>158</v>
      </c>
      <c r="I174" s="267"/>
      <c r="J174" s="263"/>
      <c r="K174" s="263"/>
      <c r="L174" s="268"/>
      <c r="M174" s="269"/>
      <c r="N174" s="270"/>
      <c r="O174" s="270"/>
      <c r="P174" s="270"/>
      <c r="Q174" s="270"/>
      <c r="R174" s="270"/>
      <c r="S174" s="270"/>
      <c r="T174" s="271"/>
      <c r="AT174" s="272" t="s">
        <v>252</v>
      </c>
      <c r="AU174" s="272" t="s">
        <v>85</v>
      </c>
      <c r="AV174" s="13" t="s">
        <v>85</v>
      </c>
      <c r="AW174" s="13" t="s">
        <v>38</v>
      </c>
      <c r="AX174" s="13" t="s">
        <v>83</v>
      </c>
      <c r="AY174" s="272" t="s">
        <v>182</v>
      </c>
    </row>
    <row r="175" s="11" customFormat="1" ht="29.88" customHeight="1">
      <c r="B175" s="219"/>
      <c r="C175" s="220"/>
      <c r="D175" s="221" t="s">
        <v>74</v>
      </c>
      <c r="E175" s="233" t="s">
        <v>207</v>
      </c>
      <c r="F175" s="233" t="s">
        <v>699</v>
      </c>
      <c r="G175" s="220"/>
      <c r="H175" s="220"/>
      <c r="I175" s="223"/>
      <c r="J175" s="234">
        <f>BK175</f>
        <v>0</v>
      </c>
      <c r="K175" s="220"/>
      <c r="L175" s="225"/>
      <c r="M175" s="226"/>
      <c r="N175" s="227"/>
      <c r="O175" s="227"/>
      <c r="P175" s="228">
        <f>SUM(P176:P178)</f>
        <v>0</v>
      </c>
      <c r="Q175" s="227"/>
      <c r="R175" s="228">
        <f>SUM(R176:R178)</f>
        <v>12.6371</v>
      </c>
      <c r="S175" s="227"/>
      <c r="T175" s="229">
        <f>SUM(T176:T178)</f>
        <v>0</v>
      </c>
      <c r="AR175" s="230" t="s">
        <v>83</v>
      </c>
      <c r="AT175" s="231" t="s">
        <v>74</v>
      </c>
      <c r="AU175" s="231" t="s">
        <v>83</v>
      </c>
      <c r="AY175" s="230" t="s">
        <v>182</v>
      </c>
      <c r="BK175" s="232">
        <f>SUM(BK176:BK178)</f>
        <v>0</v>
      </c>
    </row>
    <row r="176" s="1" customFormat="1" ht="16.5" customHeight="1">
      <c r="B176" s="47"/>
      <c r="C176" s="235" t="s">
        <v>476</v>
      </c>
      <c r="D176" s="235" t="s">
        <v>185</v>
      </c>
      <c r="E176" s="236" t="s">
        <v>3536</v>
      </c>
      <c r="F176" s="237" t="s">
        <v>3537</v>
      </c>
      <c r="G176" s="238" t="s">
        <v>613</v>
      </c>
      <c r="H176" s="239">
        <v>98</v>
      </c>
      <c r="I176" s="240"/>
      <c r="J176" s="241">
        <f>ROUND(I176*H176,2)</f>
        <v>0</v>
      </c>
      <c r="K176" s="237" t="s">
        <v>189</v>
      </c>
      <c r="L176" s="73"/>
      <c r="M176" s="242" t="s">
        <v>21</v>
      </c>
      <c r="N176" s="243" t="s">
        <v>46</v>
      </c>
      <c r="O176" s="48"/>
      <c r="P176" s="244">
        <f>O176*H176</f>
        <v>0</v>
      </c>
      <c r="Q176" s="244">
        <v>0.12895000000000001</v>
      </c>
      <c r="R176" s="244">
        <f>Q176*H176</f>
        <v>12.6371</v>
      </c>
      <c r="S176" s="244">
        <v>0</v>
      </c>
      <c r="T176" s="245">
        <f>S176*H176</f>
        <v>0</v>
      </c>
      <c r="AR176" s="25" t="s">
        <v>198</v>
      </c>
      <c r="AT176" s="25" t="s">
        <v>185</v>
      </c>
      <c r="AU176" s="25" t="s">
        <v>85</v>
      </c>
      <c r="AY176" s="25" t="s">
        <v>182</v>
      </c>
      <c r="BE176" s="246">
        <f>IF(N176="základní",J176,0)</f>
        <v>0</v>
      </c>
      <c r="BF176" s="246">
        <f>IF(N176="snížená",J176,0)</f>
        <v>0</v>
      </c>
      <c r="BG176" s="246">
        <f>IF(N176="zákl. přenesená",J176,0)</f>
        <v>0</v>
      </c>
      <c r="BH176" s="246">
        <f>IF(N176="sníž. přenesená",J176,0)</f>
        <v>0</v>
      </c>
      <c r="BI176" s="246">
        <f>IF(N176="nulová",J176,0)</f>
        <v>0</v>
      </c>
      <c r="BJ176" s="25" t="s">
        <v>83</v>
      </c>
      <c r="BK176" s="246">
        <f>ROUND(I176*H176,2)</f>
        <v>0</v>
      </c>
      <c r="BL176" s="25" t="s">
        <v>198</v>
      </c>
      <c r="BM176" s="25" t="s">
        <v>3538</v>
      </c>
    </row>
    <row r="177" s="12" customFormat="1">
      <c r="B177" s="251"/>
      <c r="C177" s="252"/>
      <c r="D177" s="253" t="s">
        <v>252</v>
      </c>
      <c r="E177" s="254" t="s">
        <v>21</v>
      </c>
      <c r="F177" s="255" t="s">
        <v>3444</v>
      </c>
      <c r="G177" s="252"/>
      <c r="H177" s="254" t="s">
        <v>21</v>
      </c>
      <c r="I177" s="256"/>
      <c r="J177" s="252"/>
      <c r="K177" s="252"/>
      <c r="L177" s="257"/>
      <c r="M177" s="258"/>
      <c r="N177" s="259"/>
      <c r="O177" s="259"/>
      <c r="P177" s="259"/>
      <c r="Q177" s="259"/>
      <c r="R177" s="259"/>
      <c r="S177" s="259"/>
      <c r="T177" s="260"/>
      <c r="AT177" s="261" t="s">
        <v>252</v>
      </c>
      <c r="AU177" s="261" t="s">
        <v>85</v>
      </c>
      <c r="AV177" s="12" t="s">
        <v>83</v>
      </c>
      <c r="AW177" s="12" t="s">
        <v>38</v>
      </c>
      <c r="AX177" s="12" t="s">
        <v>75</v>
      </c>
      <c r="AY177" s="261" t="s">
        <v>182</v>
      </c>
    </row>
    <row r="178" s="13" customFormat="1">
      <c r="B178" s="262"/>
      <c r="C178" s="263"/>
      <c r="D178" s="253" t="s">
        <v>252</v>
      </c>
      <c r="E178" s="264" t="s">
        <v>21</v>
      </c>
      <c r="F178" s="265" t="s">
        <v>987</v>
      </c>
      <c r="G178" s="263"/>
      <c r="H178" s="266">
        <v>98</v>
      </c>
      <c r="I178" s="267"/>
      <c r="J178" s="263"/>
      <c r="K178" s="263"/>
      <c r="L178" s="268"/>
      <c r="M178" s="269"/>
      <c r="N178" s="270"/>
      <c r="O178" s="270"/>
      <c r="P178" s="270"/>
      <c r="Q178" s="270"/>
      <c r="R178" s="270"/>
      <c r="S178" s="270"/>
      <c r="T178" s="271"/>
      <c r="AT178" s="272" t="s">
        <v>252</v>
      </c>
      <c r="AU178" s="272" t="s">
        <v>85</v>
      </c>
      <c r="AV178" s="13" t="s">
        <v>85</v>
      </c>
      <c r="AW178" s="13" t="s">
        <v>38</v>
      </c>
      <c r="AX178" s="13" t="s">
        <v>83</v>
      </c>
      <c r="AY178" s="272" t="s">
        <v>182</v>
      </c>
    </row>
    <row r="179" s="11" customFormat="1" ht="29.88" customHeight="1">
      <c r="B179" s="219"/>
      <c r="C179" s="220"/>
      <c r="D179" s="221" t="s">
        <v>74</v>
      </c>
      <c r="E179" s="233" t="s">
        <v>219</v>
      </c>
      <c r="F179" s="233" t="s">
        <v>1008</v>
      </c>
      <c r="G179" s="220"/>
      <c r="H179" s="220"/>
      <c r="I179" s="223"/>
      <c r="J179" s="234">
        <f>BK179</f>
        <v>0</v>
      </c>
      <c r="K179" s="220"/>
      <c r="L179" s="225"/>
      <c r="M179" s="226"/>
      <c r="N179" s="227"/>
      <c r="O179" s="227"/>
      <c r="P179" s="228">
        <f>SUM(P180:P190)</f>
        <v>0</v>
      </c>
      <c r="Q179" s="227"/>
      <c r="R179" s="228">
        <f>SUM(R180:R190)</f>
        <v>10.5753731</v>
      </c>
      <c r="S179" s="227"/>
      <c r="T179" s="229">
        <f>SUM(T180:T190)</f>
        <v>0</v>
      </c>
      <c r="AR179" s="230" t="s">
        <v>83</v>
      </c>
      <c r="AT179" s="231" t="s">
        <v>74</v>
      </c>
      <c r="AU179" s="231" t="s">
        <v>83</v>
      </c>
      <c r="AY179" s="230" t="s">
        <v>182</v>
      </c>
      <c r="BK179" s="232">
        <f>SUM(BK180:BK190)</f>
        <v>0</v>
      </c>
    </row>
    <row r="180" s="1" customFormat="1" ht="25.5" customHeight="1">
      <c r="B180" s="47"/>
      <c r="C180" s="235" t="s">
        <v>487</v>
      </c>
      <c r="D180" s="235" t="s">
        <v>185</v>
      </c>
      <c r="E180" s="236" t="s">
        <v>1010</v>
      </c>
      <c r="F180" s="237" t="s">
        <v>1011</v>
      </c>
      <c r="G180" s="238" t="s">
        <v>613</v>
      </c>
      <c r="H180" s="239">
        <v>35.450000000000003</v>
      </c>
      <c r="I180" s="240"/>
      <c r="J180" s="241">
        <f>ROUND(I180*H180,2)</f>
        <v>0</v>
      </c>
      <c r="K180" s="237" t="s">
        <v>189</v>
      </c>
      <c r="L180" s="73"/>
      <c r="M180" s="242" t="s">
        <v>21</v>
      </c>
      <c r="N180" s="243" t="s">
        <v>46</v>
      </c>
      <c r="O180" s="48"/>
      <c r="P180" s="244">
        <f>O180*H180</f>
        <v>0</v>
      </c>
      <c r="Q180" s="244">
        <v>0.14760999999999999</v>
      </c>
      <c r="R180" s="244">
        <f>Q180*H180</f>
        <v>5.2327745000000006</v>
      </c>
      <c r="S180" s="244">
        <v>0</v>
      </c>
      <c r="T180" s="245">
        <f>S180*H180</f>
        <v>0</v>
      </c>
      <c r="AR180" s="25" t="s">
        <v>198</v>
      </c>
      <c r="AT180" s="25" t="s">
        <v>185</v>
      </c>
      <c r="AU180" s="25" t="s">
        <v>85</v>
      </c>
      <c r="AY180" s="25" t="s">
        <v>182</v>
      </c>
      <c r="BE180" s="246">
        <f>IF(N180="základní",J180,0)</f>
        <v>0</v>
      </c>
      <c r="BF180" s="246">
        <f>IF(N180="snížená",J180,0)</f>
        <v>0</v>
      </c>
      <c r="BG180" s="246">
        <f>IF(N180="zákl. přenesená",J180,0)</f>
        <v>0</v>
      </c>
      <c r="BH180" s="246">
        <f>IF(N180="sníž. přenesená",J180,0)</f>
        <v>0</v>
      </c>
      <c r="BI180" s="246">
        <f>IF(N180="nulová",J180,0)</f>
        <v>0</v>
      </c>
      <c r="BJ180" s="25" t="s">
        <v>83</v>
      </c>
      <c r="BK180" s="246">
        <f>ROUND(I180*H180,2)</f>
        <v>0</v>
      </c>
      <c r="BL180" s="25" t="s">
        <v>198</v>
      </c>
      <c r="BM180" s="25" t="s">
        <v>3539</v>
      </c>
    </row>
    <row r="181" s="12" customFormat="1">
      <c r="B181" s="251"/>
      <c r="C181" s="252"/>
      <c r="D181" s="253" t="s">
        <v>252</v>
      </c>
      <c r="E181" s="254" t="s">
        <v>21</v>
      </c>
      <c r="F181" s="255" t="s">
        <v>1013</v>
      </c>
      <c r="G181" s="252"/>
      <c r="H181" s="254" t="s">
        <v>21</v>
      </c>
      <c r="I181" s="256"/>
      <c r="J181" s="252"/>
      <c r="K181" s="252"/>
      <c r="L181" s="257"/>
      <c r="M181" s="258"/>
      <c r="N181" s="259"/>
      <c r="O181" s="259"/>
      <c r="P181" s="259"/>
      <c r="Q181" s="259"/>
      <c r="R181" s="259"/>
      <c r="S181" s="259"/>
      <c r="T181" s="260"/>
      <c r="AT181" s="261" t="s">
        <v>252</v>
      </c>
      <c r="AU181" s="261" t="s">
        <v>85</v>
      </c>
      <c r="AV181" s="12" t="s">
        <v>83</v>
      </c>
      <c r="AW181" s="12" t="s">
        <v>38</v>
      </c>
      <c r="AX181" s="12" t="s">
        <v>75</v>
      </c>
      <c r="AY181" s="261" t="s">
        <v>182</v>
      </c>
    </row>
    <row r="182" s="13" customFormat="1">
      <c r="B182" s="262"/>
      <c r="C182" s="263"/>
      <c r="D182" s="253" t="s">
        <v>252</v>
      </c>
      <c r="E182" s="264" t="s">
        <v>21</v>
      </c>
      <c r="F182" s="265" t="s">
        <v>21</v>
      </c>
      <c r="G182" s="263"/>
      <c r="H182" s="266">
        <v>0</v>
      </c>
      <c r="I182" s="267"/>
      <c r="J182" s="263"/>
      <c r="K182" s="263"/>
      <c r="L182" s="268"/>
      <c r="M182" s="269"/>
      <c r="N182" s="270"/>
      <c r="O182" s="270"/>
      <c r="P182" s="270"/>
      <c r="Q182" s="270"/>
      <c r="R182" s="270"/>
      <c r="S182" s="270"/>
      <c r="T182" s="271"/>
      <c r="AT182" s="272" t="s">
        <v>252</v>
      </c>
      <c r="AU182" s="272" t="s">
        <v>85</v>
      </c>
      <c r="AV182" s="13" t="s">
        <v>85</v>
      </c>
      <c r="AW182" s="13" t="s">
        <v>38</v>
      </c>
      <c r="AX182" s="13" t="s">
        <v>75</v>
      </c>
      <c r="AY182" s="272" t="s">
        <v>182</v>
      </c>
    </row>
    <row r="183" s="13" customFormat="1">
      <c r="B183" s="262"/>
      <c r="C183" s="263"/>
      <c r="D183" s="253" t="s">
        <v>252</v>
      </c>
      <c r="E183" s="264" t="s">
        <v>21</v>
      </c>
      <c r="F183" s="265" t="s">
        <v>21</v>
      </c>
      <c r="G183" s="263"/>
      <c r="H183" s="266">
        <v>0</v>
      </c>
      <c r="I183" s="267"/>
      <c r="J183" s="263"/>
      <c r="K183" s="263"/>
      <c r="L183" s="268"/>
      <c r="M183" s="269"/>
      <c r="N183" s="270"/>
      <c r="O183" s="270"/>
      <c r="P183" s="270"/>
      <c r="Q183" s="270"/>
      <c r="R183" s="270"/>
      <c r="S183" s="270"/>
      <c r="T183" s="271"/>
      <c r="AT183" s="272" t="s">
        <v>252</v>
      </c>
      <c r="AU183" s="272" t="s">
        <v>85</v>
      </c>
      <c r="AV183" s="13" t="s">
        <v>85</v>
      </c>
      <c r="AW183" s="13" t="s">
        <v>38</v>
      </c>
      <c r="AX183" s="13" t="s">
        <v>75</v>
      </c>
      <c r="AY183" s="272" t="s">
        <v>182</v>
      </c>
    </row>
    <row r="184" s="13" customFormat="1">
      <c r="B184" s="262"/>
      <c r="C184" s="263"/>
      <c r="D184" s="253" t="s">
        <v>252</v>
      </c>
      <c r="E184" s="264" t="s">
        <v>21</v>
      </c>
      <c r="F184" s="265" t="s">
        <v>3540</v>
      </c>
      <c r="G184" s="263"/>
      <c r="H184" s="266">
        <v>35.450000000000003</v>
      </c>
      <c r="I184" s="267"/>
      <c r="J184" s="263"/>
      <c r="K184" s="263"/>
      <c r="L184" s="268"/>
      <c r="M184" s="269"/>
      <c r="N184" s="270"/>
      <c r="O184" s="270"/>
      <c r="P184" s="270"/>
      <c r="Q184" s="270"/>
      <c r="R184" s="270"/>
      <c r="S184" s="270"/>
      <c r="T184" s="271"/>
      <c r="AT184" s="272" t="s">
        <v>252</v>
      </c>
      <c r="AU184" s="272" t="s">
        <v>85</v>
      </c>
      <c r="AV184" s="13" t="s">
        <v>85</v>
      </c>
      <c r="AW184" s="13" t="s">
        <v>38</v>
      </c>
      <c r="AX184" s="13" t="s">
        <v>83</v>
      </c>
      <c r="AY184" s="272" t="s">
        <v>182</v>
      </c>
    </row>
    <row r="185" s="1" customFormat="1" ht="25.5" customHeight="1">
      <c r="B185" s="47"/>
      <c r="C185" s="235" t="s">
        <v>491</v>
      </c>
      <c r="D185" s="235" t="s">
        <v>185</v>
      </c>
      <c r="E185" s="236" t="s">
        <v>1016</v>
      </c>
      <c r="F185" s="237" t="s">
        <v>1017</v>
      </c>
      <c r="G185" s="238" t="s">
        <v>250</v>
      </c>
      <c r="H185" s="239">
        <v>21.27</v>
      </c>
      <c r="I185" s="240"/>
      <c r="J185" s="241">
        <f>ROUND(I185*H185,2)</f>
        <v>0</v>
      </c>
      <c r="K185" s="237" t="s">
        <v>189</v>
      </c>
      <c r="L185" s="73"/>
      <c r="M185" s="242" t="s">
        <v>21</v>
      </c>
      <c r="N185" s="243" t="s">
        <v>46</v>
      </c>
      <c r="O185" s="48"/>
      <c r="P185" s="244">
        <f>O185*H185</f>
        <v>0</v>
      </c>
      <c r="Q185" s="244">
        <v>0.023380000000000001</v>
      </c>
      <c r="R185" s="244">
        <f>Q185*H185</f>
        <v>0.49729260000000003</v>
      </c>
      <c r="S185" s="244">
        <v>0</v>
      </c>
      <c r="T185" s="245">
        <f>S185*H185</f>
        <v>0</v>
      </c>
      <c r="AR185" s="25" t="s">
        <v>198</v>
      </c>
      <c r="AT185" s="25" t="s">
        <v>185</v>
      </c>
      <c r="AU185" s="25" t="s">
        <v>85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198</v>
      </c>
      <c r="BM185" s="25" t="s">
        <v>3541</v>
      </c>
    </row>
    <row r="186" s="12" customFormat="1">
      <c r="B186" s="251"/>
      <c r="C186" s="252"/>
      <c r="D186" s="253" t="s">
        <v>252</v>
      </c>
      <c r="E186" s="254" t="s">
        <v>21</v>
      </c>
      <c r="F186" s="255" t="s">
        <v>1013</v>
      </c>
      <c r="G186" s="252"/>
      <c r="H186" s="254" t="s">
        <v>21</v>
      </c>
      <c r="I186" s="256"/>
      <c r="J186" s="252"/>
      <c r="K186" s="252"/>
      <c r="L186" s="257"/>
      <c r="M186" s="258"/>
      <c r="N186" s="259"/>
      <c r="O186" s="259"/>
      <c r="P186" s="259"/>
      <c r="Q186" s="259"/>
      <c r="R186" s="259"/>
      <c r="S186" s="259"/>
      <c r="T186" s="260"/>
      <c r="AT186" s="261" t="s">
        <v>252</v>
      </c>
      <c r="AU186" s="261" t="s">
        <v>85</v>
      </c>
      <c r="AV186" s="12" t="s">
        <v>83</v>
      </c>
      <c r="AW186" s="12" t="s">
        <v>38</v>
      </c>
      <c r="AX186" s="12" t="s">
        <v>75</v>
      </c>
      <c r="AY186" s="261" t="s">
        <v>182</v>
      </c>
    </row>
    <row r="187" s="13" customFormat="1">
      <c r="B187" s="262"/>
      <c r="C187" s="263"/>
      <c r="D187" s="253" t="s">
        <v>252</v>
      </c>
      <c r="E187" s="264" t="s">
        <v>21</v>
      </c>
      <c r="F187" s="265" t="s">
        <v>21</v>
      </c>
      <c r="G187" s="263"/>
      <c r="H187" s="266">
        <v>0</v>
      </c>
      <c r="I187" s="267"/>
      <c r="J187" s="263"/>
      <c r="K187" s="263"/>
      <c r="L187" s="268"/>
      <c r="M187" s="269"/>
      <c r="N187" s="270"/>
      <c r="O187" s="270"/>
      <c r="P187" s="270"/>
      <c r="Q187" s="270"/>
      <c r="R187" s="270"/>
      <c r="S187" s="270"/>
      <c r="T187" s="271"/>
      <c r="AT187" s="272" t="s">
        <v>252</v>
      </c>
      <c r="AU187" s="272" t="s">
        <v>85</v>
      </c>
      <c r="AV187" s="13" t="s">
        <v>85</v>
      </c>
      <c r="AW187" s="13" t="s">
        <v>38</v>
      </c>
      <c r="AX187" s="13" t="s">
        <v>75</v>
      </c>
      <c r="AY187" s="272" t="s">
        <v>182</v>
      </c>
    </row>
    <row r="188" s="13" customFormat="1">
      <c r="B188" s="262"/>
      <c r="C188" s="263"/>
      <c r="D188" s="253" t="s">
        <v>252</v>
      </c>
      <c r="E188" s="264" t="s">
        <v>21</v>
      </c>
      <c r="F188" s="265" t="s">
        <v>3542</v>
      </c>
      <c r="G188" s="263"/>
      <c r="H188" s="266">
        <v>21.27</v>
      </c>
      <c r="I188" s="267"/>
      <c r="J188" s="263"/>
      <c r="K188" s="263"/>
      <c r="L188" s="268"/>
      <c r="M188" s="269"/>
      <c r="N188" s="270"/>
      <c r="O188" s="270"/>
      <c r="P188" s="270"/>
      <c r="Q188" s="270"/>
      <c r="R188" s="270"/>
      <c r="S188" s="270"/>
      <c r="T188" s="271"/>
      <c r="AT188" s="272" t="s">
        <v>252</v>
      </c>
      <c r="AU188" s="272" t="s">
        <v>85</v>
      </c>
      <c r="AV188" s="13" t="s">
        <v>85</v>
      </c>
      <c r="AW188" s="13" t="s">
        <v>38</v>
      </c>
      <c r="AX188" s="13" t="s">
        <v>83</v>
      </c>
      <c r="AY188" s="272" t="s">
        <v>182</v>
      </c>
    </row>
    <row r="189" s="1" customFormat="1" ht="16.5" customHeight="1">
      <c r="B189" s="47"/>
      <c r="C189" s="284" t="s">
        <v>495</v>
      </c>
      <c r="D189" s="284" t="s">
        <v>300</v>
      </c>
      <c r="E189" s="285" t="s">
        <v>1021</v>
      </c>
      <c r="F189" s="286" t="s">
        <v>1022</v>
      </c>
      <c r="G189" s="287" t="s">
        <v>613</v>
      </c>
      <c r="H189" s="288">
        <v>36.158999999999999</v>
      </c>
      <c r="I189" s="289"/>
      <c r="J189" s="290">
        <f>ROUND(I189*H189,2)</f>
        <v>0</v>
      </c>
      <c r="K189" s="286" t="s">
        <v>189</v>
      </c>
      <c r="L189" s="291"/>
      <c r="M189" s="292" t="s">
        <v>21</v>
      </c>
      <c r="N189" s="293" t="s">
        <v>46</v>
      </c>
      <c r="O189" s="48"/>
      <c r="P189" s="244">
        <f>O189*H189</f>
        <v>0</v>
      </c>
      <c r="Q189" s="244">
        <v>0.13400000000000001</v>
      </c>
      <c r="R189" s="244">
        <f>Q189*H189</f>
        <v>4.8453059999999999</v>
      </c>
      <c r="S189" s="244">
        <v>0</v>
      </c>
      <c r="T189" s="245">
        <f>S189*H189</f>
        <v>0</v>
      </c>
      <c r="AR189" s="25" t="s">
        <v>215</v>
      </c>
      <c r="AT189" s="25" t="s">
        <v>300</v>
      </c>
      <c r="AU189" s="25" t="s">
        <v>85</v>
      </c>
      <c r="AY189" s="25" t="s">
        <v>182</v>
      </c>
      <c r="BE189" s="246">
        <f>IF(N189="základní",J189,0)</f>
        <v>0</v>
      </c>
      <c r="BF189" s="246">
        <f>IF(N189="snížená",J189,0)</f>
        <v>0</v>
      </c>
      <c r="BG189" s="246">
        <f>IF(N189="zákl. přenesená",J189,0)</f>
        <v>0</v>
      </c>
      <c r="BH189" s="246">
        <f>IF(N189="sníž. přenesená",J189,0)</f>
        <v>0</v>
      </c>
      <c r="BI189" s="246">
        <f>IF(N189="nulová",J189,0)</f>
        <v>0</v>
      </c>
      <c r="BJ189" s="25" t="s">
        <v>83</v>
      </c>
      <c r="BK189" s="246">
        <f>ROUND(I189*H189,2)</f>
        <v>0</v>
      </c>
      <c r="BL189" s="25" t="s">
        <v>198</v>
      </c>
      <c r="BM189" s="25" t="s">
        <v>3543</v>
      </c>
    </row>
    <row r="190" s="13" customFormat="1">
      <c r="B190" s="262"/>
      <c r="C190" s="263"/>
      <c r="D190" s="253" t="s">
        <v>252</v>
      </c>
      <c r="E190" s="263"/>
      <c r="F190" s="265" t="s">
        <v>3544</v>
      </c>
      <c r="G190" s="263"/>
      <c r="H190" s="266">
        <v>36.158999999999999</v>
      </c>
      <c r="I190" s="267"/>
      <c r="J190" s="263"/>
      <c r="K190" s="263"/>
      <c r="L190" s="268"/>
      <c r="M190" s="269"/>
      <c r="N190" s="270"/>
      <c r="O190" s="270"/>
      <c r="P190" s="270"/>
      <c r="Q190" s="270"/>
      <c r="R190" s="270"/>
      <c r="S190" s="270"/>
      <c r="T190" s="271"/>
      <c r="AT190" s="272" t="s">
        <v>252</v>
      </c>
      <c r="AU190" s="272" t="s">
        <v>85</v>
      </c>
      <c r="AV190" s="13" t="s">
        <v>85</v>
      </c>
      <c r="AW190" s="13" t="s">
        <v>6</v>
      </c>
      <c r="AX190" s="13" t="s">
        <v>83</v>
      </c>
      <c r="AY190" s="272" t="s">
        <v>182</v>
      </c>
    </row>
    <row r="191" s="11" customFormat="1" ht="29.88" customHeight="1">
      <c r="B191" s="219"/>
      <c r="C191" s="220"/>
      <c r="D191" s="221" t="s">
        <v>74</v>
      </c>
      <c r="E191" s="233" t="s">
        <v>1116</v>
      </c>
      <c r="F191" s="233" t="s">
        <v>1117</v>
      </c>
      <c r="G191" s="220"/>
      <c r="H191" s="220"/>
      <c r="I191" s="223"/>
      <c r="J191" s="234">
        <f>BK191</f>
        <v>0</v>
      </c>
      <c r="K191" s="220"/>
      <c r="L191" s="225"/>
      <c r="M191" s="226"/>
      <c r="N191" s="227"/>
      <c r="O191" s="227"/>
      <c r="P191" s="228">
        <f>P192</f>
        <v>0</v>
      </c>
      <c r="Q191" s="227"/>
      <c r="R191" s="228">
        <f>R192</f>
        <v>0</v>
      </c>
      <c r="S191" s="227"/>
      <c r="T191" s="229">
        <f>T192</f>
        <v>0</v>
      </c>
      <c r="AR191" s="230" t="s">
        <v>83</v>
      </c>
      <c r="AT191" s="231" t="s">
        <v>74</v>
      </c>
      <c r="AU191" s="231" t="s">
        <v>83</v>
      </c>
      <c r="AY191" s="230" t="s">
        <v>182</v>
      </c>
      <c r="BK191" s="232">
        <f>BK192</f>
        <v>0</v>
      </c>
    </row>
    <row r="192" s="1" customFormat="1" ht="16.5" customHeight="1">
      <c r="B192" s="47"/>
      <c r="C192" s="235" t="s">
        <v>503</v>
      </c>
      <c r="D192" s="235" t="s">
        <v>185</v>
      </c>
      <c r="E192" s="236" t="s">
        <v>3545</v>
      </c>
      <c r="F192" s="237" t="s">
        <v>3546</v>
      </c>
      <c r="G192" s="238" t="s">
        <v>303</v>
      </c>
      <c r="H192" s="239">
        <v>69.792000000000002</v>
      </c>
      <c r="I192" s="240"/>
      <c r="J192" s="241">
        <f>ROUND(I192*H192,2)</f>
        <v>0</v>
      </c>
      <c r="K192" s="237" t="s">
        <v>189</v>
      </c>
      <c r="L192" s="73"/>
      <c r="M192" s="242" t="s">
        <v>21</v>
      </c>
      <c r="N192" s="247" t="s">
        <v>46</v>
      </c>
      <c r="O192" s="248"/>
      <c r="P192" s="249">
        <f>O192*H192</f>
        <v>0</v>
      </c>
      <c r="Q192" s="249">
        <v>0</v>
      </c>
      <c r="R192" s="249">
        <f>Q192*H192</f>
        <v>0</v>
      </c>
      <c r="S192" s="249">
        <v>0</v>
      </c>
      <c r="T192" s="250">
        <f>S192*H192</f>
        <v>0</v>
      </c>
      <c r="AR192" s="25" t="s">
        <v>198</v>
      </c>
      <c r="AT192" s="25" t="s">
        <v>185</v>
      </c>
      <c r="AU192" s="25" t="s">
        <v>85</v>
      </c>
      <c r="AY192" s="25" t="s">
        <v>182</v>
      </c>
      <c r="BE192" s="246">
        <f>IF(N192="základní",J192,0)</f>
        <v>0</v>
      </c>
      <c r="BF192" s="246">
        <f>IF(N192="snížená",J192,0)</f>
        <v>0</v>
      </c>
      <c r="BG192" s="246">
        <f>IF(N192="zákl. přenesená",J192,0)</f>
        <v>0</v>
      </c>
      <c r="BH192" s="246">
        <f>IF(N192="sníž. přenesená",J192,0)</f>
        <v>0</v>
      </c>
      <c r="BI192" s="246">
        <f>IF(N192="nulová",J192,0)</f>
        <v>0</v>
      </c>
      <c r="BJ192" s="25" t="s">
        <v>83</v>
      </c>
      <c r="BK192" s="246">
        <f>ROUND(I192*H192,2)</f>
        <v>0</v>
      </c>
      <c r="BL192" s="25" t="s">
        <v>198</v>
      </c>
      <c r="BM192" s="25" t="s">
        <v>3547</v>
      </c>
    </row>
    <row r="193" s="1" customFormat="1" ht="6.96" customHeight="1">
      <c r="B193" s="68"/>
      <c r="C193" s="69"/>
      <c r="D193" s="69"/>
      <c r="E193" s="69"/>
      <c r="F193" s="69"/>
      <c r="G193" s="69"/>
      <c r="H193" s="69"/>
      <c r="I193" s="180"/>
      <c r="J193" s="69"/>
      <c r="K193" s="69"/>
      <c r="L193" s="73"/>
    </row>
  </sheetData>
  <sheetProtection sheet="1" autoFilter="0" formatColumns="0" formatRows="0" objects="1" scenarios="1" spinCount="100000" saltValue="t0iWdCQg4+cgq++yIPMZyX8jUr2JS/8dWIuOck7f/lnlttrI14yubG3HuQXl7ONGYjkvqpGfVkFvLtT1yY00eA==" hashValue="PdSDfYNo++mgo2bkJv18gOEf4sS9rTrsmbUDx/ZrJJ+K/Qfx9icCegpClPUbdQxUp1VKi/1djyqn365+bu9o5g==" algorithmName="SHA-512" password="CC35"/>
  <autoFilter ref="C89:K192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8:H78"/>
    <mergeCell ref="E80:H80"/>
    <mergeCell ref="E82:H82"/>
    <mergeCell ref="G1:H1"/>
    <mergeCell ref="L2:V2"/>
  </mergeCells>
  <hyperlinks>
    <hyperlink ref="F1:G1" location="C2" display="1) Krycí list soupisu"/>
    <hyperlink ref="G1:H1" location="C58" display="2) Rekapitulace"/>
    <hyperlink ref="J1" location="C8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124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>
      <c r="B8" s="29"/>
      <c r="C8" s="30"/>
      <c r="D8" s="41" t="s">
        <v>152</v>
      </c>
      <c r="E8" s="30"/>
      <c r="F8" s="30"/>
      <c r="G8" s="30"/>
      <c r="H8" s="30"/>
      <c r="I8" s="156"/>
      <c r="J8" s="30"/>
      <c r="K8" s="32"/>
    </row>
    <row r="9" s="1" customFormat="1" ht="16.5" customHeight="1">
      <c r="B9" s="47"/>
      <c r="C9" s="48"/>
      <c r="D9" s="48"/>
      <c r="E9" s="157" t="s">
        <v>3440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1" t="s">
        <v>319</v>
      </c>
      <c r="E10" s="48"/>
      <c r="F10" s="48"/>
      <c r="G10" s="48"/>
      <c r="H10" s="48"/>
      <c r="I10" s="158"/>
      <c r="J10" s="48"/>
      <c r="K10" s="52"/>
    </row>
    <row r="11" s="1" customFormat="1" ht="36.96" customHeight="1">
      <c r="B11" s="47"/>
      <c r="C11" s="48"/>
      <c r="D11" s="48"/>
      <c r="E11" s="159" t="s">
        <v>3548</v>
      </c>
      <c r="F11" s="48"/>
      <c r="G11" s="48"/>
      <c r="H11" s="48"/>
      <c r="I11" s="158"/>
      <c r="J11" s="48"/>
      <c r="K11" s="52"/>
    </row>
    <row r="12" s="1" customFormat="1">
      <c r="B12" s="47"/>
      <c r="C12" s="48"/>
      <c r="D12" s="48"/>
      <c r="E12" s="48"/>
      <c r="F12" s="48"/>
      <c r="G12" s="48"/>
      <c r="H12" s="48"/>
      <c r="I12" s="158"/>
      <c r="J12" s="48"/>
      <c r="K12" s="52"/>
    </row>
    <row r="13" s="1" customFormat="1" ht="14.4" customHeight="1">
      <c r="B13" s="47"/>
      <c r="C13" s="48"/>
      <c r="D13" s="41" t="s">
        <v>20</v>
      </c>
      <c r="E13" s="48"/>
      <c r="F13" s="36" t="s">
        <v>21</v>
      </c>
      <c r="G13" s="48"/>
      <c r="H13" s="48"/>
      <c r="I13" s="160" t="s">
        <v>22</v>
      </c>
      <c r="J13" s="36" t="s">
        <v>21</v>
      </c>
      <c r="K13" s="52"/>
    </row>
    <row r="14" s="1" customFormat="1" ht="14.4" customHeight="1">
      <c r="B14" s="47"/>
      <c r="C14" s="48"/>
      <c r="D14" s="41" t="s">
        <v>23</v>
      </c>
      <c r="E14" s="48"/>
      <c r="F14" s="36" t="s">
        <v>24</v>
      </c>
      <c r="G14" s="48"/>
      <c r="H14" s="48"/>
      <c r="I14" s="160" t="s">
        <v>25</v>
      </c>
      <c r="J14" s="161" t="str">
        <f>'Rekapitulace stavby'!AN8</f>
        <v>4. 9. 2018</v>
      </c>
      <c r="K14" s="52"/>
    </row>
    <row r="15" s="1" customFormat="1" ht="10.8" customHeight="1">
      <c r="B15" s="47"/>
      <c r="C15" s="48"/>
      <c r="D15" s="48"/>
      <c r="E15" s="48"/>
      <c r="F15" s="48"/>
      <c r="G15" s="48"/>
      <c r="H15" s="48"/>
      <c r="I15" s="158"/>
      <c r="J15" s="48"/>
      <c r="K15" s="52"/>
    </row>
    <row r="16" s="1" customFormat="1" ht="14.4" customHeight="1">
      <c r="B16" s="47"/>
      <c r="C16" s="48"/>
      <c r="D16" s="41" t="s">
        <v>27</v>
      </c>
      <c r="E16" s="48"/>
      <c r="F16" s="48"/>
      <c r="G16" s="48"/>
      <c r="H16" s="48"/>
      <c r="I16" s="160" t="s">
        <v>28</v>
      </c>
      <c r="J16" s="36" t="s">
        <v>29</v>
      </c>
      <c r="K16" s="52"/>
    </row>
    <row r="17" s="1" customFormat="1" ht="18" customHeight="1">
      <c r="B17" s="47"/>
      <c r="C17" s="48"/>
      <c r="D17" s="48"/>
      <c r="E17" s="36" t="s">
        <v>31</v>
      </c>
      <c r="F17" s="48"/>
      <c r="G17" s="48"/>
      <c r="H17" s="48"/>
      <c r="I17" s="160" t="s">
        <v>32</v>
      </c>
      <c r="J17" s="36" t="s">
        <v>21</v>
      </c>
      <c r="K17" s="52"/>
    </row>
    <row r="18" s="1" customFormat="1" ht="6.96" customHeight="1">
      <c r="B18" s="47"/>
      <c r="C18" s="48"/>
      <c r="D18" s="48"/>
      <c r="E18" s="48"/>
      <c r="F18" s="48"/>
      <c r="G18" s="48"/>
      <c r="H18" s="48"/>
      <c r="I18" s="158"/>
      <c r="J18" s="48"/>
      <c r="K18" s="52"/>
    </row>
    <row r="19" s="1" customFormat="1" ht="14.4" customHeight="1">
      <c r="B19" s="47"/>
      <c r="C19" s="48"/>
      <c r="D19" s="41" t="s">
        <v>33</v>
      </c>
      <c r="E19" s="48"/>
      <c r="F19" s="48"/>
      <c r="G19" s="48"/>
      <c r="H19" s="48"/>
      <c r="I19" s="160" t="s">
        <v>28</v>
      </c>
      <c r="J19" s="36" t="str">
        <f>IF('Rekapitulace stavby'!AN13="Vyplň údaj","",IF('Rekapitulace stavby'!AN13="","",'Rekapitulace stavby'!AN13))</f>
        <v/>
      </c>
      <c r="K19" s="52"/>
    </row>
    <row r="20" s="1" customFormat="1" ht="18" customHeight="1">
      <c r="B20" s="47"/>
      <c r="C20" s="48"/>
      <c r="D20" s="48"/>
      <c r="E20" s="36" t="str">
        <f>IF('Rekapitulace stavby'!E14="Vyplň údaj","",IF('Rekapitulace stavby'!E14="","",'Rekapitulace stavby'!E14))</f>
        <v/>
      </c>
      <c r="F20" s="48"/>
      <c r="G20" s="48"/>
      <c r="H20" s="48"/>
      <c r="I20" s="160" t="s">
        <v>32</v>
      </c>
      <c r="J20" s="36" t="str">
        <f>IF('Rekapitulace stavby'!AN14="Vyplň údaj","",IF('Rekapitulace stavby'!AN14="","",'Rekapitulace stavby'!AN14))</f>
        <v/>
      </c>
      <c r="K20" s="52"/>
    </row>
    <row r="21" s="1" customFormat="1" ht="6.96" customHeight="1">
      <c r="B21" s="47"/>
      <c r="C21" s="48"/>
      <c r="D21" s="48"/>
      <c r="E21" s="48"/>
      <c r="F21" s="48"/>
      <c r="G21" s="48"/>
      <c r="H21" s="48"/>
      <c r="I21" s="158"/>
      <c r="J21" s="48"/>
      <c r="K21" s="52"/>
    </row>
    <row r="22" s="1" customFormat="1" ht="14.4" customHeight="1">
      <c r="B22" s="47"/>
      <c r="C22" s="48"/>
      <c r="D22" s="41" t="s">
        <v>35</v>
      </c>
      <c r="E22" s="48"/>
      <c r="F22" s="48"/>
      <c r="G22" s="48"/>
      <c r="H22" s="48"/>
      <c r="I22" s="160" t="s">
        <v>28</v>
      </c>
      <c r="J22" s="36" t="s">
        <v>36</v>
      </c>
      <c r="K22" s="52"/>
    </row>
    <row r="23" s="1" customFormat="1" ht="18" customHeight="1">
      <c r="B23" s="47"/>
      <c r="C23" s="48"/>
      <c r="D23" s="48"/>
      <c r="E23" s="36" t="s">
        <v>37</v>
      </c>
      <c r="F23" s="48"/>
      <c r="G23" s="48"/>
      <c r="H23" s="48"/>
      <c r="I23" s="160" t="s">
        <v>32</v>
      </c>
      <c r="J23" s="36" t="s">
        <v>21</v>
      </c>
      <c r="K23" s="52"/>
    </row>
    <row r="24" s="1" customFormat="1" ht="6.96" customHeight="1">
      <c r="B24" s="47"/>
      <c r="C24" s="48"/>
      <c r="D24" s="48"/>
      <c r="E24" s="48"/>
      <c r="F24" s="48"/>
      <c r="G24" s="48"/>
      <c r="H24" s="48"/>
      <c r="I24" s="158"/>
      <c r="J24" s="48"/>
      <c r="K24" s="52"/>
    </row>
    <row r="25" s="1" customFormat="1" ht="14.4" customHeight="1">
      <c r="B25" s="47"/>
      <c r="C25" s="48"/>
      <c r="D25" s="41" t="s">
        <v>39</v>
      </c>
      <c r="E25" s="48"/>
      <c r="F25" s="48"/>
      <c r="G25" s="48"/>
      <c r="H25" s="48"/>
      <c r="I25" s="158"/>
      <c r="J25" s="48"/>
      <c r="K25" s="52"/>
    </row>
    <row r="26" s="7" customFormat="1" ht="99.75" customHeight="1">
      <c r="B26" s="162"/>
      <c r="C26" s="163"/>
      <c r="D26" s="163"/>
      <c r="E26" s="45" t="s">
        <v>242</v>
      </c>
      <c r="F26" s="45"/>
      <c r="G26" s="45"/>
      <c r="H26" s="45"/>
      <c r="I26" s="164"/>
      <c r="J26" s="163"/>
      <c r="K26" s="165"/>
    </row>
    <row r="27" s="1" customFormat="1" ht="6.96" customHeight="1">
      <c r="B27" s="47"/>
      <c r="C27" s="48"/>
      <c r="D27" s="48"/>
      <c r="E27" s="48"/>
      <c r="F27" s="48"/>
      <c r="G27" s="48"/>
      <c r="H27" s="48"/>
      <c r="I27" s="158"/>
      <c r="J27" s="48"/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25.44" customHeight="1">
      <c r="B29" s="47"/>
      <c r="C29" s="48"/>
      <c r="D29" s="168" t="s">
        <v>41</v>
      </c>
      <c r="E29" s="48"/>
      <c r="F29" s="48"/>
      <c r="G29" s="48"/>
      <c r="H29" s="48"/>
      <c r="I29" s="158"/>
      <c r="J29" s="169">
        <f>ROUND(J84,2)</f>
        <v>0</v>
      </c>
      <c r="K29" s="52"/>
    </row>
    <row r="30" s="1" customFormat="1" ht="6.96" customHeight="1">
      <c r="B30" s="47"/>
      <c r="C30" s="48"/>
      <c r="D30" s="107"/>
      <c r="E30" s="107"/>
      <c r="F30" s="107"/>
      <c r="G30" s="107"/>
      <c r="H30" s="107"/>
      <c r="I30" s="166"/>
      <c r="J30" s="107"/>
      <c r="K30" s="167"/>
    </row>
    <row r="31" s="1" customFormat="1" ht="14.4" customHeight="1">
      <c r="B31" s="47"/>
      <c r="C31" s="48"/>
      <c r="D31" s="48"/>
      <c r="E31" s="48"/>
      <c r="F31" s="53" t="s">
        <v>43</v>
      </c>
      <c r="G31" s="48"/>
      <c r="H31" s="48"/>
      <c r="I31" s="170" t="s">
        <v>42</v>
      </c>
      <c r="J31" s="53" t="s">
        <v>44</v>
      </c>
      <c r="K31" s="52"/>
    </row>
    <row r="32" s="1" customFormat="1" ht="14.4" customHeight="1">
      <c r="B32" s="47"/>
      <c r="C32" s="48"/>
      <c r="D32" s="56" t="s">
        <v>45</v>
      </c>
      <c r="E32" s="56" t="s">
        <v>46</v>
      </c>
      <c r="F32" s="171">
        <f>ROUND(SUM(BE84:BE116), 2)</f>
        <v>0</v>
      </c>
      <c r="G32" s="48"/>
      <c r="H32" s="48"/>
      <c r="I32" s="172">
        <v>0.20999999999999999</v>
      </c>
      <c r="J32" s="171">
        <f>ROUND(ROUND((SUM(BE84:BE116)), 2)*I32, 2)</f>
        <v>0</v>
      </c>
      <c r="K32" s="52"/>
    </row>
    <row r="33" s="1" customFormat="1" ht="14.4" customHeight="1">
      <c r="B33" s="47"/>
      <c r="C33" s="48"/>
      <c r="D33" s="48"/>
      <c r="E33" s="56" t="s">
        <v>47</v>
      </c>
      <c r="F33" s="171">
        <f>ROUND(SUM(BF84:BF116), 2)</f>
        <v>0</v>
      </c>
      <c r="G33" s="48"/>
      <c r="H33" s="48"/>
      <c r="I33" s="172">
        <v>0.14999999999999999</v>
      </c>
      <c r="J33" s="171">
        <f>ROUND(ROUND((SUM(BF84:BF116)), 2)*I33, 2)</f>
        <v>0</v>
      </c>
      <c r="K33" s="52"/>
    </row>
    <row r="34" hidden="1" s="1" customFormat="1" ht="14.4" customHeight="1">
      <c r="B34" s="47"/>
      <c r="C34" s="48"/>
      <c r="D34" s="48"/>
      <c r="E34" s="56" t="s">
        <v>48</v>
      </c>
      <c r="F34" s="171">
        <f>ROUND(SUM(BG84:BG116), 2)</f>
        <v>0</v>
      </c>
      <c r="G34" s="48"/>
      <c r="H34" s="48"/>
      <c r="I34" s="172">
        <v>0.20999999999999999</v>
      </c>
      <c r="J34" s="171">
        <v>0</v>
      </c>
      <c r="K34" s="52"/>
    </row>
    <row r="35" hidden="1" s="1" customFormat="1" ht="14.4" customHeight="1">
      <c r="B35" s="47"/>
      <c r="C35" s="48"/>
      <c r="D35" s="48"/>
      <c r="E35" s="56" t="s">
        <v>49</v>
      </c>
      <c r="F35" s="171">
        <f>ROUND(SUM(BH84:BH116), 2)</f>
        <v>0</v>
      </c>
      <c r="G35" s="48"/>
      <c r="H35" s="48"/>
      <c r="I35" s="172">
        <v>0.14999999999999999</v>
      </c>
      <c r="J35" s="171">
        <v>0</v>
      </c>
      <c r="K35" s="52"/>
    </row>
    <row r="36" hidden="1" s="1" customFormat="1" ht="14.4" customHeight="1">
      <c r="B36" s="47"/>
      <c r="C36" s="48"/>
      <c r="D36" s="48"/>
      <c r="E36" s="56" t="s">
        <v>50</v>
      </c>
      <c r="F36" s="171">
        <f>ROUND(SUM(BI84:BI116), 2)</f>
        <v>0</v>
      </c>
      <c r="G36" s="48"/>
      <c r="H36" s="48"/>
      <c r="I36" s="172">
        <v>0</v>
      </c>
      <c r="J36" s="171">
        <v>0</v>
      </c>
      <c r="K36" s="52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158"/>
      <c r="J37" s="48"/>
      <c r="K37" s="52"/>
    </row>
    <row r="38" s="1" customFormat="1" ht="25.44" customHeight="1">
      <c r="B38" s="47"/>
      <c r="C38" s="173"/>
      <c r="D38" s="174" t="s">
        <v>51</v>
      </c>
      <c r="E38" s="99"/>
      <c r="F38" s="99"/>
      <c r="G38" s="175" t="s">
        <v>52</v>
      </c>
      <c r="H38" s="176" t="s">
        <v>53</v>
      </c>
      <c r="I38" s="177"/>
      <c r="J38" s="178">
        <f>SUM(J29:J36)</f>
        <v>0</v>
      </c>
      <c r="K38" s="179"/>
    </row>
    <row r="39" s="1" customFormat="1" ht="14.4" customHeight="1">
      <c r="B39" s="68"/>
      <c r="C39" s="69"/>
      <c r="D39" s="69"/>
      <c r="E39" s="69"/>
      <c r="F39" s="69"/>
      <c r="G39" s="69"/>
      <c r="H39" s="69"/>
      <c r="I39" s="180"/>
      <c r="J39" s="69"/>
      <c r="K39" s="70"/>
    </row>
    <row r="43" s="1" customFormat="1" ht="6.96" customHeight="1">
      <c r="B43" s="181"/>
      <c r="C43" s="182"/>
      <c r="D43" s="182"/>
      <c r="E43" s="182"/>
      <c r="F43" s="182"/>
      <c r="G43" s="182"/>
      <c r="H43" s="182"/>
      <c r="I43" s="183"/>
      <c r="J43" s="182"/>
      <c r="K43" s="184"/>
    </row>
    <row r="44" s="1" customFormat="1" ht="36.96" customHeight="1">
      <c r="B44" s="47"/>
      <c r="C44" s="31" t="s">
        <v>155</v>
      </c>
      <c r="D44" s="48"/>
      <c r="E44" s="48"/>
      <c r="F44" s="48"/>
      <c r="G44" s="48"/>
      <c r="H44" s="48"/>
      <c r="I44" s="158"/>
      <c r="J44" s="48"/>
      <c r="K44" s="52"/>
    </row>
    <row r="45" s="1" customFormat="1" ht="6.96" customHeight="1">
      <c r="B45" s="47"/>
      <c r="C45" s="48"/>
      <c r="D45" s="48"/>
      <c r="E45" s="48"/>
      <c r="F45" s="48"/>
      <c r="G45" s="48"/>
      <c r="H45" s="48"/>
      <c r="I45" s="158"/>
      <c r="J45" s="48"/>
      <c r="K45" s="52"/>
    </row>
    <row r="46" s="1" customFormat="1" ht="14.4" customHeight="1">
      <c r="B46" s="47"/>
      <c r="C46" s="41" t="s">
        <v>18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6.5" customHeight="1">
      <c r="B47" s="47"/>
      <c r="C47" s="48"/>
      <c r="D47" s="48"/>
      <c r="E47" s="157" t="str">
        <f>E7</f>
        <v>Obec Řenče – Zóna za školou</v>
      </c>
      <c r="F47" s="41"/>
      <c r="G47" s="41"/>
      <c r="H47" s="41"/>
      <c r="I47" s="158"/>
      <c r="J47" s="48"/>
      <c r="K47" s="52"/>
    </row>
    <row r="48">
      <c r="B48" s="29"/>
      <c r="C48" s="41" t="s">
        <v>152</v>
      </c>
      <c r="D48" s="30"/>
      <c r="E48" s="30"/>
      <c r="F48" s="30"/>
      <c r="G48" s="30"/>
      <c r="H48" s="30"/>
      <c r="I48" s="156"/>
      <c r="J48" s="30"/>
      <c r="K48" s="32"/>
    </row>
    <row r="49" s="1" customFormat="1" ht="16.5" customHeight="1">
      <c r="B49" s="47"/>
      <c r="C49" s="48"/>
      <c r="D49" s="48"/>
      <c r="E49" s="157" t="s">
        <v>3440</v>
      </c>
      <c r="F49" s="48"/>
      <c r="G49" s="48"/>
      <c r="H49" s="48"/>
      <c r="I49" s="158"/>
      <c r="J49" s="48"/>
      <c r="K49" s="52"/>
    </row>
    <row r="50" s="1" customFormat="1" ht="14.4" customHeight="1">
      <c r="B50" s="47"/>
      <c r="C50" s="41" t="s">
        <v>319</v>
      </c>
      <c r="D50" s="48"/>
      <c r="E50" s="48"/>
      <c r="F50" s="48"/>
      <c r="G50" s="48"/>
      <c r="H50" s="48"/>
      <c r="I50" s="158"/>
      <c r="J50" s="48"/>
      <c r="K50" s="52"/>
    </row>
    <row r="51" s="1" customFormat="1" ht="17.25" customHeight="1">
      <c r="B51" s="47"/>
      <c r="C51" s="48"/>
      <c r="D51" s="48"/>
      <c r="E51" s="159" t="str">
        <f>E11</f>
        <v>D.3.2 - silnoproudá elektrotechnika</v>
      </c>
      <c r="F51" s="48"/>
      <c r="G51" s="48"/>
      <c r="H51" s="48"/>
      <c r="I51" s="158"/>
      <c r="J51" s="48"/>
      <c r="K51" s="52"/>
    </row>
    <row r="52" s="1" customFormat="1" ht="6.96" customHeight="1">
      <c r="B52" s="47"/>
      <c r="C52" s="48"/>
      <c r="D52" s="48"/>
      <c r="E52" s="48"/>
      <c r="F52" s="48"/>
      <c r="G52" s="48"/>
      <c r="H52" s="48"/>
      <c r="I52" s="158"/>
      <c r="J52" s="48"/>
      <c r="K52" s="52"/>
    </row>
    <row r="53" s="1" customFormat="1" ht="18" customHeight="1">
      <c r="B53" s="47"/>
      <c r="C53" s="41" t="s">
        <v>23</v>
      </c>
      <c r="D53" s="48"/>
      <c r="E53" s="48"/>
      <c r="F53" s="36" t="str">
        <f>F14</f>
        <v xml:space="preserve">Obec Řenče, č. p. 54, </v>
      </c>
      <c r="G53" s="48"/>
      <c r="H53" s="48"/>
      <c r="I53" s="160" t="s">
        <v>25</v>
      </c>
      <c r="J53" s="161" t="str">
        <f>IF(J14="","",J14)</f>
        <v>4. 9. 2018</v>
      </c>
      <c r="K53" s="52"/>
    </row>
    <row r="54" s="1" customFormat="1" ht="6.96" customHeight="1">
      <c r="B54" s="47"/>
      <c r="C54" s="48"/>
      <c r="D54" s="48"/>
      <c r="E54" s="48"/>
      <c r="F54" s="48"/>
      <c r="G54" s="48"/>
      <c r="H54" s="48"/>
      <c r="I54" s="158"/>
      <c r="J54" s="48"/>
      <c r="K54" s="52"/>
    </row>
    <row r="55" s="1" customFormat="1">
      <c r="B55" s="47"/>
      <c r="C55" s="41" t="s">
        <v>27</v>
      </c>
      <c r="D55" s="48"/>
      <c r="E55" s="48"/>
      <c r="F55" s="36" t="str">
        <f>E17</f>
        <v>Obec Řenče, Řenče 54, 334 01 Přeštice</v>
      </c>
      <c r="G55" s="48"/>
      <c r="H55" s="48"/>
      <c r="I55" s="160" t="s">
        <v>35</v>
      </c>
      <c r="J55" s="45" t="str">
        <f>E23</f>
        <v>INDBau DESIGN s r.o.,Houškova 1187/25,326 00 Plzen</v>
      </c>
      <c r="K55" s="52"/>
    </row>
    <row r="56" s="1" customFormat="1" ht="14.4" customHeight="1">
      <c r="B56" s="47"/>
      <c r="C56" s="41" t="s">
        <v>33</v>
      </c>
      <c r="D56" s="48"/>
      <c r="E56" s="48"/>
      <c r="F56" s="36" t="str">
        <f>IF(E20="","",E20)</f>
        <v/>
      </c>
      <c r="G56" s="48"/>
      <c r="H56" s="48"/>
      <c r="I56" s="158"/>
      <c r="J56" s="185"/>
      <c r="K56" s="52"/>
    </row>
    <row r="57" s="1" customFormat="1" ht="10.32" customHeight="1">
      <c r="B57" s="47"/>
      <c r="C57" s="48"/>
      <c r="D57" s="48"/>
      <c r="E57" s="48"/>
      <c r="F57" s="48"/>
      <c r="G57" s="48"/>
      <c r="H57" s="48"/>
      <c r="I57" s="158"/>
      <c r="J57" s="48"/>
      <c r="K57" s="52"/>
    </row>
    <row r="58" s="1" customFormat="1" ht="29.28" customHeight="1">
      <c r="B58" s="47"/>
      <c r="C58" s="186" t="s">
        <v>156</v>
      </c>
      <c r="D58" s="173"/>
      <c r="E58" s="173"/>
      <c r="F58" s="173"/>
      <c r="G58" s="173"/>
      <c r="H58" s="173"/>
      <c r="I58" s="187"/>
      <c r="J58" s="188" t="s">
        <v>157</v>
      </c>
      <c r="K58" s="189"/>
    </row>
    <row r="59" s="1" customFormat="1" ht="10.32" customHeight="1">
      <c r="B59" s="47"/>
      <c r="C59" s="48"/>
      <c r="D59" s="48"/>
      <c r="E59" s="48"/>
      <c r="F59" s="48"/>
      <c r="G59" s="48"/>
      <c r="H59" s="48"/>
      <c r="I59" s="158"/>
      <c r="J59" s="48"/>
      <c r="K59" s="52"/>
    </row>
    <row r="60" s="1" customFormat="1" ht="29.28" customHeight="1">
      <c r="B60" s="47"/>
      <c r="C60" s="190" t="s">
        <v>158</v>
      </c>
      <c r="D60" s="48"/>
      <c r="E60" s="48"/>
      <c r="F60" s="48"/>
      <c r="G60" s="48"/>
      <c r="H60" s="48"/>
      <c r="I60" s="158"/>
      <c r="J60" s="169">
        <f>J84</f>
        <v>0</v>
      </c>
      <c r="K60" s="52"/>
      <c r="AU60" s="25" t="s">
        <v>159</v>
      </c>
    </row>
    <row r="61" s="8" customFormat="1" ht="24.96" customHeight="1">
      <c r="B61" s="191"/>
      <c r="C61" s="192"/>
      <c r="D61" s="193" t="s">
        <v>3549</v>
      </c>
      <c r="E61" s="194"/>
      <c r="F61" s="194"/>
      <c r="G61" s="194"/>
      <c r="H61" s="194"/>
      <c r="I61" s="195"/>
      <c r="J61" s="196">
        <f>J85</f>
        <v>0</v>
      </c>
      <c r="K61" s="197"/>
    </row>
    <row r="62" s="8" customFormat="1" ht="24.96" customHeight="1">
      <c r="B62" s="191"/>
      <c r="C62" s="192"/>
      <c r="D62" s="193" t="s">
        <v>3550</v>
      </c>
      <c r="E62" s="194"/>
      <c r="F62" s="194"/>
      <c r="G62" s="194"/>
      <c r="H62" s="194"/>
      <c r="I62" s="195"/>
      <c r="J62" s="196">
        <f>J108</f>
        <v>0</v>
      </c>
      <c r="K62" s="197"/>
    </row>
    <row r="63" s="1" customFormat="1" ht="21.84" customHeight="1">
      <c r="B63" s="47"/>
      <c r="C63" s="48"/>
      <c r="D63" s="48"/>
      <c r="E63" s="48"/>
      <c r="F63" s="48"/>
      <c r="G63" s="48"/>
      <c r="H63" s="48"/>
      <c r="I63" s="158"/>
      <c r="J63" s="48"/>
      <c r="K63" s="52"/>
    </row>
    <row r="64" s="1" customFormat="1" ht="6.96" customHeight="1">
      <c r="B64" s="68"/>
      <c r="C64" s="69"/>
      <c r="D64" s="69"/>
      <c r="E64" s="69"/>
      <c r="F64" s="69"/>
      <c r="G64" s="69"/>
      <c r="H64" s="69"/>
      <c r="I64" s="180"/>
      <c r="J64" s="69"/>
      <c r="K64" s="70"/>
    </row>
    <row r="68" s="1" customFormat="1" ht="6.96" customHeight="1">
      <c r="B68" s="71"/>
      <c r="C68" s="72"/>
      <c r="D68" s="72"/>
      <c r="E68" s="72"/>
      <c r="F68" s="72"/>
      <c r="G68" s="72"/>
      <c r="H68" s="72"/>
      <c r="I68" s="183"/>
      <c r="J68" s="72"/>
      <c r="K68" s="72"/>
      <c r="L68" s="73"/>
    </row>
    <row r="69" s="1" customFormat="1" ht="36.96" customHeight="1">
      <c r="B69" s="47"/>
      <c r="C69" s="74" t="s">
        <v>165</v>
      </c>
      <c r="D69" s="75"/>
      <c r="E69" s="75"/>
      <c r="F69" s="75"/>
      <c r="G69" s="75"/>
      <c r="H69" s="75"/>
      <c r="I69" s="205"/>
      <c r="J69" s="75"/>
      <c r="K69" s="75"/>
      <c r="L69" s="73"/>
    </row>
    <row r="70" s="1" customFormat="1" ht="6.96" customHeight="1">
      <c r="B70" s="47"/>
      <c r="C70" s="75"/>
      <c r="D70" s="75"/>
      <c r="E70" s="75"/>
      <c r="F70" s="75"/>
      <c r="G70" s="75"/>
      <c r="H70" s="75"/>
      <c r="I70" s="205"/>
      <c r="J70" s="75"/>
      <c r="K70" s="75"/>
      <c r="L70" s="73"/>
    </row>
    <row r="71" s="1" customFormat="1" ht="14.4" customHeight="1">
      <c r="B71" s="47"/>
      <c r="C71" s="77" t="s">
        <v>18</v>
      </c>
      <c r="D71" s="75"/>
      <c r="E71" s="75"/>
      <c r="F71" s="75"/>
      <c r="G71" s="75"/>
      <c r="H71" s="75"/>
      <c r="I71" s="205"/>
      <c r="J71" s="75"/>
      <c r="K71" s="75"/>
      <c r="L71" s="73"/>
    </row>
    <row r="72" s="1" customFormat="1" ht="16.5" customHeight="1">
      <c r="B72" s="47"/>
      <c r="C72" s="75"/>
      <c r="D72" s="75"/>
      <c r="E72" s="206" t="str">
        <f>E7</f>
        <v>Obec Řenče – Zóna za školou</v>
      </c>
      <c r="F72" s="77"/>
      <c r="G72" s="77"/>
      <c r="H72" s="77"/>
      <c r="I72" s="205"/>
      <c r="J72" s="75"/>
      <c r="K72" s="75"/>
      <c r="L72" s="73"/>
    </row>
    <row r="73">
      <c r="B73" s="29"/>
      <c r="C73" s="77" t="s">
        <v>152</v>
      </c>
      <c r="D73" s="297"/>
      <c r="E73" s="297"/>
      <c r="F73" s="297"/>
      <c r="G73" s="297"/>
      <c r="H73" s="297"/>
      <c r="I73" s="150"/>
      <c r="J73" s="297"/>
      <c r="K73" s="297"/>
      <c r="L73" s="298"/>
    </row>
    <row r="74" s="1" customFormat="1" ht="16.5" customHeight="1">
      <c r="B74" s="47"/>
      <c r="C74" s="75"/>
      <c r="D74" s="75"/>
      <c r="E74" s="206" t="s">
        <v>3440</v>
      </c>
      <c r="F74" s="75"/>
      <c r="G74" s="75"/>
      <c r="H74" s="75"/>
      <c r="I74" s="205"/>
      <c r="J74" s="75"/>
      <c r="K74" s="75"/>
      <c r="L74" s="73"/>
    </row>
    <row r="75" s="1" customFormat="1" ht="14.4" customHeight="1">
      <c r="B75" s="47"/>
      <c r="C75" s="77" t="s">
        <v>319</v>
      </c>
      <c r="D75" s="75"/>
      <c r="E75" s="75"/>
      <c r="F75" s="75"/>
      <c r="G75" s="75"/>
      <c r="H75" s="75"/>
      <c r="I75" s="205"/>
      <c r="J75" s="75"/>
      <c r="K75" s="75"/>
      <c r="L75" s="73"/>
    </row>
    <row r="76" s="1" customFormat="1" ht="17.25" customHeight="1">
      <c r="B76" s="47"/>
      <c r="C76" s="75"/>
      <c r="D76" s="75"/>
      <c r="E76" s="83" t="str">
        <f>E11</f>
        <v>D.3.2 - silnoproudá elektrotechnika</v>
      </c>
      <c r="F76" s="75"/>
      <c r="G76" s="75"/>
      <c r="H76" s="75"/>
      <c r="I76" s="205"/>
      <c r="J76" s="75"/>
      <c r="K76" s="75"/>
      <c r="L76" s="73"/>
    </row>
    <row r="77" s="1" customFormat="1" ht="6.96" customHeight="1">
      <c r="B77" s="47"/>
      <c r="C77" s="75"/>
      <c r="D77" s="75"/>
      <c r="E77" s="75"/>
      <c r="F77" s="75"/>
      <c r="G77" s="75"/>
      <c r="H77" s="75"/>
      <c r="I77" s="205"/>
      <c r="J77" s="75"/>
      <c r="K77" s="75"/>
      <c r="L77" s="73"/>
    </row>
    <row r="78" s="1" customFormat="1" ht="18" customHeight="1">
      <c r="B78" s="47"/>
      <c r="C78" s="77" t="s">
        <v>23</v>
      </c>
      <c r="D78" s="75"/>
      <c r="E78" s="75"/>
      <c r="F78" s="207" t="str">
        <f>F14</f>
        <v xml:space="preserve">Obec Řenče, č. p. 54, </v>
      </c>
      <c r="G78" s="75"/>
      <c r="H78" s="75"/>
      <c r="I78" s="208" t="s">
        <v>25</v>
      </c>
      <c r="J78" s="86" t="str">
        <f>IF(J14="","",J14)</f>
        <v>4. 9. 2018</v>
      </c>
      <c r="K78" s="75"/>
      <c r="L78" s="73"/>
    </row>
    <row r="79" s="1" customFormat="1" ht="6.96" customHeight="1">
      <c r="B79" s="47"/>
      <c r="C79" s="75"/>
      <c r="D79" s="75"/>
      <c r="E79" s="75"/>
      <c r="F79" s="75"/>
      <c r="G79" s="75"/>
      <c r="H79" s="75"/>
      <c r="I79" s="205"/>
      <c r="J79" s="75"/>
      <c r="K79" s="75"/>
      <c r="L79" s="73"/>
    </row>
    <row r="80" s="1" customFormat="1">
      <c r="B80" s="47"/>
      <c r="C80" s="77" t="s">
        <v>27</v>
      </c>
      <c r="D80" s="75"/>
      <c r="E80" s="75"/>
      <c r="F80" s="207" t="str">
        <f>E17</f>
        <v>Obec Řenče, Řenče 54, 334 01 Přeštice</v>
      </c>
      <c r="G80" s="75"/>
      <c r="H80" s="75"/>
      <c r="I80" s="208" t="s">
        <v>35</v>
      </c>
      <c r="J80" s="207" t="str">
        <f>E23</f>
        <v>INDBau DESIGN s r.o.,Houškova 1187/25,326 00 Plzen</v>
      </c>
      <c r="K80" s="75"/>
      <c r="L80" s="73"/>
    </row>
    <row r="81" s="1" customFormat="1" ht="14.4" customHeight="1">
      <c r="B81" s="47"/>
      <c r="C81" s="77" t="s">
        <v>33</v>
      </c>
      <c r="D81" s="75"/>
      <c r="E81" s="75"/>
      <c r="F81" s="207" t="str">
        <f>IF(E20="","",E20)</f>
        <v/>
      </c>
      <c r="G81" s="75"/>
      <c r="H81" s="75"/>
      <c r="I81" s="205"/>
      <c r="J81" s="75"/>
      <c r="K81" s="75"/>
      <c r="L81" s="73"/>
    </row>
    <row r="82" s="1" customFormat="1" ht="10.32" customHeight="1">
      <c r="B82" s="47"/>
      <c r="C82" s="75"/>
      <c r="D82" s="75"/>
      <c r="E82" s="75"/>
      <c r="F82" s="75"/>
      <c r="G82" s="75"/>
      <c r="H82" s="75"/>
      <c r="I82" s="205"/>
      <c r="J82" s="75"/>
      <c r="K82" s="75"/>
      <c r="L82" s="73"/>
    </row>
    <row r="83" s="10" customFormat="1" ht="29.28" customHeight="1">
      <c r="B83" s="209"/>
      <c r="C83" s="210" t="s">
        <v>166</v>
      </c>
      <c r="D83" s="211" t="s">
        <v>60</v>
      </c>
      <c r="E83" s="211" t="s">
        <v>56</v>
      </c>
      <c r="F83" s="211" t="s">
        <v>167</v>
      </c>
      <c r="G83" s="211" t="s">
        <v>168</v>
      </c>
      <c r="H83" s="211" t="s">
        <v>169</v>
      </c>
      <c r="I83" s="212" t="s">
        <v>170</v>
      </c>
      <c r="J83" s="211" t="s">
        <v>157</v>
      </c>
      <c r="K83" s="213" t="s">
        <v>171</v>
      </c>
      <c r="L83" s="214"/>
      <c r="M83" s="103" t="s">
        <v>172</v>
      </c>
      <c r="N83" s="104" t="s">
        <v>45</v>
      </c>
      <c r="O83" s="104" t="s">
        <v>173</v>
      </c>
      <c r="P83" s="104" t="s">
        <v>174</v>
      </c>
      <c r="Q83" s="104" t="s">
        <v>175</v>
      </c>
      <c r="R83" s="104" t="s">
        <v>176</v>
      </c>
      <c r="S83" s="104" t="s">
        <v>177</v>
      </c>
      <c r="T83" s="105" t="s">
        <v>178</v>
      </c>
    </row>
    <row r="84" s="1" customFormat="1" ht="29.28" customHeight="1">
      <c r="B84" s="47"/>
      <c r="C84" s="109" t="s">
        <v>158</v>
      </c>
      <c r="D84" s="75"/>
      <c r="E84" s="75"/>
      <c r="F84" s="75"/>
      <c r="G84" s="75"/>
      <c r="H84" s="75"/>
      <c r="I84" s="205"/>
      <c r="J84" s="215">
        <f>BK84</f>
        <v>0</v>
      </c>
      <c r="K84" s="75"/>
      <c r="L84" s="73"/>
      <c r="M84" s="106"/>
      <c r="N84" s="107"/>
      <c r="O84" s="107"/>
      <c r="P84" s="216">
        <f>P85+P108</f>
        <v>0</v>
      </c>
      <c r="Q84" s="107"/>
      <c r="R84" s="216">
        <f>R85+R108</f>
        <v>0</v>
      </c>
      <c r="S84" s="107"/>
      <c r="T84" s="217">
        <f>T85+T108</f>
        <v>0</v>
      </c>
      <c r="AT84" s="25" t="s">
        <v>74</v>
      </c>
      <c r="AU84" s="25" t="s">
        <v>159</v>
      </c>
      <c r="BK84" s="218">
        <f>BK85+BK108</f>
        <v>0</v>
      </c>
    </row>
    <row r="85" s="11" customFormat="1" ht="37.44" customHeight="1">
      <c r="B85" s="219"/>
      <c r="C85" s="220"/>
      <c r="D85" s="221" t="s">
        <v>74</v>
      </c>
      <c r="E85" s="222" t="s">
        <v>83</v>
      </c>
      <c r="F85" s="222" t="s">
        <v>3551</v>
      </c>
      <c r="G85" s="220"/>
      <c r="H85" s="220"/>
      <c r="I85" s="223"/>
      <c r="J85" s="224">
        <f>BK85</f>
        <v>0</v>
      </c>
      <c r="K85" s="220"/>
      <c r="L85" s="225"/>
      <c r="M85" s="226"/>
      <c r="N85" s="227"/>
      <c r="O85" s="227"/>
      <c r="P85" s="228">
        <f>SUM(P86:P107)</f>
        <v>0</v>
      </c>
      <c r="Q85" s="227"/>
      <c r="R85" s="228">
        <f>SUM(R86:R107)</f>
        <v>0</v>
      </c>
      <c r="S85" s="227"/>
      <c r="T85" s="229">
        <f>SUM(T86:T107)</f>
        <v>0</v>
      </c>
      <c r="AR85" s="230" t="s">
        <v>83</v>
      </c>
      <c r="AT85" s="231" t="s">
        <v>74</v>
      </c>
      <c r="AU85" s="231" t="s">
        <v>75</v>
      </c>
      <c r="AY85" s="230" t="s">
        <v>182</v>
      </c>
      <c r="BK85" s="232">
        <f>SUM(BK86:BK107)</f>
        <v>0</v>
      </c>
    </row>
    <row r="86" s="1" customFormat="1" ht="16.5" customHeight="1">
      <c r="B86" s="47"/>
      <c r="C86" s="235" t="s">
        <v>83</v>
      </c>
      <c r="D86" s="235" t="s">
        <v>185</v>
      </c>
      <c r="E86" s="236" t="s">
        <v>3552</v>
      </c>
      <c r="F86" s="237" t="s">
        <v>3553</v>
      </c>
      <c r="G86" s="238" t="s">
        <v>1210</v>
      </c>
      <c r="H86" s="239">
        <v>1</v>
      </c>
      <c r="I86" s="240"/>
      <c r="J86" s="241">
        <f>ROUND(I86*H86,2)</f>
        <v>0</v>
      </c>
      <c r="K86" s="237" t="s">
        <v>21</v>
      </c>
      <c r="L86" s="73"/>
      <c r="M86" s="242" t="s">
        <v>21</v>
      </c>
      <c r="N86" s="243" t="s">
        <v>46</v>
      </c>
      <c r="O86" s="48"/>
      <c r="P86" s="244">
        <f>O86*H86</f>
        <v>0</v>
      </c>
      <c r="Q86" s="244">
        <v>0</v>
      </c>
      <c r="R86" s="244">
        <f>Q86*H86</f>
        <v>0</v>
      </c>
      <c r="S86" s="244">
        <v>0</v>
      </c>
      <c r="T86" s="245">
        <f>S86*H86</f>
        <v>0</v>
      </c>
      <c r="AR86" s="25" t="s">
        <v>198</v>
      </c>
      <c r="AT86" s="25" t="s">
        <v>185</v>
      </c>
      <c r="AU86" s="25" t="s">
        <v>83</v>
      </c>
      <c r="AY86" s="25" t="s">
        <v>182</v>
      </c>
      <c r="BE86" s="246">
        <f>IF(N86="základní",J86,0)</f>
        <v>0</v>
      </c>
      <c r="BF86" s="246">
        <f>IF(N86="snížená",J86,0)</f>
        <v>0</v>
      </c>
      <c r="BG86" s="246">
        <f>IF(N86="zákl. přenesená",J86,0)</f>
        <v>0</v>
      </c>
      <c r="BH86" s="246">
        <f>IF(N86="sníž. přenesená",J86,0)</f>
        <v>0</v>
      </c>
      <c r="BI86" s="246">
        <f>IF(N86="nulová",J86,0)</f>
        <v>0</v>
      </c>
      <c r="BJ86" s="25" t="s">
        <v>83</v>
      </c>
      <c r="BK86" s="246">
        <f>ROUND(I86*H86,2)</f>
        <v>0</v>
      </c>
      <c r="BL86" s="25" t="s">
        <v>198</v>
      </c>
      <c r="BM86" s="25" t="s">
        <v>85</v>
      </c>
    </row>
    <row r="87" s="1" customFormat="1" ht="16.5" customHeight="1">
      <c r="B87" s="47"/>
      <c r="C87" s="235" t="s">
        <v>85</v>
      </c>
      <c r="D87" s="235" t="s">
        <v>185</v>
      </c>
      <c r="E87" s="236" t="s">
        <v>14</v>
      </c>
      <c r="F87" s="237" t="s">
        <v>3554</v>
      </c>
      <c r="G87" s="238" t="s">
        <v>1210</v>
      </c>
      <c r="H87" s="239">
        <v>1</v>
      </c>
      <c r="I87" s="240"/>
      <c r="J87" s="241">
        <f>ROUND(I87*H87,2)</f>
        <v>0</v>
      </c>
      <c r="K87" s="237" t="s">
        <v>21</v>
      </c>
      <c r="L87" s="73"/>
      <c r="M87" s="242" t="s">
        <v>21</v>
      </c>
      <c r="N87" s="243" t="s">
        <v>46</v>
      </c>
      <c r="O87" s="48"/>
      <c r="P87" s="244">
        <f>O87*H87</f>
        <v>0</v>
      </c>
      <c r="Q87" s="244">
        <v>0</v>
      </c>
      <c r="R87" s="244">
        <f>Q87*H87</f>
        <v>0</v>
      </c>
      <c r="S87" s="244">
        <v>0</v>
      </c>
      <c r="T87" s="245">
        <f>S87*H87</f>
        <v>0</v>
      </c>
      <c r="AR87" s="25" t="s">
        <v>198</v>
      </c>
      <c r="AT87" s="25" t="s">
        <v>185</v>
      </c>
      <c r="AU87" s="25" t="s">
        <v>83</v>
      </c>
      <c r="AY87" s="25" t="s">
        <v>182</v>
      </c>
      <c r="BE87" s="246">
        <f>IF(N87="základní",J87,0)</f>
        <v>0</v>
      </c>
      <c r="BF87" s="246">
        <f>IF(N87="snížená",J87,0)</f>
        <v>0</v>
      </c>
      <c r="BG87" s="246">
        <f>IF(N87="zákl. přenesená",J87,0)</f>
        <v>0</v>
      </c>
      <c r="BH87" s="246">
        <f>IF(N87="sníž. přenesená",J87,0)</f>
        <v>0</v>
      </c>
      <c r="BI87" s="246">
        <f>IF(N87="nulová",J87,0)</f>
        <v>0</v>
      </c>
      <c r="BJ87" s="25" t="s">
        <v>83</v>
      </c>
      <c r="BK87" s="246">
        <f>ROUND(I87*H87,2)</f>
        <v>0</v>
      </c>
      <c r="BL87" s="25" t="s">
        <v>198</v>
      </c>
      <c r="BM87" s="25" t="s">
        <v>198</v>
      </c>
    </row>
    <row r="88" s="1" customFormat="1" ht="16.5" customHeight="1">
      <c r="B88" s="47"/>
      <c r="C88" s="235" t="s">
        <v>104</v>
      </c>
      <c r="D88" s="235" t="s">
        <v>185</v>
      </c>
      <c r="E88" s="236" t="s">
        <v>2986</v>
      </c>
      <c r="F88" s="237" t="s">
        <v>3555</v>
      </c>
      <c r="G88" s="238" t="s">
        <v>1210</v>
      </c>
      <c r="H88" s="239">
        <v>4</v>
      </c>
      <c r="I88" s="240"/>
      <c r="J88" s="241">
        <f>ROUND(I88*H88,2)</f>
        <v>0</v>
      </c>
      <c r="K88" s="237" t="s">
        <v>21</v>
      </c>
      <c r="L88" s="73"/>
      <c r="M88" s="242" t="s">
        <v>21</v>
      </c>
      <c r="N88" s="243" t="s">
        <v>46</v>
      </c>
      <c r="O88" s="48"/>
      <c r="P88" s="244">
        <f>O88*H88</f>
        <v>0</v>
      </c>
      <c r="Q88" s="244">
        <v>0</v>
      </c>
      <c r="R88" s="244">
        <f>Q88*H88</f>
        <v>0</v>
      </c>
      <c r="S88" s="244">
        <v>0</v>
      </c>
      <c r="T88" s="245">
        <f>S88*H88</f>
        <v>0</v>
      </c>
      <c r="AR88" s="25" t="s">
        <v>198</v>
      </c>
      <c r="AT88" s="25" t="s">
        <v>185</v>
      </c>
      <c r="AU88" s="25" t="s">
        <v>83</v>
      </c>
      <c r="AY88" s="25" t="s">
        <v>182</v>
      </c>
      <c r="BE88" s="246">
        <f>IF(N88="základní",J88,0)</f>
        <v>0</v>
      </c>
      <c r="BF88" s="246">
        <f>IF(N88="snížená",J88,0)</f>
        <v>0</v>
      </c>
      <c r="BG88" s="246">
        <f>IF(N88="zákl. přenesená",J88,0)</f>
        <v>0</v>
      </c>
      <c r="BH88" s="246">
        <f>IF(N88="sníž. přenesená",J88,0)</f>
        <v>0</v>
      </c>
      <c r="BI88" s="246">
        <f>IF(N88="nulová",J88,0)</f>
        <v>0</v>
      </c>
      <c r="BJ88" s="25" t="s">
        <v>83</v>
      </c>
      <c r="BK88" s="246">
        <f>ROUND(I88*H88,2)</f>
        <v>0</v>
      </c>
      <c r="BL88" s="25" t="s">
        <v>198</v>
      </c>
      <c r="BM88" s="25" t="s">
        <v>207</v>
      </c>
    </row>
    <row r="89" s="1" customFormat="1" ht="25.5" customHeight="1">
      <c r="B89" s="47"/>
      <c r="C89" s="235" t="s">
        <v>198</v>
      </c>
      <c r="D89" s="235" t="s">
        <v>185</v>
      </c>
      <c r="E89" s="236" t="s">
        <v>2988</v>
      </c>
      <c r="F89" s="237" t="s">
        <v>3556</v>
      </c>
      <c r="G89" s="238" t="s">
        <v>1210</v>
      </c>
      <c r="H89" s="239">
        <v>4</v>
      </c>
      <c r="I89" s="240"/>
      <c r="J89" s="241">
        <f>ROUND(I89*H89,2)</f>
        <v>0</v>
      </c>
      <c r="K89" s="237" t="s">
        <v>21</v>
      </c>
      <c r="L89" s="73"/>
      <c r="M89" s="242" t="s">
        <v>21</v>
      </c>
      <c r="N89" s="243" t="s">
        <v>46</v>
      </c>
      <c r="O89" s="48"/>
      <c r="P89" s="244">
        <f>O89*H89</f>
        <v>0</v>
      </c>
      <c r="Q89" s="244">
        <v>0</v>
      </c>
      <c r="R89" s="244">
        <f>Q89*H89</f>
        <v>0</v>
      </c>
      <c r="S89" s="244">
        <v>0</v>
      </c>
      <c r="T89" s="245">
        <f>S89*H89</f>
        <v>0</v>
      </c>
      <c r="AR89" s="25" t="s">
        <v>198</v>
      </c>
      <c r="AT89" s="25" t="s">
        <v>185</v>
      </c>
      <c r="AU89" s="25" t="s">
        <v>83</v>
      </c>
      <c r="AY89" s="25" t="s">
        <v>182</v>
      </c>
      <c r="BE89" s="246">
        <f>IF(N89="základní",J89,0)</f>
        <v>0</v>
      </c>
      <c r="BF89" s="246">
        <f>IF(N89="snížená",J89,0)</f>
        <v>0</v>
      </c>
      <c r="BG89" s="246">
        <f>IF(N89="zákl. přenesená",J89,0)</f>
        <v>0</v>
      </c>
      <c r="BH89" s="246">
        <f>IF(N89="sníž. přenesená",J89,0)</f>
        <v>0</v>
      </c>
      <c r="BI89" s="246">
        <f>IF(N89="nulová",J89,0)</f>
        <v>0</v>
      </c>
      <c r="BJ89" s="25" t="s">
        <v>83</v>
      </c>
      <c r="BK89" s="246">
        <f>ROUND(I89*H89,2)</f>
        <v>0</v>
      </c>
      <c r="BL89" s="25" t="s">
        <v>198</v>
      </c>
      <c r="BM89" s="25" t="s">
        <v>215</v>
      </c>
    </row>
    <row r="90" s="1" customFormat="1" ht="25.5" customHeight="1">
      <c r="B90" s="47"/>
      <c r="C90" s="235" t="s">
        <v>181</v>
      </c>
      <c r="D90" s="235" t="s">
        <v>185</v>
      </c>
      <c r="E90" s="236" t="s">
        <v>2990</v>
      </c>
      <c r="F90" s="237" t="s">
        <v>3557</v>
      </c>
      <c r="G90" s="238" t="s">
        <v>1210</v>
      </c>
      <c r="H90" s="239">
        <v>12</v>
      </c>
      <c r="I90" s="240"/>
      <c r="J90" s="241">
        <f>ROUND(I90*H90,2)</f>
        <v>0</v>
      </c>
      <c r="K90" s="237" t="s">
        <v>21</v>
      </c>
      <c r="L90" s="73"/>
      <c r="M90" s="242" t="s">
        <v>21</v>
      </c>
      <c r="N90" s="243" t="s">
        <v>46</v>
      </c>
      <c r="O90" s="48"/>
      <c r="P90" s="244">
        <f>O90*H90</f>
        <v>0</v>
      </c>
      <c r="Q90" s="244">
        <v>0</v>
      </c>
      <c r="R90" s="244">
        <f>Q90*H90</f>
        <v>0</v>
      </c>
      <c r="S90" s="244">
        <v>0</v>
      </c>
      <c r="T90" s="245">
        <f>S90*H90</f>
        <v>0</v>
      </c>
      <c r="AR90" s="25" t="s">
        <v>198</v>
      </c>
      <c r="AT90" s="25" t="s">
        <v>185</v>
      </c>
      <c r="AU90" s="25" t="s">
        <v>83</v>
      </c>
      <c r="AY90" s="25" t="s">
        <v>182</v>
      </c>
      <c r="BE90" s="246">
        <f>IF(N90="základní",J90,0)</f>
        <v>0</v>
      </c>
      <c r="BF90" s="246">
        <f>IF(N90="snížená",J90,0)</f>
        <v>0</v>
      </c>
      <c r="BG90" s="246">
        <f>IF(N90="zákl. přenesená",J90,0)</f>
        <v>0</v>
      </c>
      <c r="BH90" s="246">
        <f>IF(N90="sníž. přenesená",J90,0)</f>
        <v>0</v>
      </c>
      <c r="BI90" s="246">
        <f>IF(N90="nulová",J90,0)</f>
        <v>0</v>
      </c>
      <c r="BJ90" s="25" t="s">
        <v>83</v>
      </c>
      <c r="BK90" s="246">
        <f>ROUND(I90*H90,2)</f>
        <v>0</v>
      </c>
      <c r="BL90" s="25" t="s">
        <v>198</v>
      </c>
      <c r="BM90" s="25" t="s">
        <v>223</v>
      </c>
    </row>
    <row r="91" s="1" customFormat="1" ht="16.5" customHeight="1">
      <c r="B91" s="47"/>
      <c r="C91" s="235" t="s">
        <v>207</v>
      </c>
      <c r="D91" s="235" t="s">
        <v>185</v>
      </c>
      <c r="E91" s="236" t="s">
        <v>2992</v>
      </c>
      <c r="F91" s="237" t="s">
        <v>3558</v>
      </c>
      <c r="G91" s="238" t="s">
        <v>3559</v>
      </c>
      <c r="H91" s="239">
        <v>113</v>
      </c>
      <c r="I91" s="240"/>
      <c r="J91" s="241">
        <f>ROUND(I91*H91,2)</f>
        <v>0</v>
      </c>
      <c r="K91" s="237" t="s">
        <v>21</v>
      </c>
      <c r="L91" s="73"/>
      <c r="M91" s="242" t="s">
        <v>21</v>
      </c>
      <c r="N91" s="243" t="s">
        <v>46</v>
      </c>
      <c r="O91" s="48"/>
      <c r="P91" s="244">
        <f>O91*H91</f>
        <v>0</v>
      </c>
      <c r="Q91" s="244">
        <v>0</v>
      </c>
      <c r="R91" s="244">
        <f>Q91*H91</f>
        <v>0</v>
      </c>
      <c r="S91" s="244">
        <v>0</v>
      </c>
      <c r="T91" s="245">
        <f>S91*H91</f>
        <v>0</v>
      </c>
      <c r="AR91" s="25" t="s">
        <v>198</v>
      </c>
      <c r="AT91" s="25" t="s">
        <v>185</v>
      </c>
      <c r="AU91" s="25" t="s">
        <v>83</v>
      </c>
      <c r="AY91" s="25" t="s">
        <v>182</v>
      </c>
      <c r="BE91" s="246">
        <f>IF(N91="základní",J91,0)</f>
        <v>0</v>
      </c>
      <c r="BF91" s="246">
        <f>IF(N91="snížená",J91,0)</f>
        <v>0</v>
      </c>
      <c r="BG91" s="246">
        <f>IF(N91="zákl. přenesená",J91,0)</f>
        <v>0</v>
      </c>
      <c r="BH91" s="246">
        <f>IF(N91="sníž. přenesená",J91,0)</f>
        <v>0</v>
      </c>
      <c r="BI91" s="246">
        <f>IF(N91="nulová",J91,0)</f>
        <v>0</v>
      </c>
      <c r="BJ91" s="25" t="s">
        <v>83</v>
      </c>
      <c r="BK91" s="246">
        <f>ROUND(I91*H91,2)</f>
        <v>0</v>
      </c>
      <c r="BL91" s="25" t="s">
        <v>198</v>
      </c>
      <c r="BM91" s="25" t="s">
        <v>233</v>
      </c>
    </row>
    <row r="92" s="1" customFormat="1" ht="16.5" customHeight="1">
      <c r="B92" s="47"/>
      <c r="C92" s="235" t="s">
        <v>211</v>
      </c>
      <c r="D92" s="235" t="s">
        <v>185</v>
      </c>
      <c r="E92" s="236" t="s">
        <v>2994</v>
      </c>
      <c r="F92" s="237" t="s">
        <v>3560</v>
      </c>
      <c r="G92" s="238" t="s">
        <v>3559</v>
      </c>
      <c r="H92" s="239">
        <v>113</v>
      </c>
      <c r="I92" s="240"/>
      <c r="J92" s="241">
        <f>ROUND(I92*H92,2)</f>
        <v>0</v>
      </c>
      <c r="K92" s="237" t="s">
        <v>21</v>
      </c>
      <c r="L92" s="73"/>
      <c r="M92" s="242" t="s">
        <v>21</v>
      </c>
      <c r="N92" s="243" t="s">
        <v>46</v>
      </c>
      <c r="O92" s="48"/>
      <c r="P92" s="244">
        <f>O92*H92</f>
        <v>0</v>
      </c>
      <c r="Q92" s="244">
        <v>0</v>
      </c>
      <c r="R92" s="244">
        <f>Q92*H92</f>
        <v>0</v>
      </c>
      <c r="S92" s="244">
        <v>0</v>
      </c>
      <c r="T92" s="245">
        <f>S92*H92</f>
        <v>0</v>
      </c>
      <c r="AR92" s="25" t="s">
        <v>198</v>
      </c>
      <c r="AT92" s="25" t="s">
        <v>185</v>
      </c>
      <c r="AU92" s="25" t="s">
        <v>83</v>
      </c>
      <c r="AY92" s="25" t="s">
        <v>182</v>
      </c>
      <c r="BE92" s="246">
        <f>IF(N92="základní",J92,0)</f>
        <v>0</v>
      </c>
      <c r="BF92" s="246">
        <f>IF(N92="snížená",J92,0)</f>
        <v>0</v>
      </c>
      <c r="BG92" s="246">
        <f>IF(N92="zákl. přenesená",J92,0)</f>
        <v>0</v>
      </c>
      <c r="BH92" s="246">
        <f>IF(N92="sníž. přenesená",J92,0)</f>
        <v>0</v>
      </c>
      <c r="BI92" s="246">
        <f>IF(N92="nulová",J92,0)</f>
        <v>0</v>
      </c>
      <c r="BJ92" s="25" t="s">
        <v>83</v>
      </c>
      <c r="BK92" s="246">
        <f>ROUND(I92*H92,2)</f>
        <v>0</v>
      </c>
      <c r="BL92" s="25" t="s">
        <v>198</v>
      </c>
      <c r="BM92" s="25" t="s">
        <v>313</v>
      </c>
    </row>
    <row r="93" s="1" customFormat="1" ht="16.5" customHeight="1">
      <c r="B93" s="47"/>
      <c r="C93" s="235" t="s">
        <v>215</v>
      </c>
      <c r="D93" s="235" t="s">
        <v>185</v>
      </c>
      <c r="E93" s="236" t="s">
        <v>2996</v>
      </c>
      <c r="F93" s="237" t="s">
        <v>3561</v>
      </c>
      <c r="G93" s="238" t="s">
        <v>3562</v>
      </c>
      <c r="H93" s="239">
        <v>5.6500000000000004</v>
      </c>
      <c r="I93" s="240"/>
      <c r="J93" s="241">
        <f>ROUND(I93*H93,2)</f>
        <v>0</v>
      </c>
      <c r="K93" s="237" t="s">
        <v>21</v>
      </c>
      <c r="L93" s="73"/>
      <c r="M93" s="242" t="s">
        <v>21</v>
      </c>
      <c r="N93" s="243" t="s">
        <v>46</v>
      </c>
      <c r="O93" s="48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5" t="s">
        <v>198</v>
      </c>
      <c r="AT93" s="25" t="s">
        <v>185</v>
      </c>
      <c r="AU93" s="25" t="s">
        <v>83</v>
      </c>
      <c r="AY93" s="25" t="s">
        <v>182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5" t="s">
        <v>83</v>
      </c>
      <c r="BK93" s="246">
        <f>ROUND(I93*H93,2)</f>
        <v>0</v>
      </c>
      <c r="BL93" s="25" t="s">
        <v>198</v>
      </c>
      <c r="BM93" s="25" t="s">
        <v>430</v>
      </c>
    </row>
    <row r="94" s="1" customFormat="1" ht="16.5" customHeight="1">
      <c r="B94" s="47"/>
      <c r="C94" s="235" t="s">
        <v>219</v>
      </c>
      <c r="D94" s="235" t="s">
        <v>185</v>
      </c>
      <c r="E94" s="236" t="s">
        <v>2998</v>
      </c>
      <c r="F94" s="237" t="s">
        <v>3563</v>
      </c>
      <c r="G94" s="238" t="s">
        <v>3559</v>
      </c>
      <c r="H94" s="239">
        <v>113</v>
      </c>
      <c r="I94" s="240"/>
      <c r="J94" s="241">
        <f>ROUND(I94*H94,2)</f>
        <v>0</v>
      </c>
      <c r="K94" s="237" t="s">
        <v>21</v>
      </c>
      <c r="L94" s="73"/>
      <c r="M94" s="242" t="s">
        <v>21</v>
      </c>
      <c r="N94" s="243" t="s">
        <v>46</v>
      </c>
      <c r="O94" s="48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5" t="s">
        <v>198</v>
      </c>
      <c r="AT94" s="25" t="s">
        <v>185</v>
      </c>
      <c r="AU94" s="25" t="s">
        <v>83</v>
      </c>
      <c r="AY94" s="25" t="s">
        <v>182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5" t="s">
        <v>83</v>
      </c>
      <c r="BK94" s="246">
        <f>ROUND(I94*H94,2)</f>
        <v>0</v>
      </c>
      <c r="BL94" s="25" t="s">
        <v>198</v>
      </c>
      <c r="BM94" s="25" t="s">
        <v>444</v>
      </c>
    </row>
    <row r="95" s="1" customFormat="1" ht="25.5" customHeight="1">
      <c r="B95" s="47"/>
      <c r="C95" s="235" t="s">
        <v>223</v>
      </c>
      <c r="D95" s="235" t="s">
        <v>185</v>
      </c>
      <c r="E95" s="236" t="s">
        <v>3000</v>
      </c>
      <c r="F95" s="237" t="s">
        <v>3564</v>
      </c>
      <c r="G95" s="238" t="s">
        <v>3559</v>
      </c>
      <c r="H95" s="239">
        <v>113</v>
      </c>
      <c r="I95" s="240"/>
      <c r="J95" s="241">
        <f>ROUND(I95*H95,2)</f>
        <v>0</v>
      </c>
      <c r="K95" s="237" t="s">
        <v>21</v>
      </c>
      <c r="L95" s="73"/>
      <c r="M95" s="242" t="s">
        <v>21</v>
      </c>
      <c r="N95" s="243" t="s">
        <v>46</v>
      </c>
      <c r="O95" s="48"/>
      <c r="P95" s="244">
        <f>O95*H95</f>
        <v>0</v>
      </c>
      <c r="Q95" s="244">
        <v>0</v>
      </c>
      <c r="R95" s="244">
        <f>Q95*H95</f>
        <v>0</v>
      </c>
      <c r="S95" s="244">
        <v>0</v>
      </c>
      <c r="T95" s="245">
        <f>S95*H95</f>
        <v>0</v>
      </c>
      <c r="AR95" s="25" t="s">
        <v>198</v>
      </c>
      <c r="AT95" s="25" t="s">
        <v>185</v>
      </c>
      <c r="AU95" s="25" t="s">
        <v>83</v>
      </c>
      <c r="AY95" s="25" t="s">
        <v>182</v>
      </c>
      <c r="BE95" s="246">
        <f>IF(N95="základní",J95,0)</f>
        <v>0</v>
      </c>
      <c r="BF95" s="246">
        <f>IF(N95="snížená",J95,0)</f>
        <v>0</v>
      </c>
      <c r="BG95" s="246">
        <f>IF(N95="zákl. přenesená",J95,0)</f>
        <v>0</v>
      </c>
      <c r="BH95" s="246">
        <f>IF(N95="sníž. přenesená",J95,0)</f>
        <v>0</v>
      </c>
      <c r="BI95" s="246">
        <f>IF(N95="nulová",J95,0)</f>
        <v>0</v>
      </c>
      <c r="BJ95" s="25" t="s">
        <v>83</v>
      </c>
      <c r="BK95" s="246">
        <f>ROUND(I95*H95,2)</f>
        <v>0</v>
      </c>
      <c r="BL95" s="25" t="s">
        <v>198</v>
      </c>
      <c r="BM95" s="25" t="s">
        <v>455</v>
      </c>
    </row>
    <row r="96" s="1" customFormat="1" ht="16.5" customHeight="1">
      <c r="B96" s="47"/>
      <c r="C96" s="235" t="s">
        <v>227</v>
      </c>
      <c r="D96" s="235" t="s">
        <v>185</v>
      </c>
      <c r="E96" s="236" t="s">
        <v>8</v>
      </c>
      <c r="F96" s="237" t="s">
        <v>3565</v>
      </c>
      <c r="G96" s="238" t="s">
        <v>613</v>
      </c>
      <c r="H96" s="239">
        <v>121</v>
      </c>
      <c r="I96" s="240"/>
      <c r="J96" s="241">
        <f>ROUND(I96*H96,2)</f>
        <v>0</v>
      </c>
      <c r="K96" s="237" t="s">
        <v>21</v>
      </c>
      <c r="L96" s="73"/>
      <c r="M96" s="242" t="s">
        <v>21</v>
      </c>
      <c r="N96" s="243" t="s">
        <v>46</v>
      </c>
      <c r="O96" s="48"/>
      <c r="P96" s="244">
        <f>O96*H96</f>
        <v>0</v>
      </c>
      <c r="Q96" s="244">
        <v>0</v>
      </c>
      <c r="R96" s="244">
        <f>Q96*H96</f>
        <v>0</v>
      </c>
      <c r="S96" s="244">
        <v>0</v>
      </c>
      <c r="T96" s="245">
        <f>S96*H96</f>
        <v>0</v>
      </c>
      <c r="AR96" s="25" t="s">
        <v>198</v>
      </c>
      <c r="AT96" s="25" t="s">
        <v>185</v>
      </c>
      <c r="AU96" s="25" t="s">
        <v>83</v>
      </c>
      <c r="AY96" s="25" t="s">
        <v>182</v>
      </c>
      <c r="BE96" s="246">
        <f>IF(N96="základní",J96,0)</f>
        <v>0</v>
      </c>
      <c r="BF96" s="246">
        <f>IF(N96="snížená",J96,0)</f>
        <v>0</v>
      </c>
      <c r="BG96" s="246">
        <f>IF(N96="zákl. přenesená",J96,0)</f>
        <v>0</v>
      </c>
      <c r="BH96" s="246">
        <f>IF(N96="sníž. přenesená",J96,0)</f>
        <v>0</v>
      </c>
      <c r="BI96" s="246">
        <f>IF(N96="nulová",J96,0)</f>
        <v>0</v>
      </c>
      <c r="BJ96" s="25" t="s">
        <v>83</v>
      </c>
      <c r="BK96" s="246">
        <f>ROUND(I96*H96,2)</f>
        <v>0</v>
      </c>
      <c r="BL96" s="25" t="s">
        <v>198</v>
      </c>
      <c r="BM96" s="25" t="s">
        <v>464</v>
      </c>
    </row>
    <row r="97" s="1" customFormat="1" ht="16.5" customHeight="1">
      <c r="B97" s="47"/>
      <c r="C97" s="235" t="s">
        <v>233</v>
      </c>
      <c r="D97" s="235" t="s">
        <v>185</v>
      </c>
      <c r="E97" s="236" t="s">
        <v>3003</v>
      </c>
      <c r="F97" s="237" t="s">
        <v>3566</v>
      </c>
      <c r="G97" s="238" t="s">
        <v>3559</v>
      </c>
      <c r="H97" s="239">
        <v>96</v>
      </c>
      <c r="I97" s="240"/>
      <c r="J97" s="241">
        <f>ROUND(I97*H97,2)</f>
        <v>0</v>
      </c>
      <c r="K97" s="237" t="s">
        <v>21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83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476</v>
      </c>
    </row>
    <row r="98" s="1" customFormat="1" ht="16.5" customHeight="1">
      <c r="B98" s="47"/>
      <c r="C98" s="235" t="s">
        <v>238</v>
      </c>
      <c r="D98" s="235" t="s">
        <v>185</v>
      </c>
      <c r="E98" s="236" t="s">
        <v>3005</v>
      </c>
      <c r="F98" s="237" t="s">
        <v>3567</v>
      </c>
      <c r="G98" s="238" t="s">
        <v>3559</v>
      </c>
      <c r="H98" s="239">
        <v>57</v>
      </c>
      <c r="I98" s="240"/>
      <c r="J98" s="241">
        <f>ROUND(I98*H98,2)</f>
        <v>0</v>
      </c>
      <c r="K98" s="237" t="s">
        <v>21</v>
      </c>
      <c r="L98" s="73"/>
      <c r="M98" s="242" t="s">
        <v>21</v>
      </c>
      <c r="N98" s="243" t="s">
        <v>46</v>
      </c>
      <c r="O98" s="48"/>
      <c r="P98" s="244">
        <f>O98*H98</f>
        <v>0</v>
      </c>
      <c r="Q98" s="244">
        <v>0</v>
      </c>
      <c r="R98" s="244">
        <f>Q98*H98</f>
        <v>0</v>
      </c>
      <c r="S98" s="244">
        <v>0</v>
      </c>
      <c r="T98" s="245">
        <f>S98*H98</f>
        <v>0</v>
      </c>
      <c r="AR98" s="25" t="s">
        <v>198</v>
      </c>
      <c r="AT98" s="25" t="s">
        <v>185</v>
      </c>
      <c r="AU98" s="25" t="s">
        <v>83</v>
      </c>
      <c r="AY98" s="25" t="s">
        <v>182</v>
      </c>
      <c r="BE98" s="246">
        <f>IF(N98="základní",J98,0)</f>
        <v>0</v>
      </c>
      <c r="BF98" s="246">
        <f>IF(N98="snížená",J98,0)</f>
        <v>0</v>
      </c>
      <c r="BG98" s="246">
        <f>IF(N98="zákl. přenesená",J98,0)</f>
        <v>0</v>
      </c>
      <c r="BH98" s="246">
        <f>IF(N98="sníž. přenesená",J98,0)</f>
        <v>0</v>
      </c>
      <c r="BI98" s="246">
        <f>IF(N98="nulová",J98,0)</f>
        <v>0</v>
      </c>
      <c r="BJ98" s="25" t="s">
        <v>83</v>
      </c>
      <c r="BK98" s="246">
        <f>ROUND(I98*H98,2)</f>
        <v>0</v>
      </c>
      <c r="BL98" s="25" t="s">
        <v>198</v>
      </c>
      <c r="BM98" s="25" t="s">
        <v>491</v>
      </c>
    </row>
    <row r="99" s="1" customFormat="1" ht="16.5" customHeight="1">
      <c r="B99" s="47"/>
      <c r="C99" s="235" t="s">
        <v>313</v>
      </c>
      <c r="D99" s="235" t="s">
        <v>185</v>
      </c>
      <c r="E99" s="236" t="s">
        <v>3007</v>
      </c>
      <c r="F99" s="237" t="s">
        <v>3568</v>
      </c>
      <c r="G99" s="238" t="s">
        <v>3559</v>
      </c>
      <c r="H99" s="239">
        <v>44</v>
      </c>
      <c r="I99" s="240"/>
      <c r="J99" s="241">
        <f>ROUND(I99*H99,2)</f>
        <v>0</v>
      </c>
      <c r="K99" s="237" t="s">
        <v>21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83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503</v>
      </c>
    </row>
    <row r="100" s="1" customFormat="1" ht="16.5" customHeight="1">
      <c r="B100" s="47"/>
      <c r="C100" s="235" t="s">
        <v>10</v>
      </c>
      <c r="D100" s="235" t="s">
        <v>185</v>
      </c>
      <c r="E100" s="236" t="s">
        <v>3009</v>
      </c>
      <c r="F100" s="237" t="s">
        <v>3569</v>
      </c>
      <c r="G100" s="238" t="s">
        <v>3559</v>
      </c>
      <c r="H100" s="239">
        <v>113</v>
      </c>
      <c r="I100" s="240"/>
      <c r="J100" s="241">
        <f>ROUND(I100*H100,2)</f>
        <v>0</v>
      </c>
      <c r="K100" s="237" t="s">
        <v>21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83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517</v>
      </c>
    </row>
    <row r="101" s="1" customFormat="1" ht="16.5" customHeight="1">
      <c r="B101" s="47"/>
      <c r="C101" s="235" t="s">
        <v>430</v>
      </c>
      <c r="D101" s="235" t="s">
        <v>185</v>
      </c>
      <c r="E101" s="236" t="s">
        <v>3011</v>
      </c>
      <c r="F101" s="237" t="s">
        <v>3570</v>
      </c>
      <c r="G101" s="238" t="s">
        <v>1210</v>
      </c>
      <c r="H101" s="239">
        <v>12</v>
      </c>
      <c r="I101" s="240"/>
      <c r="J101" s="241">
        <f>ROUND(I101*H101,2)</f>
        <v>0</v>
      </c>
      <c r="K101" s="237" t="s">
        <v>21</v>
      </c>
      <c r="L101" s="73"/>
      <c r="M101" s="242" t="s">
        <v>21</v>
      </c>
      <c r="N101" s="243" t="s">
        <v>46</v>
      </c>
      <c r="O101" s="48"/>
      <c r="P101" s="244">
        <f>O101*H101</f>
        <v>0</v>
      </c>
      <c r="Q101" s="244">
        <v>0</v>
      </c>
      <c r="R101" s="244">
        <f>Q101*H101</f>
        <v>0</v>
      </c>
      <c r="S101" s="244">
        <v>0</v>
      </c>
      <c r="T101" s="245">
        <f>S101*H101</f>
        <v>0</v>
      </c>
      <c r="AR101" s="25" t="s">
        <v>198</v>
      </c>
      <c r="AT101" s="25" t="s">
        <v>185</v>
      </c>
      <c r="AU101" s="25" t="s">
        <v>83</v>
      </c>
      <c r="AY101" s="25" t="s">
        <v>182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5" t="s">
        <v>83</v>
      </c>
      <c r="BK101" s="246">
        <f>ROUND(I101*H101,2)</f>
        <v>0</v>
      </c>
      <c r="BL101" s="25" t="s">
        <v>198</v>
      </c>
      <c r="BM101" s="25" t="s">
        <v>534</v>
      </c>
    </row>
    <row r="102" s="1" customFormat="1" ht="16.5" customHeight="1">
      <c r="B102" s="47"/>
      <c r="C102" s="235" t="s">
        <v>435</v>
      </c>
      <c r="D102" s="235" t="s">
        <v>185</v>
      </c>
      <c r="E102" s="236" t="s">
        <v>3013</v>
      </c>
      <c r="F102" s="237" t="s">
        <v>3571</v>
      </c>
      <c r="G102" s="238" t="s">
        <v>613</v>
      </c>
      <c r="H102" s="239">
        <v>113</v>
      </c>
      <c r="I102" s="240"/>
      <c r="J102" s="241">
        <f>ROUND(I102*H102,2)</f>
        <v>0</v>
      </c>
      <c r="K102" s="237" t="s">
        <v>21</v>
      </c>
      <c r="L102" s="73"/>
      <c r="M102" s="242" t="s">
        <v>21</v>
      </c>
      <c r="N102" s="243" t="s">
        <v>46</v>
      </c>
      <c r="O102" s="48"/>
      <c r="P102" s="244">
        <f>O102*H102</f>
        <v>0</v>
      </c>
      <c r="Q102" s="244">
        <v>0</v>
      </c>
      <c r="R102" s="244">
        <f>Q102*H102</f>
        <v>0</v>
      </c>
      <c r="S102" s="244">
        <v>0</v>
      </c>
      <c r="T102" s="245">
        <f>S102*H102</f>
        <v>0</v>
      </c>
      <c r="AR102" s="25" t="s">
        <v>198</v>
      </c>
      <c r="AT102" s="25" t="s">
        <v>185</v>
      </c>
      <c r="AU102" s="25" t="s">
        <v>83</v>
      </c>
      <c r="AY102" s="25" t="s">
        <v>182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5" t="s">
        <v>83</v>
      </c>
      <c r="BK102" s="246">
        <f>ROUND(I102*H102,2)</f>
        <v>0</v>
      </c>
      <c r="BL102" s="25" t="s">
        <v>198</v>
      </c>
      <c r="BM102" s="25" t="s">
        <v>543</v>
      </c>
    </row>
    <row r="103" s="1" customFormat="1" ht="25.5" customHeight="1">
      <c r="B103" s="47"/>
      <c r="C103" s="235" t="s">
        <v>444</v>
      </c>
      <c r="D103" s="235" t="s">
        <v>185</v>
      </c>
      <c r="E103" s="236" t="s">
        <v>3015</v>
      </c>
      <c r="F103" s="237" t="s">
        <v>3572</v>
      </c>
      <c r="G103" s="238" t="s">
        <v>1210</v>
      </c>
      <c r="H103" s="239">
        <v>12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83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551</v>
      </c>
    </row>
    <row r="104" s="1" customFormat="1" ht="25.5" customHeight="1">
      <c r="B104" s="47"/>
      <c r="C104" s="235" t="s">
        <v>449</v>
      </c>
      <c r="D104" s="235" t="s">
        <v>185</v>
      </c>
      <c r="E104" s="236" t="s">
        <v>3017</v>
      </c>
      <c r="F104" s="237" t="s">
        <v>3573</v>
      </c>
      <c r="G104" s="238" t="s">
        <v>1210</v>
      </c>
      <c r="H104" s="239">
        <v>5</v>
      </c>
      <c r="I104" s="240"/>
      <c r="J104" s="241">
        <f>ROUND(I104*H104,2)</f>
        <v>0</v>
      </c>
      <c r="K104" s="237" t="s">
        <v>21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198</v>
      </c>
      <c r="AT104" s="25" t="s">
        <v>185</v>
      </c>
      <c r="AU104" s="25" t="s">
        <v>83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198</v>
      </c>
      <c r="BM104" s="25" t="s">
        <v>559</v>
      </c>
    </row>
    <row r="105" s="1" customFormat="1" ht="16.5" customHeight="1">
      <c r="B105" s="47"/>
      <c r="C105" s="235" t="s">
        <v>455</v>
      </c>
      <c r="D105" s="235" t="s">
        <v>185</v>
      </c>
      <c r="E105" s="236" t="s">
        <v>3019</v>
      </c>
      <c r="F105" s="237" t="s">
        <v>3574</v>
      </c>
      <c r="G105" s="238" t="s">
        <v>613</v>
      </c>
      <c r="H105" s="239">
        <v>113</v>
      </c>
      <c r="I105" s="240"/>
      <c r="J105" s="241">
        <f>ROUND(I105*H105,2)</f>
        <v>0</v>
      </c>
      <c r="K105" s="237" t="s">
        <v>21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83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567</v>
      </c>
    </row>
    <row r="106" s="1" customFormat="1" ht="16.5" customHeight="1">
      <c r="B106" s="47"/>
      <c r="C106" s="235" t="s">
        <v>9</v>
      </c>
      <c r="D106" s="235" t="s">
        <v>185</v>
      </c>
      <c r="E106" s="236" t="s">
        <v>3021</v>
      </c>
      <c r="F106" s="237" t="s">
        <v>3575</v>
      </c>
      <c r="G106" s="238" t="s">
        <v>1210</v>
      </c>
      <c r="H106" s="239">
        <v>4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83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575</v>
      </c>
    </row>
    <row r="107" s="1" customFormat="1" ht="16.5" customHeight="1">
      <c r="B107" s="47"/>
      <c r="C107" s="235" t="s">
        <v>464</v>
      </c>
      <c r="D107" s="235" t="s">
        <v>185</v>
      </c>
      <c r="E107" s="236" t="s">
        <v>3023</v>
      </c>
      <c r="F107" s="237" t="s">
        <v>3576</v>
      </c>
      <c r="G107" s="238" t="s">
        <v>1210</v>
      </c>
      <c r="H107" s="239">
        <v>6</v>
      </c>
      <c r="I107" s="240"/>
      <c r="J107" s="241">
        <f>ROUND(I107*H107,2)</f>
        <v>0</v>
      </c>
      <c r="K107" s="237" t="s">
        <v>21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198</v>
      </c>
      <c r="AT107" s="25" t="s">
        <v>185</v>
      </c>
      <c r="AU107" s="25" t="s">
        <v>83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198</v>
      </c>
      <c r="BM107" s="25" t="s">
        <v>588</v>
      </c>
    </row>
    <row r="108" s="11" customFormat="1" ht="37.44" customHeight="1">
      <c r="B108" s="219"/>
      <c r="C108" s="220"/>
      <c r="D108" s="221" t="s">
        <v>74</v>
      </c>
      <c r="E108" s="222" t="s">
        <v>85</v>
      </c>
      <c r="F108" s="222" t="s">
        <v>3577</v>
      </c>
      <c r="G108" s="220"/>
      <c r="H108" s="220"/>
      <c r="I108" s="223"/>
      <c r="J108" s="224">
        <f>BK108</f>
        <v>0</v>
      </c>
      <c r="K108" s="220"/>
      <c r="L108" s="225"/>
      <c r="M108" s="226"/>
      <c r="N108" s="227"/>
      <c r="O108" s="227"/>
      <c r="P108" s="228">
        <f>SUM(P109:P116)</f>
        <v>0</v>
      </c>
      <c r="Q108" s="227"/>
      <c r="R108" s="228">
        <f>SUM(R109:R116)</f>
        <v>0</v>
      </c>
      <c r="S108" s="227"/>
      <c r="T108" s="229">
        <f>SUM(T109:T116)</f>
        <v>0</v>
      </c>
      <c r="AR108" s="230" t="s">
        <v>83</v>
      </c>
      <c r="AT108" s="231" t="s">
        <v>74</v>
      </c>
      <c r="AU108" s="231" t="s">
        <v>75</v>
      </c>
      <c r="AY108" s="230" t="s">
        <v>182</v>
      </c>
      <c r="BK108" s="232">
        <f>SUM(BK109:BK116)</f>
        <v>0</v>
      </c>
    </row>
    <row r="109" s="1" customFormat="1" ht="38.25" customHeight="1">
      <c r="B109" s="47"/>
      <c r="C109" s="235" t="s">
        <v>470</v>
      </c>
      <c r="D109" s="235" t="s">
        <v>185</v>
      </c>
      <c r="E109" s="236" t="s">
        <v>3578</v>
      </c>
      <c r="F109" s="237" t="s">
        <v>3251</v>
      </c>
      <c r="G109" s="238" t="s">
        <v>1210</v>
      </c>
      <c r="H109" s="239">
        <v>1</v>
      </c>
      <c r="I109" s="240"/>
      <c r="J109" s="241">
        <f>ROUND(I109*H109,2)</f>
        <v>0</v>
      </c>
      <c r="K109" s="237" t="s">
        <v>21</v>
      </c>
      <c r="L109" s="73"/>
      <c r="M109" s="242" t="s">
        <v>21</v>
      </c>
      <c r="N109" s="243" t="s">
        <v>46</v>
      </c>
      <c r="O109" s="48"/>
      <c r="P109" s="244">
        <f>O109*H109</f>
        <v>0</v>
      </c>
      <c r="Q109" s="244">
        <v>0</v>
      </c>
      <c r="R109" s="244">
        <f>Q109*H109</f>
        <v>0</v>
      </c>
      <c r="S109" s="244">
        <v>0</v>
      </c>
      <c r="T109" s="245">
        <f>S109*H109</f>
        <v>0</v>
      </c>
      <c r="AR109" s="25" t="s">
        <v>198</v>
      </c>
      <c r="AT109" s="25" t="s">
        <v>185</v>
      </c>
      <c r="AU109" s="25" t="s">
        <v>83</v>
      </c>
      <c r="AY109" s="25" t="s">
        <v>182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5" t="s">
        <v>83</v>
      </c>
      <c r="BK109" s="246">
        <f>ROUND(I109*H109,2)</f>
        <v>0</v>
      </c>
      <c r="BL109" s="25" t="s">
        <v>198</v>
      </c>
      <c r="BM109" s="25" t="s">
        <v>603</v>
      </c>
    </row>
    <row r="110" s="1" customFormat="1" ht="38.25" customHeight="1">
      <c r="B110" s="47"/>
      <c r="C110" s="235" t="s">
        <v>476</v>
      </c>
      <c r="D110" s="235" t="s">
        <v>185</v>
      </c>
      <c r="E110" s="236" t="s">
        <v>3030</v>
      </c>
      <c r="F110" s="237" t="s">
        <v>3253</v>
      </c>
      <c r="G110" s="238" t="s">
        <v>2578</v>
      </c>
      <c r="H110" s="239">
        <v>6</v>
      </c>
      <c r="I110" s="240"/>
      <c r="J110" s="241">
        <f>ROUND(I110*H110,2)</f>
        <v>0</v>
      </c>
      <c r="K110" s="237" t="s">
        <v>21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198</v>
      </c>
      <c r="AT110" s="25" t="s">
        <v>185</v>
      </c>
      <c r="AU110" s="25" t="s">
        <v>83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198</v>
      </c>
      <c r="BM110" s="25" t="s">
        <v>616</v>
      </c>
    </row>
    <row r="111" s="1" customFormat="1" ht="51" customHeight="1">
      <c r="B111" s="47"/>
      <c r="C111" s="235" t="s">
        <v>487</v>
      </c>
      <c r="D111" s="235" t="s">
        <v>185</v>
      </c>
      <c r="E111" s="236" t="s">
        <v>3032</v>
      </c>
      <c r="F111" s="237" t="s">
        <v>3255</v>
      </c>
      <c r="G111" s="238" t="s">
        <v>2578</v>
      </c>
      <c r="H111" s="239">
        <v>4</v>
      </c>
      <c r="I111" s="240"/>
      <c r="J111" s="241">
        <f>ROUND(I111*H111,2)</f>
        <v>0</v>
      </c>
      <c r="K111" s="237" t="s">
        <v>21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198</v>
      </c>
      <c r="AT111" s="25" t="s">
        <v>185</v>
      </c>
      <c r="AU111" s="25" t="s">
        <v>83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198</v>
      </c>
      <c r="BM111" s="25" t="s">
        <v>627</v>
      </c>
    </row>
    <row r="112" s="1" customFormat="1" ht="16.5" customHeight="1">
      <c r="B112" s="47"/>
      <c r="C112" s="235" t="s">
        <v>491</v>
      </c>
      <c r="D112" s="235" t="s">
        <v>185</v>
      </c>
      <c r="E112" s="236" t="s">
        <v>3034</v>
      </c>
      <c r="F112" s="237" t="s">
        <v>3257</v>
      </c>
      <c r="G112" s="238" t="s">
        <v>3258</v>
      </c>
      <c r="H112" s="314"/>
      <c r="I112" s="240"/>
      <c r="J112" s="241">
        <f>ROUND(I112*H112,2)</f>
        <v>0</v>
      </c>
      <c r="K112" s="237" t="s">
        <v>21</v>
      </c>
      <c r="L112" s="73"/>
      <c r="M112" s="242" t="s">
        <v>21</v>
      </c>
      <c r="N112" s="243" t="s">
        <v>46</v>
      </c>
      <c r="O112" s="48"/>
      <c r="P112" s="244">
        <f>O112*H112</f>
        <v>0</v>
      </c>
      <c r="Q112" s="244">
        <v>0</v>
      </c>
      <c r="R112" s="244">
        <f>Q112*H112</f>
        <v>0</v>
      </c>
      <c r="S112" s="244">
        <v>0</v>
      </c>
      <c r="T112" s="245">
        <f>S112*H112</f>
        <v>0</v>
      </c>
      <c r="AR112" s="25" t="s">
        <v>198</v>
      </c>
      <c r="AT112" s="25" t="s">
        <v>185</v>
      </c>
      <c r="AU112" s="25" t="s">
        <v>83</v>
      </c>
      <c r="AY112" s="25" t="s">
        <v>182</v>
      </c>
      <c r="BE112" s="246">
        <f>IF(N112="základní",J112,0)</f>
        <v>0</v>
      </c>
      <c r="BF112" s="246">
        <f>IF(N112="snížená",J112,0)</f>
        <v>0</v>
      </c>
      <c r="BG112" s="246">
        <f>IF(N112="zákl. přenesená",J112,0)</f>
        <v>0</v>
      </c>
      <c r="BH112" s="246">
        <f>IF(N112="sníž. přenesená",J112,0)</f>
        <v>0</v>
      </c>
      <c r="BI112" s="246">
        <f>IF(N112="nulová",J112,0)</f>
        <v>0</v>
      </c>
      <c r="BJ112" s="25" t="s">
        <v>83</v>
      </c>
      <c r="BK112" s="246">
        <f>ROUND(I112*H112,2)</f>
        <v>0</v>
      </c>
      <c r="BL112" s="25" t="s">
        <v>198</v>
      </c>
      <c r="BM112" s="25" t="s">
        <v>639</v>
      </c>
    </row>
    <row r="113" s="1" customFormat="1" ht="51" customHeight="1">
      <c r="B113" s="47"/>
      <c r="C113" s="235" t="s">
        <v>495</v>
      </c>
      <c r="D113" s="235" t="s">
        <v>185</v>
      </c>
      <c r="E113" s="236" t="s">
        <v>3036</v>
      </c>
      <c r="F113" s="237" t="s">
        <v>3260</v>
      </c>
      <c r="G113" s="238" t="s">
        <v>1210</v>
      </c>
      <c r="H113" s="239">
        <v>1</v>
      </c>
      <c r="I113" s="240"/>
      <c r="J113" s="241">
        <f>ROUND(I113*H113,2)</f>
        <v>0</v>
      </c>
      <c r="K113" s="237" t="s">
        <v>21</v>
      </c>
      <c r="L113" s="73"/>
      <c r="M113" s="242" t="s">
        <v>21</v>
      </c>
      <c r="N113" s="243" t="s">
        <v>46</v>
      </c>
      <c r="O113" s="48"/>
      <c r="P113" s="244">
        <f>O113*H113</f>
        <v>0</v>
      </c>
      <c r="Q113" s="244">
        <v>0</v>
      </c>
      <c r="R113" s="244">
        <f>Q113*H113</f>
        <v>0</v>
      </c>
      <c r="S113" s="244">
        <v>0</v>
      </c>
      <c r="T113" s="245">
        <f>S113*H113</f>
        <v>0</v>
      </c>
      <c r="AR113" s="25" t="s">
        <v>198</v>
      </c>
      <c r="AT113" s="25" t="s">
        <v>185</v>
      </c>
      <c r="AU113" s="25" t="s">
        <v>83</v>
      </c>
      <c r="AY113" s="25" t="s">
        <v>182</v>
      </c>
      <c r="BE113" s="246">
        <f>IF(N113="základní",J113,0)</f>
        <v>0</v>
      </c>
      <c r="BF113" s="246">
        <f>IF(N113="snížená",J113,0)</f>
        <v>0</v>
      </c>
      <c r="BG113" s="246">
        <f>IF(N113="zákl. přenesená",J113,0)</f>
        <v>0</v>
      </c>
      <c r="BH113" s="246">
        <f>IF(N113="sníž. přenesená",J113,0)</f>
        <v>0</v>
      </c>
      <c r="BI113" s="246">
        <f>IF(N113="nulová",J113,0)</f>
        <v>0</v>
      </c>
      <c r="BJ113" s="25" t="s">
        <v>83</v>
      </c>
      <c r="BK113" s="246">
        <f>ROUND(I113*H113,2)</f>
        <v>0</v>
      </c>
      <c r="BL113" s="25" t="s">
        <v>198</v>
      </c>
      <c r="BM113" s="25" t="s">
        <v>649</v>
      </c>
    </row>
    <row r="114" s="1" customFormat="1" ht="38.25" customHeight="1">
      <c r="B114" s="47"/>
      <c r="C114" s="235" t="s">
        <v>503</v>
      </c>
      <c r="D114" s="235" t="s">
        <v>185</v>
      </c>
      <c r="E114" s="236" t="s">
        <v>3038</v>
      </c>
      <c r="F114" s="237" t="s">
        <v>3262</v>
      </c>
      <c r="G114" s="238" t="s">
        <v>1210</v>
      </c>
      <c r="H114" s="239">
        <v>1</v>
      </c>
      <c r="I114" s="240"/>
      <c r="J114" s="241">
        <f>ROUND(I114*H114,2)</f>
        <v>0</v>
      </c>
      <c r="K114" s="237" t="s">
        <v>21</v>
      </c>
      <c r="L114" s="73"/>
      <c r="M114" s="242" t="s">
        <v>21</v>
      </c>
      <c r="N114" s="243" t="s">
        <v>46</v>
      </c>
      <c r="O114" s="48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5" t="s">
        <v>198</v>
      </c>
      <c r="AT114" s="25" t="s">
        <v>185</v>
      </c>
      <c r="AU114" s="25" t="s">
        <v>83</v>
      </c>
      <c r="AY114" s="25" t="s">
        <v>182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5" t="s">
        <v>83</v>
      </c>
      <c r="BK114" s="246">
        <f>ROUND(I114*H114,2)</f>
        <v>0</v>
      </c>
      <c r="BL114" s="25" t="s">
        <v>198</v>
      </c>
      <c r="BM114" s="25" t="s">
        <v>657</v>
      </c>
    </row>
    <row r="115" s="1" customFormat="1" ht="51" customHeight="1">
      <c r="B115" s="47"/>
      <c r="C115" s="235" t="s">
        <v>510</v>
      </c>
      <c r="D115" s="235" t="s">
        <v>185</v>
      </c>
      <c r="E115" s="236" t="s">
        <v>3040</v>
      </c>
      <c r="F115" s="237" t="s">
        <v>3264</v>
      </c>
      <c r="G115" s="238" t="s">
        <v>1210</v>
      </c>
      <c r="H115" s="239">
        <v>1</v>
      </c>
      <c r="I115" s="240"/>
      <c r="J115" s="241">
        <f>ROUND(I115*H115,2)</f>
        <v>0</v>
      </c>
      <c r="K115" s="237" t="s">
        <v>21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83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665</v>
      </c>
    </row>
    <row r="116" s="1" customFormat="1" ht="38.25" customHeight="1">
      <c r="B116" s="47"/>
      <c r="C116" s="235" t="s">
        <v>517</v>
      </c>
      <c r="D116" s="235" t="s">
        <v>185</v>
      </c>
      <c r="E116" s="236" t="s">
        <v>3042</v>
      </c>
      <c r="F116" s="237" t="s">
        <v>3266</v>
      </c>
      <c r="G116" s="238" t="s">
        <v>1210</v>
      </c>
      <c r="H116" s="239">
        <v>1</v>
      </c>
      <c r="I116" s="240"/>
      <c r="J116" s="241">
        <f>ROUND(I116*H116,2)</f>
        <v>0</v>
      </c>
      <c r="K116" s="237" t="s">
        <v>21</v>
      </c>
      <c r="L116" s="73"/>
      <c r="M116" s="242" t="s">
        <v>21</v>
      </c>
      <c r="N116" s="247" t="s">
        <v>46</v>
      </c>
      <c r="O116" s="248"/>
      <c r="P116" s="249">
        <f>O116*H116</f>
        <v>0</v>
      </c>
      <c r="Q116" s="249">
        <v>0</v>
      </c>
      <c r="R116" s="249">
        <f>Q116*H116</f>
        <v>0</v>
      </c>
      <c r="S116" s="249">
        <v>0</v>
      </c>
      <c r="T116" s="250">
        <f>S116*H116</f>
        <v>0</v>
      </c>
      <c r="AR116" s="25" t="s">
        <v>198</v>
      </c>
      <c r="AT116" s="25" t="s">
        <v>185</v>
      </c>
      <c r="AU116" s="25" t="s">
        <v>83</v>
      </c>
      <c r="AY116" s="25" t="s">
        <v>182</v>
      </c>
      <c r="BE116" s="246">
        <f>IF(N116="základní",J116,0)</f>
        <v>0</v>
      </c>
      <c r="BF116" s="246">
        <f>IF(N116="snížená",J116,0)</f>
        <v>0</v>
      </c>
      <c r="BG116" s="246">
        <f>IF(N116="zákl. přenesená",J116,0)</f>
        <v>0</v>
      </c>
      <c r="BH116" s="246">
        <f>IF(N116="sníž. přenesená",J116,0)</f>
        <v>0</v>
      </c>
      <c r="BI116" s="246">
        <f>IF(N116="nulová",J116,0)</f>
        <v>0</v>
      </c>
      <c r="BJ116" s="25" t="s">
        <v>83</v>
      </c>
      <c r="BK116" s="246">
        <f>ROUND(I116*H116,2)</f>
        <v>0</v>
      </c>
      <c r="BL116" s="25" t="s">
        <v>198</v>
      </c>
      <c r="BM116" s="25" t="s">
        <v>673</v>
      </c>
    </row>
    <row r="117" s="1" customFormat="1" ht="6.96" customHeight="1">
      <c r="B117" s="68"/>
      <c r="C117" s="69"/>
      <c r="D117" s="69"/>
      <c r="E117" s="69"/>
      <c r="F117" s="69"/>
      <c r="G117" s="69"/>
      <c r="H117" s="69"/>
      <c r="I117" s="180"/>
      <c r="J117" s="69"/>
      <c r="K117" s="69"/>
      <c r="L117" s="73"/>
    </row>
  </sheetData>
  <sheetProtection sheet="1" autoFilter="0" formatColumns="0" formatRows="0" objects="1" scenarios="1" spinCount="100000" saltValue="ej1IB1qDbOub2O2u39qbJ5BxPFZEwZCshjzs8R2s4E8d4tAGs329JNw12HkiHFzMZAqhFvbi05iaHuHvEf1o0Q==" hashValue="adjmTq1rMjKB6V8/8/u/bpa/3M6ensautlc3bIpszUktSp9csLmhKOUxlkEv3441InwU6pHWBEHY8Yy8IFvTqg==" algorithmName="SHA-512" password="CC35"/>
  <autoFilter ref="C83:K116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127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3579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99.75" customHeight="1">
      <c r="B24" s="162"/>
      <c r="C24" s="163"/>
      <c r="D24" s="163"/>
      <c r="E24" s="45" t="s">
        <v>242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ROUND(J83,2)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ROUND(SUM(BE83:BE239), 2)</f>
        <v>0</v>
      </c>
      <c r="G30" s="48"/>
      <c r="H30" s="48"/>
      <c r="I30" s="172">
        <v>0.20999999999999999</v>
      </c>
      <c r="J30" s="171">
        <f>ROUND(ROUND((SUM(BE83:BE239)),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ROUND(SUM(BF83:BF239), 2)</f>
        <v>0</v>
      </c>
      <c r="G31" s="48"/>
      <c r="H31" s="48"/>
      <c r="I31" s="172">
        <v>0.14999999999999999</v>
      </c>
      <c r="J31" s="171">
        <f>ROUND(ROUND((SUM(BF83:BF239)),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ROUND(SUM(BG83:BG239),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ROUND(SUM(BH83:BH239),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ROUND(SUM(BI83:BI239),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D.4 - SO 301 – Komunikace a zpevněné plochy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J83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243</v>
      </c>
      <c r="E57" s="194"/>
      <c r="F57" s="194"/>
      <c r="G57" s="194"/>
      <c r="H57" s="194"/>
      <c r="I57" s="195"/>
      <c r="J57" s="196">
        <f>J84</f>
        <v>0</v>
      </c>
      <c r="K57" s="197"/>
    </row>
    <row r="58" s="9" customFormat="1" ht="19.92" customHeight="1">
      <c r="B58" s="198"/>
      <c r="C58" s="199"/>
      <c r="D58" s="200" t="s">
        <v>244</v>
      </c>
      <c r="E58" s="201"/>
      <c r="F58" s="201"/>
      <c r="G58" s="201"/>
      <c r="H58" s="201"/>
      <c r="I58" s="202"/>
      <c r="J58" s="203">
        <f>J85</f>
        <v>0</v>
      </c>
      <c r="K58" s="204"/>
    </row>
    <row r="59" s="9" customFormat="1" ht="19.92" customHeight="1">
      <c r="B59" s="198"/>
      <c r="C59" s="199"/>
      <c r="D59" s="200" t="s">
        <v>321</v>
      </c>
      <c r="E59" s="201"/>
      <c r="F59" s="201"/>
      <c r="G59" s="201"/>
      <c r="H59" s="201"/>
      <c r="I59" s="202"/>
      <c r="J59" s="203">
        <f>J141</f>
        <v>0</v>
      </c>
      <c r="K59" s="204"/>
    </row>
    <row r="60" s="9" customFormat="1" ht="19.92" customHeight="1">
      <c r="B60" s="198"/>
      <c r="C60" s="199"/>
      <c r="D60" s="200" t="s">
        <v>3442</v>
      </c>
      <c r="E60" s="201"/>
      <c r="F60" s="201"/>
      <c r="G60" s="201"/>
      <c r="H60" s="201"/>
      <c r="I60" s="202"/>
      <c r="J60" s="203">
        <f>J157</f>
        <v>0</v>
      </c>
      <c r="K60" s="204"/>
    </row>
    <row r="61" s="9" customFormat="1" ht="19.92" customHeight="1">
      <c r="B61" s="198"/>
      <c r="C61" s="199"/>
      <c r="D61" s="200" t="s">
        <v>325</v>
      </c>
      <c r="E61" s="201"/>
      <c r="F61" s="201"/>
      <c r="G61" s="201"/>
      <c r="H61" s="201"/>
      <c r="I61" s="202"/>
      <c r="J61" s="203">
        <f>J188</f>
        <v>0</v>
      </c>
      <c r="K61" s="204"/>
    </row>
    <row r="62" s="9" customFormat="1" ht="19.92" customHeight="1">
      <c r="B62" s="198"/>
      <c r="C62" s="199"/>
      <c r="D62" s="200" t="s">
        <v>1901</v>
      </c>
      <c r="E62" s="201"/>
      <c r="F62" s="201"/>
      <c r="G62" s="201"/>
      <c r="H62" s="201"/>
      <c r="I62" s="202"/>
      <c r="J62" s="203">
        <f>J207</f>
        <v>0</v>
      </c>
      <c r="K62" s="204"/>
    </row>
    <row r="63" s="9" customFormat="1" ht="19.92" customHeight="1">
      <c r="B63" s="198"/>
      <c r="C63" s="199"/>
      <c r="D63" s="200" t="s">
        <v>327</v>
      </c>
      <c r="E63" s="201"/>
      <c r="F63" s="201"/>
      <c r="G63" s="201"/>
      <c r="H63" s="201"/>
      <c r="I63" s="202"/>
      <c r="J63" s="203">
        <f>J238</f>
        <v>0</v>
      </c>
      <c r="K63" s="204"/>
    </row>
    <row r="64" s="1" customFormat="1" ht="21.84" customHeight="1">
      <c r="B64" s="47"/>
      <c r="C64" s="48"/>
      <c r="D64" s="48"/>
      <c r="E64" s="48"/>
      <c r="F64" s="48"/>
      <c r="G64" s="48"/>
      <c r="H64" s="48"/>
      <c r="I64" s="158"/>
      <c r="J64" s="48"/>
      <c r="K64" s="52"/>
    </row>
    <row r="65" s="1" customFormat="1" ht="6.96" customHeight="1">
      <c r="B65" s="68"/>
      <c r="C65" s="69"/>
      <c r="D65" s="69"/>
      <c r="E65" s="69"/>
      <c r="F65" s="69"/>
      <c r="G65" s="69"/>
      <c r="H65" s="69"/>
      <c r="I65" s="180"/>
      <c r="J65" s="69"/>
      <c r="K65" s="70"/>
    </row>
    <row r="69" s="1" customFormat="1" ht="6.96" customHeight="1">
      <c r="B69" s="71"/>
      <c r="C69" s="72"/>
      <c r="D69" s="72"/>
      <c r="E69" s="72"/>
      <c r="F69" s="72"/>
      <c r="G69" s="72"/>
      <c r="H69" s="72"/>
      <c r="I69" s="183"/>
      <c r="J69" s="72"/>
      <c r="K69" s="72"/>
      <c r="L69" s="73"/>
    </row>
    <row r="70" s="1" customFormat="1" ht="36.96" customHeight="1">
      <c r="B70" s="47"/>
      <c r="C70" s="74" t="s">
        <v>165</v>
      </c>
      <c r="D70" s="75"/>
      <c r="E70" s="75"/>
      <c r="F70" s="75"/>
      <c r="G70" s="75"/>
      <c r="H70" s="75"/>
      <c r="I70" s="205"/>
      <c r="J70" s="75"/>
      <c r="K70" s="75"/>
      <c r="L70" s="73"/>
    </row>
    <row r="71" s="1" customFormat="1" ht="6.96" customHeight="1">
      <c r="B71" s="47"/>
      <c r="C71" s="75"/>
      <c r="D71" s="75"/>
      <c r="E71" s="75"/>
      <c r="F71" s="75"/>
      <c r="G71" s="75"/>
      <c r="H71" s="75"/>
      <c r="I71" s="205"/>
      <c r="J71" s="75"/>
      <c r="K71" s="75"/>
      <c r="L71" s="73"/>
    </row>
    <row r="72" s="1" customFormat="1" ht="14.4" customHeight="1">
      <c r="B72" s="47"/>
      <c r="C72" s="77" t="s">
        <v>18</v>
      </c>
      <c r="D72" s="75"/>
      <c r="E72" s="75"/>
      <c r="F72" s="75"/>
      <c r="G72" s="75"/>
      <c r="H72" s="75"/>
      <c r="I72" s="205"/>
      <c r="J72" s="75"/>
      <c r="K72" s="75"/>
      <c r="L72" s="73"/>
    </row>
    <row r="73" s="1" customFormat="1" ht="16.5" customHeight="1">
      <c r="B73" s="47"/>
      <c r="C73" s="75"/>
      <c r="D73" s="75"/>
      <c r="E73" s="206" t="str">
        <f>E7</f>
        <v>Obec Řenče – Zóna za školou</v>
      </c>
      <c r="F73" s="77"/>
      <c r="G73" s="77"/>
      <c r="H73" s="77"/>
      <c r="I73" s="205"/>
      <c r="J73" s="75"/>
      <c r="K73" s="75"/>
      <c r="L73" s="73"/>
    </row>
    <row r="74" s="1" customFormat="1" ht="14.4" customHeight="1">
      <c r="B74" s="47"/>
      <c r="C74" s="77" t="s">
        <v>152</v>
      </c>
      <c r="D74" s="75"/>
      <c r="E74" s="75"/>
      <c r="F74" s="75"/>
      <c r="G74" s="75"/>
      <c r="H74" s="75"/>
      <c r="I74" s="205"/>
      <c r="J74" s="75"/>
      <c r="K74" s="75"/>
      <c r="L74" s="73"/>
    </row>
    <row r="75" s="1" customFormat="1" ht="17.25" customHeight="1">
      <c r="B75" s="47"/>
      <c r="C75" s="75"/>
      <c r="D75" s="75"/>
      <c r="E75" s="83" t="str">
        <f>E9</f>
        <v>D.4 - SO 301 – Komunikace a zpevněné plochy</v>
      </c>
      <c r="F75" s="75"/>
      <c r="G75" s="75"/>
      <c r="H75" s="75"/>
      <c r="I75" s="205"/>
      <c r="J75" s="75"/>
      <c r="K75" s="75"/>
      <c r="L75" s="73"/>
    </row>
    <row r="76" s="1" customFormat="1" ht="6.96" customHeight="1">
      <c r="B76" s="47"/>
      <c r="C76" s="75"/>
      <c r="D76" s="75"/>
      <c r="E76" s="75"/>
      <c r="F76" s="75"/>
      <c r="G76" s="75"/>
      <c r="H76" s="75"/>
      <c r="I76" s="205"/>
      <c r="J76" s="75"/>
      <c r="K76" s="75"/>
      <c r="L76" s="73"/>
    </row>
    <row r="77" s="1" customFormat="1" ht="18" customHeight="1">
      <c r="B77" s="47"/>
      <c r="C77" s="77" t="s">
        <v>23</v>
      </c>
      <c r="D77" s="75"/>
      <c r="E77" s="75"/>
      <c r="F77" s="207" t="str">
        <f>F12</f>
        <v xml:space="preserve">Obec Řenče, č. p. 54, </v>
      </c>
      <c r="G77" s="75"/>
      <c r="H77" s="75"/>
      <c r="I77" s="208" t="s">
        <v>25</v>
      </c>
      <c r="J77" s="86" t="str">
        <f>IF(J12="","",J12)</f>
        <v>4. 9. 2018</v>
      </c>
      <c r="K77" s="75"/>
      <c r="L77" s="73"/>
    </row>
    <row r="78" s="1" customFormat="1" ht="6.96" customHeight="1">
      <c r="B78" s="47"/>
      <c r="C78" s="75"/>
      <c r="D78" s="75"/>
      <c r="E78" s="75"/>
      <c r="F78" s="75"/>
      <c r="G78" s="75"/>
      <c r="H78" s="75"/>
      <c r="I78" s="205"/>
      <c r="J78" s="75"/>
      <c r="K78" s="75"/>
      <c r="L78" s="73"/>
    </row>
    <row r="79" s="1" customFormat="1">
      <c r="B79" s="47"/>
      <c r="C79" s="77" t="s">
        <v>27</v>
      </c>
      <c r="D79" s="75"/>
      <c r="E79" s="75"/>
      <c r="F79" s="207" t="str">
        <f>E15</f>
        <v>Obec Řenče, Řenče 54, 334 01 Přeštice</v>
      </c>
      <c r="G79" s="75"/>
      <c r="H79" s="75"/>
      <c r="I79" s="208" t="s">
        <v>35</v>
      </c>
      <c r="J79" s="207" t="str">
        <f>E21</f>
        <v>INDBau DESIGN s r.o.,Houškova 1187/25,326 00 Plzen</v>
      </c>
      <c r="K79" s="75"/>
      <c r="L79" s="73"/>
    </row>
    <row r="80" s="1" customFormat="1" ht="14.4" customHeight="1">
      <c r="B80" s="47"/>
      <c r="C80" s="77" t="s">
        <v>33</v>
      </c>
      <c r="D80" s="75"/>
      <c r="E80" s="75"/>
      <c r="F80" s="207" t="str">
        <f>IF(E18="","",E18)</f>
        <v/>
      </c>
      <c r="G80" s="75"/>
      <c r="H80" s="75"/>
      <c r="I80" s="205"/>
      <c r="J80" s="75"/>
      <c r="K80" s="75"/>
      <c r="L80" s="73"/>
    </row>
    <row r="81" s="1" customFormat="1" ht="10.32" customHeight="1">
      <c r="B81" s="47"/>
      <c r="C81" s="75"/>
      <c r="D81" s="75"/>
      <c r="E81" s="75"/>
      <c r="F81" s="75"/>
      <c r="G81" s="75"/>
      <c r="H81" s="75"/>
      <c r="I81" s="205"/>
      <c r="J81" s="75"/>
      <c r="K81" s="75"/>
      <c r="L81" s="73"/>
    </row>
    <row r="82" s="10" customFormat="1" ht="29.28" customHeight="1">
      <c r="B82" s="209"/>
      <c r="C82" s="210" t="s">
        <v>166</v>
      </c>
      <c r="D82" s="211" t="s">
        <v>60</v>
      </c>
      <c r="E82" s="211" t="s">
        <v>56</v>
      </c>
      <c r="F82" s="211" t="s">
        <v>167</v>
      </c>
      <c r="G82" s="211" t="s">
        <v>168</v>
      </c>
      <c r="H82" s="211" t="s">
        <v>169</v>
      </c>
      <c r="I82" s="212" t="s">
        <v>170</v>
      </c>
      <c r="J82" s="211" t="s">
        <v>157</v>
      </c>
      <c r="K82" s="213" t="s">
        <v>171</v>
      </c>
      <c r="L82" s="214"/>
      <c r="M82" s="103" t="s">
        <v>172</v>
      </c>
      <c r="N82" s="104" t="s">
        <v>45</v>
      </c>
      <c r="O82" s="104" t="s">
        <v>173</v>
      </c>
      <c r="P82" s="104" t="s">
        <v>174</v>
      </c>
      <c r="Q82" s="104" t="s">
        <v>175</v>
      </c>
      <c r="R82" s="104" t="s">
        <v>176</v>
      </c>
      <c r="S82" s="104" t="s">
        <v>177</v>
      </c>
      <c r="T82" s="105" t="s">
        <v>178</v>
      </c>
    </row>
    <row r="83" s="1" customFormat="1" ht="29.28" customHeight="1">
      <c r="B83" s="47"/>
      <c r="C83" s="109" t="s">
        <v>158</v>
      </c>
      <c r="D83" s="75"/>
      <c r="E83" s="75"/>
      <c r="F83" s="75"/>
      <c r="G83" s="75"/>
      <c r="H83" s="75"/>
      <c r="I83" s="205"/>
      <c r="J83" s="215">
        <f>BK83</f>
        <v>0</v>
      </c>
      <c r="K83" s="75"/>
      <c r="L83" s="73"/>
      <c r="M83" s="106"/>
      <c r="N83" s="107"/>
      <c r="O83" s="107"/>
      <c r="P83" s="216">
        <f>P84</f>
        <v>0</v>
      </c>
      <c r="Q83" s="107"/>
      <c r="R83" s="216">
        <f>R84</f>
        <v>0</v>
      </c>
      <c r="S83" s="107"/>
      <c r="T83" s="217">
        <f>T84</f>
        <v>0</v>
      </c>
      <c r="AT83" s="25" t="s">
        <v>74</v>
      </c>
      <c r="AU83" s="25" t="s">
        <v>159</v>
      </c>
      <c r="BK83" s="218">
        <f>BK84</f>
        <v>0</v>
      </c>
    </row>
    <row r="84" s="11" customFormat="1" ht="37.44" customHeight="1">
      <c r="B84" s="219"/>
      <c r="C84" s="220"/>
      <c r="D84" s="221" t="s">
        <v>74</v>
      </c>
      <c r="E84" s="222" t="s">
        <v>245</v>
      </c>
      <c r="F84" s="222" t="s">
        <v>246</v>
      </c>
      <c r="G84" s="220"/>
      <c r="H84" s="220"/>
      <c r="I84" s="223"/>
      <c r="J84" s="224">
        <f>BK84</f>
        <v>0</v>
      </c>
      <c r="K84" s="220"/>
      <c r="L84" s="225"/>
      <c r="M84" s="226"/>
      <c r="N84" s="227"/>
      <c r="O84" s="227"/>
      <c r="P84" s="228">
        <f>P85+P141+P157+P188+P207+P238</f>
        <v>0</v>
      </c>
      <c r="Q84" s="227"/>
      <c r="R84" s="228">
        <f>R85+R141+R157+R188+R207+R238</f>
        <v>0</v>
      </c>
      <c r="S84" s="227"/>
      <c r="T84" s="229">
        <f>T85+T141+T157+T188+T207+T238</f>
        <v>0</v>
      </c>
      <c r="AR84" s="230" t="s">
        <v>83</v>
      </c>
      <c r="AT84" s="231" t="s">
        <v>74</v>
      </c>
      <c r="AU84" s="231" t="s">
        <v>75</v>
      </c>
      <c r="AY84" s="230" t="s">
        <v>182</v>
      </c>
      <c r="BK84" s="232">
        <f>BK85+BK141+BK157+BK188+BK207+BK238</f>
        <v>0</v>
      </c>
    </row>
    <row r="85" s="11" customFormat="1" ht="19.92" customHeight="1">
      <c r="B85" s="219"/>
      <c r="C85" s="220"/>
      <c r="D85" s="221" t="s">
        <v>74</v>
      </c>
      <c r="E85" s="233" t="s">
        <v>83</v>
      </c>
      <c r="F85" s="233" t="s">
        <v>247</v>
      </c>
      <c r="G85" s="220"/>
      <c r="H85" s="220"/>
      <c r="I85" s="223"/>
      <c r="J85" s="234">
        <f>BK85</f>
        <v>0</v>
      </c>
      <c r="K85" s="220"/>
      <c r="L85" s="225"/>
      <c r="M85" s="226"/>
      <c r="N85" s="227"/>
      <c r="O85" s="227"/>
      <c r="P85" s="228">
        <f>SUM(P86:P140)</f>
        <v>0</v>
      </c>
      <c r="Q85" s="227"/>
      <c r="R85" s="228">
        <f>SUM(R86:R140)</f>
        <v>0</v>
      </c>
      <c r="S85" s="227"/>
      <c r="T85" s="229">
        <f>SUM(T86:T140)</f>
        <v>0</v>
      </c>
      <c r="AR85" s="230" t="s">
        <v>83</v>
      </c>
      <c r="AT85" s="231" t="s">
        <v>74</v>
      </c>
      <c r="AU85" s="231" t="s">
        <v>83</v>
      </c>
      <c r="AY85" s="230" t="s">
        <v>182</v>
      </c>
      <c r="BK85" s="232">
        <f>SUM(BK86:BK140)</f>
        <v>0</v>
      </c>
    </row>
    <row r="86" s="1" customFormat="1" ht="16.5" customHeight="1">
      <c r="B86" s="47"/>
      <c r="C86" s="235" t="s">
        <v>83</v>
      </c>
      <c r="D86" s="235" t="s">
        <v>185</v>
      </c>
      <c r="E86" s="236" t="s">
        <v>3580</v>
      </c>
      <c r="F86" s="237" t="s">
        <v>3581</v>
      </c>
      <c r="G86" s="238" t="s">
        <v>265</v>
      </c>
      <c r="H86" s="239">
        <v>421.714</v>
      </c>
      <c r="I86" s="240"/>
      <c r="J86" s="241">
        <f>ROUND(I86*H86,2)</f>
        <v>0</v>
      </c>
      <c r="K86" s="237" t="s">
        <v>21</v>
      </c>
      <c r="L86" s="73"/>
      <c r="M86" s="242" t="s">
        <v>21</v>
      </c>
      <c r="N86" s="243" t="s">
        <v>46</v>
      </c>
      <c r="O86" s="48"/>
      <c r="P86" s="244">
        <f>O86*H86</f>
        <v>0</v>
      </c>
      <c r="Q86" s="244">
        <v>0</v>
      </c>
      <c r="R86" s="244">
        <f>Q86*H86</f>
        <v>0</v>
      </c>
      <c r="S86" s="244">
        <v>0</v>
      </c>
      <c r="T86" s="245">
        <f>S86*H86</f>
        <v>0</v>
      </c>
      <c r="AR86" s="25" t="s">
        <v>198</v>
      </c>
      <c r="AT86" s="25" t="s">
        <v>185</v>
      </c>
      <c r="AU86" s="25" t="s">
        <v>85</v>
      </c>
      <c r="AY86" s="25" t="s">
        <v>182</v>
      </c>
      <c r="BE86" s="246">
        <f>IF(N86="základní",J86,0)</f>
        <v>0</v>
      </c>
      <c r="BF86" s="246">
        <f>IF(N86="snížená",J86,0)</f>
        <v>0</v>
      </c>
      <c r="BG86" s="246">
        <f>IF(N86="zákl. přenesená",J86,0)</f>
        <v>0</v>
      </c>
      <c r="BH86" s="246">
        <f>IF(N86="sníž. přenesená",J86,0)</f>
        <v>0</v>
      </c>
      <c r="BI86" s="246">
        <f>IF(N86="nulová",J86,0)</f>
        <v>0</v>
      </c>
      <c r="BJ86" s="25" t="s">
        <v>83</v>
      </c>
      <c r="BK86" s="246">
        <f>ROUND(I86*H86,2)</f>
        <v>0</v>
      </c>
      <c r="BL86" s="25" t="s">
        <v>198</v>
      </c>
      <c r="BM86" s="25" t="s">
        <v>85</v>
      </c>
    </row>
    <row r="87" s="13" customFormat="1">
      <c r="B87" s="262"/>
      <c r="C87" s="263"/>
      <c r="D87" s="253" t="s">
        <v>252</v>
      </c>
      <c r="E87" s="264" t="s">
        <v>21</v>
      </c>
      <c r="F87" s="265" t="s">
        <v>3582</v>
      </c>
      <c r="G87" s="263"/>
      <c r="H87" s="266">
        <v>198.114</v>
      </c>
      <c r="I87" s="267"/>
      <c r="J87" s="263"/>
      <c r="K87" s="263"/>
      <c r="L87" s="268"/>
      <c r="M87" s="269"/>
      <c r="N87" s="270"/>
      <c r="O87" s="270"/>
      <c r="P87" s="270"/>
      <c r="Q87" s="270"/>
      <c r="R87" s="270"/>
      <c r="S87" s="270"/>
      <c r="T87" s="271"/>
      <c r="AT87" s="272" t="s">
        <v>252</v>
      </c>
      <c r="AU87" s="272" t="s">
        <v>85</v>
      </c>
      <c r="AV87" s="13" t="s">
        <v>85</v>
      </c>
      <c r="AW87" s="13" t="s">
        <v>38</v>
      </c>
      <c r="AX87" s="13" t="s">
        <v>75</v>
      </c>
      <c r="AY87" s="272" t="s">
        <v>182</v>
      </c>
    </row>
    <row r="88" s="13" customFormat="1">
      <c r="B88" s="262"/>
      <c r="C88" s="263"/>
      <c r="D88" s="253" t="s">
        <v>252</v>
      </c>
      <c r="E88" s="264" t="s">
        <v>21</v>
      </c>
      <c r="F88" s="265" t="s">
        <v>3583</v>
      </c>
      <c r="G88" s="263"/>
      <c r="H88" s="266">
        <v>4.9000000000000004</v>
      </c>
      <c r="I88" s="267"/>
      <c r="J88" s="263"/>
      <c r="K88" s="263"/>
      <c r="L88" s="268"/>
      <c r="M88" s="269"/>
      <c r="N88" s="270"/>
      <c r="O88" s="270"/>
      <c r="P88" s="270"/>
      <c r="Q88" s="270"/>
      <c r="R88" s="270"/>
      <c r="S88" s="270"/>
      <c r="T88" s="271"/>
      <c r="AT88" s="272" t="s">
        <v>252</v>
      </c>
      <c r="AU88" s="272" t="s">
        <v>85</v>
      </c>
      <c r="AV88" s="13" t="s">
        <v>85</v>
      </c>
      <c r="AW88" s="13" t="s">
        <v>38</v>
      </c>
      <c r="AX88" s="13" t="s">
        <v>75</v>
      </c>
      <c r="AY88" s="272" t="s">
        <v>182</v>
      </c>
    </row>
    <row r="89" s="13" customFormat="1">
      <c r="B89" s="262"/>
      <c r="C89" s="263"/>
      <c r="D89" s="253" t="s">
        <v>252</v>
      </c>
      <c r="E89" s="264" t="s">
        <v>21</v>
      </c>
      <c r="F89" s="265" t="s">
        <v>3584</v>
      </c>
      <c r="G89" s="263"/>
      <c r="H89" s="266">
        <v>218.69999999999999</v>
      </c>
      <c r="I89" s="267"/>
      <c r="J89" s="263"/>
      <c r="K89" s="263"/>
      <c r="L89" s="268"/>
      <c r="M89" s="269"/>
      <c r="N89" s="270"/>
      <c r="O89" s="270"/>
      <c r="P89" s="270"/>
      <c r="Q89" s="270"/>
      <c r="R89" s="270"/>
      <c r="S89" s="270"/>
      <c r="T89" s="271"/>
      <c r="AT89" s="272" t="s">
        <v>252</v>
      </c>
      <c r="AU89" s="272" t="s">
        <v>85</v>
      </c>
      <c r="AV89" s="13" t="s">
        <v>85</v>
      </c>
      <c r="AW89" s="13" t="s">
        <v>38</v>
      </c>
      <c r="AX89" s="13" t="s">
        <v>75</v>
      </c>
      <c r="AY89" s="272" t="s">
        <v>182</v>
      </c>
    </row>
    <row r="90" s="14" customFormat="1">
      <c r="B90" s="273"/>
      <c r="C90" s="274"/>
      <c r="D90" s="253" t="s">
        <v>252</v>
      </c>
      <c r="E90" s="275" t="s">
        <v>21</v>
      </c>
      <c r="F90" s="276" t="s">
        <v>270</v>
      </c>
      <c r="G90" s="274"/>
      <c r="H90" s="277">
        <v>421.714</v>
      </c>
      <c r="I90" s="278"/>
      <c r="J90" s="274"/>
      <c r="K90" s="274"/>
      <c r="L90" s="279"/>
      <c r="M90" s="280"/>
      <c r="N90" s="281"/>
      <c r="O90" s="281"/>
      <c r="P90" s="281"/>
      <c r="Q90" s="281"/>
      <c r="R90" s="281"/>
      <c r="S90" s="281"/>
      <c r="T90" s="282"/>
      <c r="AT90" s="283" t="s">
        <v>252</v>
      </c>
      <c r="AU90" s="283" t="s">
        <v>85</v>
      </c>
      <c r="AV90" s="14" t="s">
        <v>198</v>
      </c>
      <c r="AW90" s="14" t="s">
        <v>38</v>
      </c>
      <c r="AX90" s="14" t="s">
        <v>83</v>
      </c>
      <c r="AY90" s="283" t="s">
        <v>182</v>
      </c>
    </row>
    <row r="91" s="1" customFormat="1" ht="16.5" customHeight="1">
      <c r="B91" s="47"/>
      <c r="C91" s="235" t="s">
        <v>85</v>
      </c>
      <c r="D91" s="235" t="s">
        <v>185</v>
      </c>
      <c r="E91" s="236" t="s">
        <v>350</v>
      </c>
      <c r="F91" s="237" t="s">
        <v>351</v>
      </c>
      <c r="G91" s="238" t="s">
        <v>265</v>
      </c>
      <c r="H91" s="239">
        <v>210.857</v>
      </c>
      <c r="I91" s="240"/>
      <c r="J91" s="241">
        <f>ROUND(I91*H91,2)</f>
        <v>0</v>
      </c>
      <c r="K91" s="237" t="s">
        <v>21</v>
      </c>
      <c r="L91" s="73"/>
      <c r="M91" s="242" t="s">
        <v>21</v>
      </c>
      <c r="N91" s="243" t="s">
        <v>46</v>
      </c>
      <c r="O91" s="48"/>
      <c r="P91" s="244">
        <f>O91*H91</f>
        <v>0</v>
      </c>
      <c r="Q91" s="244">
        <v>0</v>
      </c>
      <c r="R91" s="244">
        <f>Q91*H91</f>
        <v>0</v>
      </c>
      <c r="S91" s="244">
        <v>0</v>
      </c>
      <c r="T91" s="245">
        <f>S91*H91</f>
        <v>0</v>
      </c>
      <c r="AR91" s="25" t="s">
        <v>198</v>
      </c>
      <c r="AT91" s="25" t="s">
        <v>185</v>
      </c>
      <c r="AU91" s="25" t="s">
        <v>85</v>
      </c>
      <c r="AY91" s="25" t="s">
        <v>182</v>
      </c>
      <c r="BE91" s="246">
        <f>IF(N91="základní",J91,0)</f>
        <v>0</v>
      </c>
      <c r="BF91" s="246">
        <f>IF(N91="snížená",J91,0)</f>
        <v>0</v>
      </c>
      <c r="BG91" s="246">
        <f>IF(N91="zákl. přenesená",J91,0)</f>
        <v>0</v>
      </c>
      <c r="BH91" s="246">
        <f>IF(N91="sníž. přenesená",J91,0)</f>
        <v>0</v>
      </c>
      <c r="BI91" s="246">
        <f>IF(N91="nulová",J91,0)</f>
        <v>0</v>
      </c>
      <c r="BJ91" s="25" t="s">
        <v>83</v>
      </c>
      <c r="BK91" s="246">
        <f>ROUND(I91*H91,2)</f>
        <v>0</v>
      </c>
      <c r="BL91" s="25" t="s">
        <v>198</v>
      </c>
      <c r="BM91" s="25" t="s">
        <v>198</v>
      </c>
    </row>
    <row r="92" s="13" customFormat="1">
      <c r="B92" s="262"/>
      <c r="C92" s="263"/>
      <c r="D92" s="253" t="s">
        <v>252</v>
      </c>
      <c r="E92" s="264" t="s">
        <v>21</v>
      </c>
      <c r="F92" s="265" t="s">
        <v>3585</v>
      </c>
      <c r="G92" s="263"/>
      <c r="H92" s="266">
        <v>210.857</v>
      </c>
      <c r="I92" s="267"/>
      <c r="J92" s="263"/>
      <c r="K92" s="263"/>
      <c r="L92" s="268"/>
      <c r="M92" s="269"/>
      <c r="N92" s="270"/>
      <c r="O92" s="270"/>
      <c r="P92" s="270"/>
      <c r="Q92" s="270"/>
      <c r="R92" s="270"/>
      <c r="S92" s="270"/>
      <c r="T92" s="271"/>
      <c r="AT92" s="272" t="s">
        <v>252</v>
      </c>
      <c r="AU92" s="272" t="s">
        <v>85</v>
      </c>
      <c r="AV92" s="13" t="s">
        <v>85</v>
      </c>
      <c r="AW92" s="13" t="s">
        <v>38</v>
      </c>
      <c r="AX92" s="13" t="s">
        <v>75</v>
      </c>
      <c r="AY92" s="272" t="s">
        <v>182</v>
      </c>
    </row>
    <row r="93" s="14" customFormat="1">
      <c r="B93" s="273"/>
      <c r="C93" s="274"/>
      <c r="D93" s="253" t="s">
        <v>252</v>
      </c>
      <c r="E93" s="275" t="s">
        <v>21</v>
      </c>
      <c r="F93" s="276" t="s">
        <v>270</v>
      </c>
      <c r="G93" s="274"/>
      <c r="H93" s="277">
        <v>210.857</v>
      </c>
      <c r="I93" s="278"/>
      <c r="J93" s="274"/>
      <c r="K93" s="274"/>
      <c r="L93" s="279"/>
      <c r="M93" s="280"/>
      <c r="N93" s="281"/>
      <c r="O93" s="281"/>
      <c r="P93" s="281"/>
      <c r="Q93" s="281"/>
      <c r="R93" s="281"/>
      <c r="S93" s="281"/>
      <c r="T93" s="282"/>
      <c r="AT93" s="283" t="s">
        <v>252</v>
      </c>
      <c r="AU93" s="283" t="s">
        <v>85</v>
      </c>
      <c r="AV93" s="14" t="s">
        <v>198</v>
      </c>
      <c r="AW93" s="14" t="s">
        <v>38</v>
      </c>
      <c r="AX93" s="14" t="s">
        <v>83</v>
      </c>
      <c r="AY93" s="283" t="s">
        <v>182</v>
      </c>
    </row>
    <row r="94" s="1" customFormat="1" ht="16.5" customHeight="1">
      <c r="B94" s="47"/>
      <c r="C94" s="235" t="s">
        <v>104</v>
      </c>
      <c r="D94" s="235" t="s">
        <v>185</v>
      </c>
      <c r="E94" s="236" t="s">
        <v>355</v>
      </c>
      <c r="F94" s="237" t="s">
        <v>356</v>
      </c>
      <c r="G94" s="238" t="s">
        <v>265</v>
      </c>
      <c r="H94" s="239">
        <v>10.523</v>
      </c>
      <c r="I94" s="240"/>
      <c r="J94" s="241">
        <f>ROUND(I94*H94,2)</f>
        <v>0</v>
      </c>
      <c r="K94" s="237" t="s">
        <v>21</v>
      </c>
      <c r="L94" s="73"/>
      <c r="M94" s="242" t="s">
        <v>21</v>
      </c>
      <c r="N94" s="243" t="s">
        <v>46</v>
      </c>
      <c r="O94" s="48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5" t="s">
        <v>198</v>
      </c>
      <c r="AT94" s="25" t="s">
        <v>185</v>
      </c>
      <c r="AU94" s="25" t="s">
        <v>85</v>
      </c>
      <c r="AY94" s="25" t="s">
        <v>182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5" t="s">
        <v>83</v>
      </c>
      <c r="BK94" s="246">
        <f>ROUND(I94*H94,2)</f>
        <v>0</v>
      </c>
      <c r="BL94" s="25" t="s">
        <v>198</v>
      </c>
      <c r="BM94" s="25" t="s">
        <v>207</v>
      </c>
    </row>
    <row r="95" s="13" customFormat="1">
      <c r="B95" s="262"/>
      <c r="C95" s="263"/>
      <c r="D95" s="253" t="s">
        <v>252</v>
      </c>
      <c r="E95" s="264" t="s">
        <v>21</v>
      </c>
      <c r="F95" s="265" t="s">
        <v>3586</v>
      </c>
      <c r="G95" s="263"/>
      <c r="H95" s="266">
        <v>10.523</v>
      </c>
      <c r="I95" s="267"/>
      <c r="J95" s="263"/>
      <c r="K95" s="263"/>
      <c r="L95" s="268"/>
      <c r="M95" s="269"/>
      <c r="N95" s="270"/>
      <c r="O95" s="270"/>
      <c r="P95" s="270"/>
      <c r="Q95" s="270"/>
      <c r="R95" s="270"/>
      <c r="S95" s="270"/>
      <c r="T95" s="271"/>
      <c r="AT95" s="272" t="s">
        <v>252</v>
      </c>
      <c r="AU95" s="272" t="s">
        <v>85</v>
      </c>
      <c r="AV95" s="13" t="s">
        <v>85</v>
      </c>
      <c r="AW95" s="13" t="s">
        <v>38</v>
      </c>
      <c r="AX95" s="13" t="s">
        <v>75</v>
      </c>
      <c r="AY95" s="272" t="s">
        <v>182</v>
      </c>
    </row>
    <row r="96" s="14" customFormat="1">
      <c r="B96" s="273"/>
      <c r="C96" s="274"/>
      <c r="D96" s="253" t="s">
        <v>252</v>
      </c>
      <c r="E96" s="275" t="s">
        <v>21</v>
      </c>
      <c r="F96" s="276" t="s">
        <v>270</v>
      </c>
      <c r="G96" s="274"/>
      <c r="H96" s="277">
        <v>10.523</v>
      </c>
      <c r="I96" s="278"/>
      <c r="J96" s="274"/>
      <c r="K96" s="274"/>
      <c r="L96" s="279"/>
      <c r="M96" s="280"/>
      <c r="N96" s="281"/>
      <c r="O96" s="281"/>
      <c r="P96" s="281"/>
      <c r="Q96" s="281"/>
      <c r="R96" s="281"/>
      <c r="S96" s="281"/>
      <c r="T96" s="282"/>
      <c r="AT96" s="283" t="s">
        <v>252</v>
      </c>
      <c r="AU96" s="283" t="s">
        <v>85</v>
      </c>
      <c r="AV96" s="14" t="s">
        <v>198</v>
      </c>
      <c r="AW96" s="14" t="s">
        <v>38</v>
      </c>
      <c r="AX96" s="14" t="s">
        <v>83</v>
      </c>
      <c r="AY96" s="283" t="s">
        <v>182</v>
      </c>
    </row>
    <row r="97" s="1" customFormat="1" ht="16.5" customHeight="1">
      <c r="B97" s="47"/>
      <c r="C97" s="235" t="s">
        <v>198</v>
      </c>
      <c r="D97" s="235" t="s">
        <v>185</v>
      </c>
      <c r="E97" s="236" t="s">
        <v>372</v>
      </c>
      <c r="F97" s="237" t="s">
        <v>373</v>
      </c>
      <c r="G97" s="238" t="s">
        <v>265</v>
      </c>
      <c r="H97" s="239">
        <v>5.2619999999999996</v>
      </c>
      <c r="I97" s="240"/>
      <c r="J97" s="241">
        <f>ROUND(I97*H97,2)</f>
        <v>0</v>
      </c>
      <c r="K97" s="237" t="s">
        <v>21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85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215</v>
      </c>
    </row>
    <row r="98" s="13" customFormat="1">
      <c r="B98" s="262"/>
      <c r="C98" s="263"/>
      <c r="D98" s="253" t="s">
        <v>252</v>
      </c>
      <c r="E98" s="264" t="s">
        <v>21</v>
      </c>
      <c r="F98" s="265" t="s">
        <v>3587</v>
      </c>
      <c r="G98" s="263"/>
      <c r="H98" s="266">
        <v>5.2619999999999996</v>
      </c>
      <c r="I98" s="267"/>
      <c r="J98" s="263"/>
      <c r="K98" s="263"/>
      <c r="L98" s="268"/>
      <c r="M98" s="269"/>
      <c r="N98" s="270"/>
      <c r="O98" s="270"/>
      <c r="P98" s="270"/>
      <c r="Q98" s="270"/>
      <c r="R98" s="270"/>
      <c r="S98" s="270"/>
      <c r="T98" s="271"/>
      <c r="AT98" s="272" t="s">
        <v>252</v>
      </c>
      <c r="AU98" s="272" t="s">
        <v>85</v>
      </c>
      <c r="AV98" s="13" t="s">
        <v>85</v>
      </c>
      <c r="AW98" s="13" t="s">
        <v>38</v>
      </c>
      <c r="AX98" s="13" t="s">
        <v>75</v>
      </c>
      <c r="AY98" s="272" t="s">
        <v>182</v>
      </c>
    </row>
    <row r="99" s="14" customFormat="1">
      <c r="B99" s="273"/>
      <c r="C99" s="274"/>
      <c r="D99" s="253" t="s">
        <v>252</v>
      </c>
      <c r="E99" s="275" t="s">
        <v>21</v>
      </c>
      <c r="F99" s="276" t="s">
        <v>270</v>
      </c>
      <c r="G99" s="274"/>
      <c r="H99" s="277">
        <v>5.2619999999999996</v>
      </c>
      <c r="I99" s="278"/>
      <c r="J99" s="274"/>
      <c r="K99" s="274"/>
      <c r="L99" s="279"/>
      <c r="M99" s="280"/>
      <c r="N99" s="281"/>
      <c r="O99" s="281"/>
      <c r="P99" s="281"/>
      <c r="Q99" s="281"/>
      <c r="R99" s="281"/>
      <c r="S99" s="281"/>
      <c r="T99" s="282"/>
      <c r="AT99" s="283" t="s">
        <v>252</v>
      </c>
      <c r="AU99" s="283" t="s">
        <v>85</v>
      </c>
      <c r="AV99" s="14" t="s">
        <v>198</v>
      </c>
      <c r="AW99" s="14" t="s">
        <v>38</v>
      </c>
      <c r="AX99" s="14" t="s">
        <v>83</v>
      </c>
      <c r="AY99" s="283" t="s">
        <v>182</v>
      </c>
    </row>
    <row r="100" s="1" customFormat="1" ht="16.5" customHeight="1">
      <c r="B100" s="47"/>
      <c r="C100" s="235" t="s">
        <v>181</v>
      </c>
      <c r="D100" s="235" t="s">
        <v>185</v>
      </c>
      <c r="E100" s="236" t="s">
        <v>385</v>
      </c>
      <c r="F100" s="237" t="s">
        <v>386</v>
      </c>
      <c r="G100" s="238" t="s">
        <v>265</v>
      </c>
      <c r="H100" s="239">
        <v>4.8399999999999999</v>
      </c>
      <c r="I100" s="240"/>
      <c r="J100" s="241">
        <f>ROUND(I100*H100,2)</f>
        <v>0</v>
      </c>
      <c r="K100" s="237" t="s">
        <v>21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85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223</v>
      </c>
    </row>
    <row r="101" s="13" customFormat="1">
      <c r="B101" s="262"/>
      <c r="C101" s="263"/>
      <c r="D101" s="253" t="s">
        <v>252</v>
      </c>
      <c r="E101" s="264" t="s">
        <v>21</v>
      </c>
      <c r="F101" s="265" t="s">
        <v>3588</v>
      </c>
      <c r="G101" s="263"/>
      <c r="H101" s="266">
        <v>4.8399999999999999</v>
      </c>
      <c r="I101" s="267"/>
      <c r="J101" s="263"/>
      <c r="K101" s="263"/>
      <c r="L101" s="268"/>
      <c r="M101" s="269"/>
      <c r="N101" s="270"/>
      <c r="O101" s="270"/>
      <c r="P101" s="270"/>
      <c r="Q101" s="270"/>
      <c r="R101" s="270"/>
      <c r="S101" s="270"/>
      <c r="T101" s="271"/>
      <c r="AT101" s="272" t="s">
        <v>252</v>
      </c>
      <c r="AU101" s="272" t="s">
        <v>85</v>
      </c>
      <c r="AV101" s="13" t="s">
        <v>85</v>
      </c>
      <c r="AW101" s="13" t="s">
        <v>38</v>
      </c>
      <c r="AX101" s="13" t="s">
        <v>75</v>
      </c>
      <c r="AY101" s="272" t="s">
        <v>182</v>
      </c>
    </row>
    <row r="102" s="14" customFormat="1">
      <c r="B102" s="273"/>
      <c r="C102" s="274"/>
      <c r="D102" s="253" t="s">
        <v>252</v>
      </c>
      <c r="E102" s="275" t="s">
        <v>21</v>
      </c>
      <c r="F102" s="276" t="s">
        <v>270</v>
      </c>
      <c r="G102" s="274"/>
      <c r="H102" s="277">
        <v>4.8399999999999999</v>
      </c>
      <c r="I102" s="278"/>
      <c r="J102" s="274"/>
      <c r="K102" s="274"/>
      <c r="L102" s="279"/>
      <c r="M102" s="280"/>
      <c r="N102" s="281"/>
      <c r="O102" s="281"/>
      <c r="P102" s="281"/>
      <c r="Q102" s="281"/>
      <c r="R102" s="281"/>
      <c r="S102" s="281"/>
      <c r="T102" s="282"/>
      <c r="AT102" s="283" t="s">
        <v>252</v>
      </c>
      <c r="AU102" s="283" t="s">
        <v>85</v>
      </c>
      <c r="AV102" s="14" t="s">
        <v>198</v>
      </c>
      <c r="AW102" s="14" t="s">
        <v>38</v>
      </c>
      <c r="AX102" s="14" t="s">
        <v>83</v>
      </c>
      <c r="AY102" s="283" t="s">
        <v>182</v>
      </c>
    </row>
    <row r="103" s="1" customFormat="1" ht="16.5" customHeight="1">
      <c r="B103" s="47"/>
      <c r="C103" s="235" t="s">
        <v>207</v>
      </c>
      <c r="D103" s="235" t="s">
        <v>185</v>
      </c>
      <c r="E103" s="236" t="s">
        <v>393</v>
      </c>
      <c r="F103" s="237" t="s">
        <v>394</v>
      </c>
      <c r="G103" s="238" t="s">
        <v>265</v>
      </c>
      <c r="H103" s="239">
        <v>2.4199999999999999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85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233</v>
      </c>
    </row>
    <row r="104" s="13" customFormat="1">
      <c r="B104" s="262"/>
      <c r="C104" s="263"/>
      <c r="D104" s="253" t="s">
        <v>252</v>
      </c>
      <c r="E104" s="264" t="s">
        <v>21</v>
      </c>
      <c r="F104" s="265" t="s">
        <v>3589</v>
      </c>
      <c r="G104" s="263"/>
      <c r="H104" s="266">
        <v>2.4199999999999999</v>
      </c>
      <c r="I104" s="267"/>
      <c r="J104" s="263"/>
      <c r="K104" s="263"/>
      <c r="L104" s="268"/>
      <c r="M104" s="269"/>
      <c r="N104" s="270"/>
      <c r="O104" s="270"/>
      <c r="P104" s="270"/>
      <c r="Q104" s="270"/>
      <c r="R104" s="270"/>
      <c r="S104" s="270"/>
      <c r="T104" s="271"/>
      <c r="AT104" s="272" t="s">
        <v>252</v>
      </c>
      <c r="AU104" s="272" t="s">
        <v>85</v>
      </c>
      <c r="AV104" s="13" t="s">
        <v>85</v>
      </c>
      <c r="AW104" s="13" t="s">
        <v>38</v>
      </c>
      <c r="AX104" s="13" t="s">
        <v>75</v>
      </c>
      <c r="AY104" s="272" t="s">
        <v>182</v>
      </c>
    </row>
    <row r="105" s="14" customFormat="1">
      <c r="B105" s="273"/>
      <c r="C105" s="274"/>
      <c r="D105" s="253" t="s">
        <v>252</v>
      </c>
      <c r="E105" s="275" t="s">
        <v>21</v>
      </c>
      <c r="F105" s="276" t="s">
        <v>270</v>
      </c>
      <c r="G105" s="274"/>
      <c r="H105" s="277">
        <v>2.4199999999999999</v>
      </c>
      <c r="I105" s="278"/>
      <c r="J105" s="274"/>
      <c r="K105" s="274"/>
      <c r="L105" s="279"/>
      <c r="M105" s="280"/>
      <c r="N105" s="281"/>
      <c r="O105" s="281"/>
      <c r="P105" s="281"/>
      <c r="Q105" s="281"/>
      <c r="R105" s="281"/>
      <c r="S105" s="281"/>
      <c r="T105" s="282"/>
      <c r="AT105" s="283" t="s">
        <v>252</v>
      </c>
      <c r="AU105" s="283" t="s">
        <v>85</v>
      </c>
      <c r="AV105" s="14" t="s">
        <v>198</v>
      </c>
      <c r="AW105" s="14" t="s">
        <v>38</v>
      </c>
      <c r="AX105" s="14" t="s">
        <v>83</v>
      </c>
      <c r="AY105" s="283" t="s">
        <v>182</v>
      </c>
    </row>
    <row r="106" s="1" customFormat="1" ht="16.5" customHeight="1">
      <c r="B106" s="47"/>
      <c r="C106" s="235" t="s">
        <v>233</v>
      </c>
      <c r="D106" s="235" t="s">
        <v>185</v>
      </c>
      <c r="E106" s="236" t="s">
        <v>2116</v>
      </c>
      <c r="F106" s="237" t="s">
        <v>3590</v>
      </c>
      <c r="G106" s="238" t="s">
        <v>265</v>
      </c>
      <c r="H106" s="239">
        <v>369.69999999999999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85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313</v>
      </c>
    </row>
    <row r="107" s="13" customFormat="1">
      <c r="B107" s="262"/>
      <c r="C107" s="263"/>
      <c r="D107" s="253" t="s">
        <v>252</v>
      </c>
      <c r="E107" s="264" t="s">
        <v>21</v>
      </c>
      <c r="F107" s="265" t="s">
        <v>3591</v>
      </c>
      <c r="G107" s="263"/>
      <c r="H107" s="266">
        <v>130.5</v>
      </c>
      <c r="I107" s="267"/>
      <c r="J107" s="263"/>
      <c r="K107" s="263"/>
      <c r="L107" s="268"/>
      <c r="M107" s="269"/>
      <c r="N107" s="270"/>
      <c r="O107" s="270"/>
      <c r="P107" s="270"/>
      <c r="Q107" s="270"/>
      <c r="R107" s="270"/>
      <c r="S107" s="270"/>
      <c r="T107" s="271"/>
      <c r="AT107" s="272" t="s">
        <v>252</v>
      </c>
      <c r="AU107" s="272" t="s">
        <v>85</v>
      </c>
      <c r="AV107" s="13" t="s">
        <v>85</v>
      </c>
      <c r="AW107" s="13" t="s">
        <v>38</v>
      </c>
      <c r="AX107" s="13" t="s">
        <v>75</v>
      </c>
      <c r="AY107" s="272" t="s">
        <v>182</v>
      </c>
    </row>
    <row r="108" s="13" customFormat="1">
      <c r="B108" s="262"/>
      <c r="C108" s="263"/>
      <c r="D108" s="253" t="s">
        <v>252</v>
      </c>
      <c r="E108" s="264" t="s">
        <v>21</v>
      </c>
      <c r="F108" s="265" t="s">
        <v>3592</v>
      </c>
      <c r="G108" s="263"/>
      <c r="H108" s="266">
        <v>239.19999999999999</v>
      </c>
      <c r="I108" s="267"/>
      <c r="J108" s="263"/>
      <c r="K108" s="263"/>
      <c r="L108" s="268"/>
      <c r="M108" s="269"/>
      <c r="N108" s="270"/>
      <c r="O108" s="270"/>
      <c r="P108" s="270"/>
      <c r="Q108" s="270"/>
      <c r="R108" s="270"/>
      <c r="S108" s="270"/>
      <c r="T108" s="271"/>
      <c r="AT108" s="272" t="s">
        <v>252</v>
      </c>
      <c r="AU108" s="272" t="s">
        <v>85</v>
      </c>
      <c r="AV108" s="13" t="s">
        <v>85</v>
      </c>
      <c r="AW108" s="13" t="s">
        <v>38</v>
      </c>
      <c r="AX108" s="13" t="s">
        <v>75</v>
      </c>
      <c r="AY108" s="272" t="s">
        <v>182</v>
      </c>
    </row>
    <row r="109" s="14" customFormat="1">
      <c r="B109" s="273"/>
      <c r="C109" s="274"/>
      <c r="D109" s="253" t="s">
        <v>252</v>
      </c>
      <c r="E109" s="275" t="s">
        <v>21</v>
      </c>
      <c r="F109" s="276" t="s">
        <v>270</v>
      </c>
      <c r="G109" s="274"/>
      <c r="H109" s="277">
        <v>369.69999999999999</v>
      </c>
      <c r="I109" s="278"/>
      <c r="J109" s="274"/>
      <c r="K109" s="274"/>
      <c r="L109" s="279"/>
      <c r="M109" s="280"/>
      <c r="N109" s="281"/>
      <c r="O109" s="281"/>
      <c r="P109" s="281"/>
      <c r="Q109" s="281"/>
      <c r="R109" s="281"/>
      <c r="S109" s="281"/>
      <c r="T109" s="282"/>
      <c r="AT109" s="283" t="s">
        <v>252</v>
      </c>
      <c r="AU109" s="283" t="s">
        <v>85</v>
      </c>
      <c r="AV109" s="14" t="s">
        <v>198</v>
      </c>
      <c r="AW109" s="14" t="s">
        <v>38</v>
      </c>
      <c r="AX109" s="14" t="s">
        <v>83</v>
      </c>
      <c r="AY109" s="283" t="s">
        <v>182</v>
      </c>
    </row>
    <row r="110" s="1" customFormat="1" ht="16.5" customHeight="1">
      <c r="B110" s="47"/>
      <c r="C110" s="235" t="s">
        <v>238</v>
      </c>
      <c r="D110" s="235" t="s">
        <v>185</v>
      </c>
      <c r="E110" s="236" t="s">
        <v>288</v>
      </c>
      <c r="F110" s="237" t="s">
        <v>289</v>
      </c>
      <c r="G110" s="238" t="s">
        <v>265</v>
      </c>
      <c r="H110" s="239">
        <v>324.55000000000001</v>
      </c>
      <c r="I110" s="240"/>
      <c r="J110" s="241">
        <f>ROUND(I110*H110,2)</f>
        <v>0</v>
      </c>
      <c r="K110" s="237" t="s">
        <v>21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198</v>
      </c>
      <c r="AT110" s="25" t="s">
        <v>185</v>
      </c>
      <c r="AU110" s="25" t="s">
        <v>85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198</v>
      </c>
      <c r="BM110" s="25" t="s">
        <v>430</v>
      </c>
    </row>
    <row r="111" s="13" customFormat="1">
      <c r="B111" s="262"/>
      <c r="C111" s="263"/>
      <c r="D111" s="253" t="s">
        <v>252</v>
      </c>
      <c r="E111" s="264" t="s">
        <v>21</v>
      </c>
      <c r="F111" s="265" t="s">
        <v>3593</v>
      </c>
      <c r="G111" s="263"/>
      <c r="H111" s="266">
        <v>309.19999999999999</v>
      </c>
      <c r="I111" s="267"/>
      <c r="J111" s="263"/>
      <c r="K111" s="263"/>
      <c r="L111" s="268"/>
      <c r="M111" s="269"/>
      <c r="N111" s="270"/>
      <c r="O111" s="270"/>
      <c r="P111" s="270"/>
      <c r="Q111" s="270"/>
      <c r="R111" s="270"/>
      <c r="S111" s="270"/>
      <c r="T111" s="271"/>
      <c r="AT111" s="272" t="s">
        <v>252</v>
      </c>
      <c r="AU111" s="272" t="s">
        <v>85</v>
      </c>
      <c r="AV111" s="13" t="s">
        <v>85</v>
      </c>
      <c r="AW111" s="13" t="s">
        <v>38</v>
      </c>
      <c r="AX111" s="13" t="s">
        <v>75</v>
      </c>
      <c r="AY111" s="272" t="s">
        <v>182</v>
      </c>
    </row>
    <row r="112" s="13" customFormat="1">
      <c r="B112" s="262"/>
      <c r="C112" s="263"/>
      <c r="D112" s="253" t="s">
        <v>252</v>
      </c>
      <c r="E112" s="264" t="s">
        <v>21</v>
      </c>
      <c r="F112" s="265" t="s">
        <v>3594</v>
      </c>
      <c r="G112" s="263"/>
      <c r="H112" s="266">
        <v>10.51</v>
      </c>
      <c r="I112" s="267"/>
      <c r="J112" s="263"/>
      <c r="K112" s="263"/>
      <c r="L112" s="268"/>
      <c r="M112" s="269"/>
      <c r="N112" s="270"/>
      <c r="O112" s="270"/>
      <c r="P112" s="270"/>
      <c r="Q112" s="270"/>
      <c r="R112" s="270"/>
      <c r="S112" s="270"/>
      <c r="T112" s="271"/>
      <c r="AT112" s="272" t="s">
        <v>252</v>
      </c>
      <c r="AU112" s="272" t="s">
        <v>85</v>
      </c>
      <c r="AV112" s="13" t="s">
        <v>85</v>
      </c>
      <c r="AW112" s="13" t="s">
        <v>38</v>
      </c>
      <c r="AX112" s="13" t="s">
        <v>75</v>
      </c>
      <c r="AY112" s="272" t="s">
        <v>182</v>
      </c>
    </row>
    <row r="113" s="13" customFormat="1">
      <c r="B113" s="262"/>
      <c r="C113" s="263"/>
      <c r="D113" s="253" t="s">
        <v>252</v>
      </c>
      <c r="E113" s="264" t="s">
        <v>21</v>
      </c>
      <c r="F113" s="265" t="s">
        <v>3595</v>
      </c>
      <c r="G113" s="263"/>
      <c r="H113" s="266">
        <v>4.8399999999999999</v>
      </c>
      <c r="I113" s="267"/>
      <c r="J113" s="263"/>
      <c r="K113" s="263"/>
      <c r="L113" s="268"/>
      <c r="M113" s="269"/>
      <c r="N113" s="270"/>
      <c r="O113" s="270"/>
      <c r="P113" s="270"/>
      <c r="Q113" s="270"/>
      <c r="R113" s="270"/>
      <c r="S113" s="270"/>
      <c r="T113" s="271"/>
      <c r="AT113" s="272" t="s">
        <v>252</v>
      </c>
      <c r="AU113" s="272" t="s">
        <v>85</v>
      </c>
      <c r="AV113" s="13" t="s">
        <v>85</v>
      </c>
      <c r="AW113" s="13" t="s">
        <v>38</v>
      </c>
      <c r="AX113" s="13" t="s">
        <v>75</v>
      </c>
      <c r="AY113" s="272" t="s">
        <v>182</v>
      </c>
    </row>
    <row r="114" s="14" customFormat="1">
      <c r="B114" s="273"/>
      <c r="C114" s="274"/>
      <c r="D114" s="253" t="s">
        <v>252</v>
      </c>
      <c r="E114" s="275" t="s">
        <v>21</v>
      </c>
      <c r="F114" s="276" t="s">
        <v>270</v>
      </c>
      <c r="G114" s="274"/>
      <c r="H114" s="277">
        <v>324.55000000000001</v>
      </c>
      <c r="I114" s="278"/>
      <c r="J114" s="274"/>
      <c r="K114" s="274"/>
      <c r="L114" s="279"/>
      <c r="M114" s="280"/>
      <c r="N114" s="281"/>
      <c r="O114" s="281"/>
      <c r="P114" s="281"/>
      <c r="Q114" s="281"/>
      <c r="R114" s="281"/>
      <c r="S114" s="281"/>
      <c r="T114" s="282"/>
      <c r="AT114" s="283" t="s">
        <v>252</v>
      </c>
      <c r="AU114" s="283" t="s">
        <v>85</v>
      </c>
      <c r="AV114" s="14" t="s">
        <v>198</v>
      </c>
      <c r="AW114" s="14" t="s">
        <v>38</v>
      </c>
      <c r="AX114" s="14" t="s">
        <v>83</v>
      </c>
      <c r="AY114" s="283" t="s">
        <v>182</v>
      </c>
    </row>
    <row r="115" s="1" customFormat="1" ht="16.5" customHeight="1">
      <c r="B115" s="47"/>
      <c r="C115" s="235" t="s">
        <v>219</v>
      </c>
      <c r="D115" s="235" t="s">
        <v>185</v>
      </c>
      <c r="E115" s="236" t="s">
        <v>3596</v>
      </c>
      <c r="F115" s="237" t="s">
        <v>3597</v>
      </c>
      <c r="G115" s="238" t="s">
        <v>265</v>
      </c>
      <c r="H115" s="239">
        <v>106.40300000000001</v>
      </c>
      <c r="I115" s="240"/>
      <c r="J115" s="241">
        <f>ROUND(I115*H115,2)</f>
        <v>0</v>
      </c>
      <c r="K115" s="237" t="s">
        <v>21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85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444</v>
      </c>
    </row>
    <row r="116" s="13" customFormat="1">
      <c r="B116" s="262"/>
      <c r="C116" s="263"/>
      <c r="D116" s="253" t="s">
        <v>252</v>
      </c>
      <c r="E116" s="264" t="s">
        <v>21</v>
      </c>
      <c r="F116" s="265" t="s">
        <v>3598</v>
      </c>
      <c r="G116" s="263"/>
      <c r="H116" s="266">
        <v>106.40300000000001</v>
      </c>
      <c r="I116" s="267"/>
      <c r="J116" s="263"/>
      <c r="K116" s="263"/>
      <c r="L116" s="268"/>
      <c r="M116" s="269"/>
      <c r="N116" s="270"/>
      <c r="O116" s="270"/>
      <c r="P116" s="270"/>
      <c r="Q116" s="270"/>
      <c r="R116" s="270"/>
      <c r="S116" s="270"/>
      <c r="T116" s="271"/>
      <c r="AT116" s="272" t="s">
        <v>252</v>
      </c>
      <c r="AU116" s="272" t="s">
        <v>85</v>
      </c>
      <c r="AV116" s="13" t="s">
        <v>85</v>
      </c>
      <c r="AW116" s="13" t="s">
        <v>38</v>
      </c>
      <c r="AX116" s="13" t="s">
        <v>75</v>
      </c>
      <c r="AY116" s="272" t="s">
        <v>182</v>
      </c>
    </row>
    <row r="117" s="14" customFormat="1">
      <c r="B117" s="273"/>
      <c r="C117" s="274"/>
      <c r="D117" s="253" t="s">
        <v>252</v>
      </c>
      <c r="E117" s="275" t="s">
        <v>21</v>
      </c>
      <c r="F117" s="276" t="s">
        <v>270</v>
      </c>
      <c r="G117" s="274"/>
      <c r="H117" s="277">
        <v>106.40300000000001</v>
      </c>
      <c r="I117" s="278"/>
      <c r="J117" s="274"/>
      <c r="K117" s="274"/>
      <c r="L117" s="279"/>
      <c r="M117" s="280"/>
      <c r="N117" s="281"/>
      <c r="O117" s="281"/>
      <c r="P117" s="281"/>
      <c r="Q117" s="281"/>
      <c r="R117" s="281"/>
      <c r="S117" s="281"/>
      <c r="T117" s="282"/>
      <c r="AT117" s="283" t="s">
        <v>252</v>
      </c>
      <c r="AU117" s="283" t="s">
        <v>85</v>
      </c>
      <c r="AV117" s="14" t="s">
        <v>198</v>
      </c>
      <c r="AW117" s="14" t="s">
        <v>38</v>
      </c>
      <c r="AX117" s="14" t="s">
        <v>83</v>
      </c>
      <c r="AY117" s="283" t="s">
        <v>182</v>
      </c>
    </row>
    <row r="118" s="1" customFormat="1" ht="16.5" customHeight="1">
      <c r="B118" s="47"/>
      <c r="C118" s="284" t="s">
        <v>227</v>
      </c>
      <c r="D118" s="284" t="s">
        <v>300</v>
      </c>
      <c r="E118" s="285" t="s">
        <v>3599</v>
      </c>
      <c r="F118" s="286" t="s">
        <v>3600</v>
      </c>
      <c r="G118" s="287" t="s">
        <v>303</v>
      </c>
      <c r="H118" s="288">
        <v>437.39999999999998</v>
      </c>
      <c r="I118" s="289"/>
      <c r="J118" s="290">
        <f>ROUND(I118*H118,2)</f>
        <v>0</v>
      </c>
      <c r="K118" s="286" t="s">
        <v>21</v>
      </c>
      <c r="L118" s="291"/>
      <c r="M118" s="292" t="s">
        <v>21</v>
      </c>
      <c r="N118" s="29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215</v>
      </c>
      <c r="AT118" s="25" t="s">
        <v>300</v>
      </c>
      <c r="AU118" s="25" t="s">
        <v>85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455</v>
      </c>
    </row>
    <row r="119" s="13" customFormat="1">
      <c r="B119" s="262"/>
      <c r="C119" s="263"/>
      <c r="D119" s="253" t="s">
        <v>252</v>
      </c>
      <c r="E119" s="264" t="s">
        <v>21</v>
      </c>
      <c r="F119" s="265" t="s">
        <v>3601</v>
      </c>
      <c r="G119" s="263"/>
      <c r="H119" s="266">
        <v>437.39999999999998</v>
      </c>
      <c r="I119" s="267"/>
      <c r="J119" s="263"/>
      <c r="K119" s="263"/>
      <c r="L119" s="268"/>
      <c r="M119" s="269"/>
      <c r="N119" s="270"/>
      <c r="O119" s="270"/>
      <c r="P119" s="270"/>
      <c r="Q119" s="270"/>
      <c r="R119" s="270"/>
      <c r="S119" s="270"/>
      <c r="T119" s="271"/>
      <c r="AT119" s="272" t="s">
        <v>252</v>
      </c>
      <c r="AU119" s="272" t="s">
        <v>85</v>
      </c>
      <c r="AV119" s="13" t="s">
        <v>85</v>
      </c>
      <c r="AW119" s="13" t="s">
        <v>38</v>
      </c>
      <c r="AX119" s="13" t="s">
        <v>75</v>
      </c>
      <c r="AY119" s="272" t="s">
        <v>182</v>
      </c>
    </row>
    <row r="120" s="14" customFormat="1">
      <c r="B120" s="273"/>
      <c r="C120" s="274"/>
      <c r="D120" s="253" t="s">
        <v>252</v>
      </c>
      <c r="E120" s="275" t="s">
        <v>21</v>
      </c>
      <c r="F120" s="276" t="s">
        <v>270</v>
      </c>
      <c r="G120" s="274"/>
      <c r="H120" s="277">
        <v>437.39999999999998</v>
      </c>
      <c r="I120" s="278"/>
      <c r="J120" s="274"/>
      <c r="K120" s="274"/>
      <c r="L120" s="279"/>
      <c r="M120" s="280"/>
      <c r="N120" s="281"/>
      <c r="O120" s="281"/>
      <c r="P120" s="281"/>
      <c r="Q120" s="281"/>
      <c r="R120" s="281"/>
      <c r="S120" s="281"/>
      <c r="T120" s="282"/>
      <c r="AT120" s="283" t="s">
        <v>252</v>
      </c>
      <c r="AU120" s="283" t="s">
        <v>85</v>
      </c>
      <c r="AV120" s="14" t="s">
        <v>198</v>
      </c>
      <c r="AW120" s="14" t="s">
        <v>38</v>
      </c>
      <c r="AX120" s="14" t="s">
        <v>83</v>
      </c>
      <c r="AY120" s="283" t="s">
        <v>182</v>
      </c>
    </row>
    <row r="121" s="1" customFormat="1" ht="16.5" customHeight="1">
      <c r="B121" s="47"/>
      <c r="C121" s="235" t="s">
        <v>313</v>
      </c>
      <c r="D121" s="235" t="s">
        <v>185</v>
      </c>
      <c r="E121" s="236" t="s">
        <v>411</v>
      </c>
      <c r="F121" s="237" t="s">
        <v>412</v>
      </c>
      <c r="G121" s="238" t="s">
        <v>303</v>
      </c>
      <c r="H121" s="239">
        <v>616.64499999999998</v>
      </c>
      <c r="I121" s="240"/>
      <c r="J121" s="241">
        <f>ROUND(I121*H121,2)</f>
        <v>0</v>
      </c>
      <c r="K121" s="237" t="s">
        <v>21</v>
      </c>
      <c r="L121" s="73"/>
      <c r="M121" s="242" t="s">
        <v>21</v>
      </c>
      <c r="N121" s="243" t="s">
        <v>46</v>
      </c>
      <c r="O121" s="48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5" t="s">
        <v>198</v>
      </c>
      <c r="AT121" s="25" t="s">
        <v>185</v>
      </c>
      <c r="AU121" s="25" t="s">
        <v>85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198</v>
      </c>
      <c r="BM121" s="25" t="s">
        <v>464</v>
      </c>
    </row>
    <row r="122" s="13" customFormat="1">
      <c r="B122" s="262"/>
      <c r="C122" s="263"/>
      <c r="D122" s="253" t="s">
        <v>252</v>
      </c>
      <c r="E122" s="264" t="s">
        <v>21</v>
      </c>
      <c r="F122" s="265" t="s">
        <v>3602</v>
      </c>
      <c r="G122" s="263"/>
      <c r="H122" s="266">
        <v>616.64499999999998</v>
      </c>
      <c r="I122" s="267"/>
      <c r="J122" s="263"/>
      <c r="K122" s="263"/>
      <c r="L122" s="268"/>
      <c r="M122" s="269"/>
      <c r="N122" s="270"/>
      <c r="O122" s="270"/>
      <c r="P122" s="270"/>
      <c r="Q122" s="270"/>
      <c r="R122" s="270"/>
      <c r="S122" s="270"/>
      <c r="T122" s="271"/>
      <c r="AT122" s="272" t="s">
        <v>252</v>
      </c>
      <c r="AU122" s="272" t="s">
        <v>85</v>
      </c>
      <c r="AV122" s="13" t="s">
        <v>85</v>
      </c>
      <c r="AW122" s="13" t="s">
        <v>38</v>
      </c>
      <c r="AX122" s="13" t="s">
        <v>75</v>
      </c>
      <c r="AY122" s="272" t="s">
        <v>182</v>
      </c>
    </row>
    <row r="123" s="14" customFormat="1">
      <c r="B123" s="273"/>
      <c r="C123" s="274"/>
      <c r="D123" s="253" t="s">
        <v>252</v>
      </c>
      <c r="E123" s="275" t="s">
        <v>21</v>
      </c>
      <c r="F123" s="276" t="s">
        <v>270</v>
      </c>
      <c r="G123" s="274"/>
      <c r="H123" s="277">
        <v>616.64499999999998</v>
      </c>
      <c r="I123" s="278"/>
      <c r="J123" s="274"/>
      <c r="K123" s="274"/>
      <c r="L123" s="279"/>
      <c r="M123" s="280"/>
      <c r="N123" s="281"/>
      <c r="O123" s="281"/>
      <c r="P123" s="281"/>
      <c r="Q123" s="281"/>
      <c r="R123" s="281"/>
      <c r="S123" s="281"/>
      <c r="T123" s="282"/>
      <c r="AT123" s="283" t="s">
        <v>252</v>
      </c>
      <c r="AU123" s="283" t="s">
        <v>85</v>
      </c>
      <c r="AV123" s="14" t="s">
        <v>198</v>
      </c>
      <c r="AW123" s="14" t="s">
        <v>38</v>
      </c>
      <c r="AX123" s="14" t="s">
        <v>83</v>
      </c>
      <c r="AY123" s="283" t="s">
        <v>182</v>
      </c>
    </row>
    <row r="124" s="1" customFormat="1" ht="16.5" customHeight="1">
      <c r="B124" s="47"/>
      <c r="C124" s="235" t="s">
        <v>223</v>
      </c>
      <c r="D124" s="235" t="s">
        <v>185</v>
      </c>
      <c r="E124" s="236" t="s">
        <v>415</v>
      </c>
      <c r="F124" s="237" t="s">
        <v>416</v>
      </c>
      <c r="G124" s="238" t="s">
        <v>265</v>
      </c>
      <c r="H124" s="239">
        <v>13.199999999999999</v>
      </c>
      <c r="I124" s="240"/>
      <c r="J124" s="241">
        <f>ROUND(I124*H124,2)</f>
        <v>0</v>
      </c>
      <c r="K124" s="237" t="s">
        <v>21</v>
      </c>
      <c r="L124" s="73"/>
      <c r="M124" s="242" t="s">
        <v>21</v>
      </c>
      <c r="N124" s="243" t="s">
        <v>46</v>
      </c>
      <c r="O124" s="48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AR124" s="25" t="s">
        <v>198</v>
      </c>
      <c r="AT124" s="25" t="s">
        <v>185</v>
      </c>
      <c r="AU124" s="25" t="s">
        <v>85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476</v>
      </c>
    </row>
    <row r="125" s="1" customFormat="1" ht="25.5" customHeight="1">
      <c r="B125" s="47"/>
      <c r="C125" s="235" t="s">
        <v>215</v>
      </c>
      <c r="D125" s="235" t="s">
        <v>185</v>
      </c>
      <c r="E125" s="236" t="s">
        <v>3603</v>
      </c>
      <c r="F125" s="237" t="s">
        <v>3604</v>
      </c>
      <c r="G125" s="238" t="s">
        <v>250</v>
      </c>
      <c r="H125" s="239">
        <v>1305.5</v>
      </c>
      <c r="I125" s="240"/>
      <c r="J125" s="241">
        <f>ROUND(I125*H125,2)</f>
        <v>0</v>
      </c>
      <c r="K125" s="237" t="s">
        <v>21</v>
      </c>
      <c r="L125" s="73"/>
      <c r="M125" s="242" t="s">
        <v>21</v>
      </c>
      <c r="N125" s="243" t="s">
        <v>46</v>
      </c>
      <c r="O125" s="48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AR125" s="25" t="s">
        <v>198</v>
      </c>
      <c r="AT125" s="25" t="s">
        <v>185</v>
      </c>
      <c r="AU125" s="25" t="s">
        <v>85</v>
      </c>
      <c r="AY125" s="25" t="s">
        <v>182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5" t="s">
        <v>83</v>
      </c>
      <c r="BK125" s="246">
        <f>ROUND(I125*H125,2)</f>
        <v>0</v>
      </c>
      <c r="BL125" s="25" t="s">
        <v>198</v>
      </c>
      <c r="BM125" s="25" t="s">
        <v>491</v>
      </c>
    </row>
    <row r="126" s="13" customFormat="1">
      <c r="B126" s="262"/>
      <c r="C126" s="263"/>
      <c r="D126" s="253" t="s">
        <v>252</v>
      </c>
      <c r="E126" s="264" t="s">
        <v>21</v>
      </c>
      <c r="F126" s="265" t="s">
        <v>3605</v>
      </c>
      <c r="G126" s="263"/>
      <c r="H126" s="266">
        <v>1305.5</v>
      </c>
      <c r="I126" s="267"/>
      <c r="J126" s="263"/>
      <c r="K126" s="263"/>
      <c r="L126" s="268"/>
      <c r="M126" s="269"/>
      <c r="N126" s="270"/>
      <c r="O126" s="270"/>
      <c r="P126" s="270"/>
      <c r="Q126" s="270"/>
      <c r="R126" s="270"/>
      <c r="S126" s="270"/>
      <c r="T126" s="271"/>
      <c r="AT126" s="272" t="s">
        <v>252</v>
      </c>
      <c r="AU126" s="272" t="s">
        <v>85</v>
      </c>
      <c r="AV126" s="13" t="s">
        <v>85</v>
      </c>
      <c r="AW126" s="13" t="s">
        <v>38</v>
      </c>
      <c r="AX126" s="13" t="s">
        <v>75</v>
      </c>
      <c r="AY126" s="272" t="s">
        <v>182</v>
      </c>
    </row>
    <row r="127" s="14" customFormat="1">
      <c r="B127" s="273"/>
      <c r="C127" s="274"/>
      <c r="D127" s="253" t="s">
        <v>252</v>
      </c>
      <c r="E127" s="275" t="s">
        <v>21</v>
      </c>
      <c r="F127" s="276" t="s">
        <v>270</v>
      </c>
      <c r="G127" s="274"/>
      <c r="H127" s="277">
        <v>1305.5</v>
      </c>
      <c r="I127" s="278"/>
      <c r="J127" s="274"/>
      <c r="K127" s="274"/>
      <c r="L127" s="279"/>
      <c r="M127" s="280"/>
      <c r="N127" s="281"/>
      <c r="O127" s="281"/>
      <c r="P127" s="281"/>
      <c r="Q127" s="281"/>
      <c r="R127" s="281"/>
      <c r="S127" s="281"/>
      <c r="T127" s="282"/>
      <c r="AT127" s="283" t="s">
        <v>252</v>
      </c>
      <c r="AU127" s="283" t="s">
        <v>85</v>
      </c>
      <c r="AV127" s="14" t="s">
        <v>198</v>
      </c>
      <c r="AW127" s="14" t="s">
        <v>38</v>
      </c>
      <c r="AX127" s="14" t="s">
        <v>83</v>
      </c>
      <c r="AY127" s="283" t="s">
        <v>182</v>
      </c>
    </row>
    <row r="128" s="1" customFormat="1" ht="25.5" customHeight="1">
      <c r="B128" s="47"/>
      <c r="C128" s="235" t="s">
        <v>430</v>
      </c>
      <c r="D128" s="235" t="s">
        <v>185</v>
      </c>
      <c r="E128" s="236" t="s">
        <v>3606</v>
      </c>
      <c r="F128" s="237" t="s">
        <v>3607</v>
      </c>
      <c r="G128" s="238" t="s">
        <v>250</v>
      </c>
      <c r="H128" s="239">
        <v>1305.5</v>
      </c>
      <c r="I128" s="240"/>
      <c r="J128" s="241">
        <f>ROUND(I128*H128,2)</f>
        <v>0</v>
      </c>
      <c r="K128" s="237" t="s">
        <v>21</v>
      </c>
      <c r="L128" s="73"/>
      <c r="M128" s="242" t="s">
        <v>21</v>
      </c>
      <c r="N128" s="243" t="s">
        <v>46</v>
      </c>
      <c r="O128" s="48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AR128" s="25" t="s">
        <v>198</v>
      </c>
      <c r="AT128" s="25" t="s">
        <v>185</v>
      </c>
      <c r="AU128" s="25" t="s">
        <v>85</v>
      </c>
      <c r="AY128" s="25" t="s">
        <v>182</v>
      </c>
      <c r="BE128" s="246">
        <f>IF(N128="základní",J128,0)</f>
        <v>0</v>
      </c>
      <c r="BF128" s="246">
        <f>IF(N128="snížená",J128,0)</f>
        <v>0</v>
      </c>
      <c r="BG128" s="246">
        <f>IF(N128="zákl. přenesená",J128,0)</f>
        <v>0</v>
      </c>
      <c r="BH128" s="246">
        <f>IF(N128="sníž. přenesená",J128,0)</f>
        <v>0</v>
      </c>
      <c r="BI128" s="246">
        <f>IF(N128="nulová",J128,0)</f>
        <v>0</v>
      </c>
      <c r="BJ128" s="25" t="s">
        <v>83</v>
      </c>
      <c r="BK128" s="246">
        <f>ROUND(I128*H128,2)</f>
        <v>0</v>
      </c>
      <c r="BL128" s="25" t="s">
        <v>198</v>
      </c>
      <c r="BM128" s="25" t="s">
        <v>503</v>
      </c>
    </row>
    <row r="129" s="13" customFormat="1">
      <c r="B129" s="262"/>
      <c r="C129" s="263"/>
      <c r="D129" s="253" t="s">
        <v>252</v>
      </c>
      <c r="E129" s="264" t="s">
        <v>21</v>
      </c>
      <c r="F129" s="265" t="s">
        <v>3605</v>
      </c>
      <c r="G129" s="263"/>
      <c r="H129" s="266">
        <v>1305.5</v>
      </c>
      <c r="I129" s="267"/>
      <c r="J129" s="263"/>
      <c r="K129" s="263"/>
      <c r="L129" s="268"/>
      <c r="M129" s="269"/>
      <c r="N129" s="270"/>
      <c r="O129" s="270"/>
      <c r="P129" s="270"/>
      <c r="Q129" s="270"/>
      <c r="R129" s="270"/>
      <c r="S129" s="270"/>
      <c r="T129" s="271"/>
      <c r="AT129" s="272" t="s">
        <v>252</v>
      </c>
      <c r="AU129" s="272" t="s">
        <v>85</v>
      </c>
      <c r="AV129" s="13" t="s">
        <v>85</v>
      </c>
      <c r="AW129" s="13" t="s">
        <v>38</v>
      </c>
      <c r="AX129" s="13" t="s">
        <v>75</v>
      </c>
      <c r="AY129" s="272" t="s">
        <v>182</v>
      </c>
    </row>
    <row r="130" s="14" customFormat="1">
      <c r="B130" s="273"/>
      <c r="C130" s="274"/>
      <c r="D130" s="253" t="s">
        <v>252</v>
      </c>
      <c r="E130" s="275" t="s">
        <v>21</v>
      </c>
      <c r="F130" s="276" t="s">
        <v>270</v>
      </c>
      <c r="G130" s="274"/>
      <c r="H130" s="277">
        <v>1305.5</v>
      </c>
      <c r="I130" s="278"/>
      <c r="J130" s="274"/>
      <c r="K130" s="274"/>
      <c r="L130" s="279"/>
      <c r="M130" s="280"/>
      <c r="N130" s="281"/>
      <c r="O130" s="281"/>
      <c r="P130" s="281"/>
      <c r="Q130" s="281"/>
      <c r="R130" s="281"/>
      <c r="S130" s="281"/>
      <c r="T130" s="282"/>
      <c r="AT130" s="283" t="s">
        <v>252</v>
      </c>
      <c r="AU130" s="283" t="s">
        <v>85</v>
      </c>
      <c r="AV130" s="14" t="s">
        <v>198</v>
      </c>
      <c r="AW130" s="14" t="s">
        <v>38</v>
      </c>
      <c r="AX130" s="14" t="s">
        <v>83</v>
      </c>
      <c r="AY130" s="283" t="s">
        <v>182</v>
      </c>
    </row>
    <row r="131" s="1" customFormat="1" ht="16.5" customHeight="1">
      <c r="B131" s="47"/>
      <c r="C131" s="284" t="s">
        <v>435</v>
      </c>
      <c r="D131" s="284" t="s">
        <v>300</v>
      </c>
      <c r="E131" s="285" t="s">
        <v>3608</v>
      </c>
      <c r="F131" s="286" t="s">
        <v>3609</v>
      </c>
      <c r="G131" s="287" t="s">
        <v>2947</v>
      </c>
      <c r="H131" s="288">
        <v>39.164999999999999</v>
      </c>
      <c r="I131" s="289"/>
      <c r="J131" s="290">
        <f>ROUND(I131*H131,2)</f>
        <v>0</v>
      </c>
      <c r="K131" s="286" t="s">
        <v>21</v>
      </c>
      <c r="L131" s="291"/>
      <c r="M131" s="292" t="s">
        <v>21</v>
      </c>
      <c r="N131" s="293" t="s">
        <v>46</v>
      </c>
      <c r="O131" s="48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AR131" s="25" t="s">
        <v>215</v>
      </c>
      <c r="AT131" s="25" t="s">
        <v>300</v>
      </c>
      <c r="AU131" s="25" t="s">
        <v>85</v>
      </c>
      <c r="AY131" s="25" t="s">
        <v>182</v>
      </c>
      <c r="BE131" s="246">
        <f>IF(N131="základní",J131,0)</f>
        <v>0</v>
      </c>
      <c r="BF131" s="246">
        <f>IF(N131="snížená",J131,0)</f>
        <v>0</v>
      </c>
      <c r="BG131" s="246">
        <f>IF(N131="zákl. přenesená",J131,0)</f>
        <v>0</v>
      </c>
      <c r="BH131" s="246">
        <f>IF(N131="sníž. přenesená",J131,0)</f>
        <v>0</v>
      </c>
      <c r="BI131" s="246">
        <f>IF(N131="nulová",J131,0)</f>
        <v>0</v>
      </c>
      <c r="BJ131" s="25" t="s">
        <v>83</v>
      </c>
      <c r="BK131" s="246">
        <f>ROUND(I131*H131,2)</f>
        <v>0</v>
      </c>
      <c r="BL131" s="25" t="s">
        <v>198</v>
      </c>
      <c r="BM131" s="25" t="s">
        <v>517</v>
      </c>
    </row>
    <row r="132" s="13" customFormat="1">
      <c r="B132" s="262"/>
      <c r="C132" s="263"/>
      <c r="D132" s="253" t="s">
        <v>252</v>
      </c>
      <c r="E132" s="264" t="s">
        <v>21</v>
      </c>
      <c r="F132" s="265" t="s">
        <v>3610</v>
      </c>
      <c r="G132" s="263"/>
      <c r="H132" s="266">
        <v>39.164999999999999</v>
      </c>
      <c r="I132" s="267"/>
      <c r="J132" s="263"/>
      <c r="K132" s="263"/>
      <c r="L132" s="268"/>
      <c r="M132" s="269"/>
      <c r="N132" s="270"/>
      <c r="O132" s="270"/>
      <c r="P132" s="270"/>
      <c r="Q132" s="270"/>
      <c r="R132" s="270"/>
      <c r="S132" s="270"/>
      <c r="T132" s="271"/>
      <c r="AT132" s="272" t="s">
        <v>252</v>
      </c>
      <c r="AU132" s="272" t="s">
        <v>85</v>
      </c>
      <c r="AV132" s="13" t="s">
        <v>85</v>
      </c>
      <c r="AW132" s="13" t="s">
        <v>38</v>
      </c>
      <c r="AX132" s="13" t="s">
        <v>75</v>
      </c>
      <c r="AY132" s="272" t="s">
        <v>182</v>
      </c>
    </row>
    <row r="133" s="14" customFormat="1">
      <c r="B133" s="273"/>
      <c r="C133" s="274"/>
      <c r="D133" s="253" t="s">
        <v>252</v>
      </c>
      <c r="E133" s="275" t="s">
        <v>21</v>
      </c>
      <c r="F133" s="276" t="s">
        <v>270</v>
      </c>
      <c r="G133" s="274"/>
      <c r="H133" s="277">
        <v>39.164999999999999</v>
      </c>
      <c r="I133" s="278"/>
      <c r="J133" s="274"/>
      <c r="K133" s="274"/>
      <c r="L133" s="279"/>
      <c r="M133" s="280"/>
      <c r="N133" s="281"/>
      <c r="O133" s="281"/>
      <c r="P133" s="281"/>
      <c r="Q133" s="281"/>
      <c r="R133" s="281"/>
      <c r="S133" s="281"/>
      <c r="T133" s="282"/>
      <c r="AT133" s="283" t="s">
        <v>252</v>
      </c>
      <c r="AU133" s="283" t="s">
        <v>85</v>
      </c>
      <c r="AV133" s="14" t="s">
        <v>198</v>
      </c>
      <c r="AW133" s="14" t="s">
        <v>38</v>
      </c>
      <c r="AX133" s="14" t="s">
        <v>83</v>
      </c>
      <c r="AY133" s="283" t="s">
        <v>182</v>
      </c>
    </row>
    <row r="134" s="1" customFormat="1" ht="16.5" customHeight="1">
      <c r="B134" s="47"/>
      <c r="C134" s="235" t="s">
        <v>211</v>
      </c>
      <c r="D134" s="235" t="s">
        <v>185</v>
      </c>
      <c r="E134" s="236" t="s">
        <v>314</v>
      </c>
      <c r="F134" s="237" t="s">
        <v>315</v>
      </c>
      <c r="G134" s="238" t="s">
        <v>250</v>
      </c>
      <c r="H134" s="239">
        <v>693.10000000000002</v>
      </c>
      <c r="I134" s="240"/>
      <c r="J134" s="241">
        <f>ROUND(I134*H134,2)</f>
        <v>0</v>
      </c>
      <c r="K134" s="237" t="s">
        <v>21</v>
      </c>
      <c r="L134" s="73"/>
      <c r="M134" s="242" t="s">
        <v>21</v>
      </c>
      <c r="N134" s="243" t="s">
        <v>46</v>
      </c>
      <c r="O134" s="48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AR134" s="25" t="s">
        <v>198</v>
      </c>
      <c r="AT134" s="25" t="s">
        <v>185</v>
      </c>
      <c r="AU134" s="25" t="s">
        <v>85</v>
      </c>
      <c r="AY134" s="25" t="s">
        <v>182</v>
      </c>
      <c r="BE134" s="246">
        <f>IF(N134="základní",J134,0)</f>
        <v>0</v>
      </c>
      <c r="BF134" s="246">
        <f>IF(N134="snížená",J134,0)</f>
        <v>0</v>
      </c>
      <c r="BG134" s="246">
        <f>IF(N134="zákl. přenesená",J134,0)</f>
        <v>0</v>
      </c>
      <c r="BH134" s="246">
        <f>IF(N134="sníž. přenesená",J134,0)</f>
        <v>0</v>
      </c>
      <c r="BI134" s="246">
        <f>IF(N134="nulová",J134,0)</f>
        <v>0</v>
      </c>
      <c r="BJ134" s="25" t="s">
        <v>83</v>
      </c>
      <c r="BK134" s="246">
        <f>ROUND(I134*H134,2)</f>
        <v>0</v>
      </c>
      <c r="BL134" s="25" t="s">
        <v>198</v>
      </c>
      <c r="BM134" s="25" t="s">
        <v>534</v>
      </c>
    </row>
    <row r="135" s="13" customFormat="1">
      <c r="B135" s="262"/>
      <c r="C135" s="263"/>
      <c r="D135" s="253" t="s">
        <v>252</v>
      </c>
      <c r="E135" s="264" t="s">
        <v>21</v>
      </c>
      <c r="F135" s="265" t="s">
        <v>3611</v>
      </c>
      <c r="G135" s="263"/>
      <c r="H135" s="266">
        <v>693.10000000000002</v>
      </c>
      <c r="I135" s="267"/>
      <c r="J135" s="263"/>
      <c r="K135" s="263"/>
      <c r="L135" s="268"/>
      <c r="M135" s="269"/>
      <c r="N135" s="270"/>
      <c r="O135" s="270"/>
      <c r="P135" s="270"/>
      <c r="Q135" s="270"/>
      <c r="R135" s="270"/>
      <c r="S135" s="270"/>
      <c r="T135" s="271"/>
      <c r="AT135" s="272" t="s">
        <v>252</v>
      </c>
      <c r="AU135" s="272" t="s">
        <v>85</v>
      </c>
      <c r="AV135" s="13" t="s">
        <v>85</v>
      </c>
      <c r="AW135" s="13" t="s">
        <v>38</v>
      </c>
      <c r="AX135" s="13" t="s">
        <v>75</v>
      </c>
      <c r="AY135" s="272" t="s">
        <v>182</v>
      </c>
    </row>
    <row r="136" s="14" customFormat="1">
      <c r="B136" s="273"/>
      <c r="C136" s="274"/>
      <c r="D136" s="253" t="s">
        <v>252</v>
      </c>
      <c r="E136" s="275" t="s">
        <v>21</v>
      </c>
      <c r="F136" s="276" t="s">
        <v>270</v>
      </c>
      <c r="G136" s="274"/>
      <c r="H136" s="277">
        <v>693.10000000000002</v>
      </c>
      <c r="I136" s="278"/>
      <c r="J136" s="274"/>
      <c r="K136" s="274"/>
      <c r="L136" s="279"/>
      <c r="M136" s="280"/>
      <c r="N136" s="281"/>
      <c r="O136" s="281"/>
      <c r="P136" s="281"/>
      <c r="Q136" s="281"/>
      <c r="R136" s="281"/>
      <c r="S136" s="281"/>
      <c r="T136" s="282"/>
      <c r="AT136" s="283" t="s">
        <v>252</v>
      </c>
      <c r="AU136" s="283" t="s">
        <v>85</v>
      </c>
      <c r="AV136" s="14" t="s">
        <v>198</v>
      </c>
      <c r="AW136" s="14" t="s">
        <v>38</v>
      </c>
      <c r="AX136" s="14" t="s">
        <v>83</v>
      </c>
      <c r="AY136" s="283" t="s">
        <v>182</v>
      </c>
    </row>
    <row r="137" s="1" customFormat="1" ht="16.5" customHeight="1">
      <c r="B137" s="47"/>
      <c r="C137" s="284" t="s">
        <v>10</v>
      </c>
      <c r="D137" s="284" t="s">
        <v>300</v>
      </c>
      <c r="E137" s="285" t="s">
        <v>3599</v>
      </c>
      <c r="F137" s="286" t="s">
        <v>3600</v>
      </c>
      <c r="G137" s="287" t="s">
        <v>303</v>
      </c>
      <c r="H137" s="288">
        <v>79.997</v>
      </c>
      <c r="I137" s="289"/>
      <c r="J137" s="290">
        <f>ROUND(I137*H137,2)</f>
        <v>0</v>
      </c>
      <c r="K137" s="286" t="s">
        <v>21</v>
      </c>
      <c r="L137" s="291"/>
      <c r="M137" s="292" t="s">
        <v>21</v>
      </c>
      <c r="N137" s="293" t="s">
        <v>46</v>
      </c>
      <c r="O137" s="48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AR137" s="25" t="s">
        <v>215</v>
      </c>
      <c r="AT137" s="25" t="s">
        <v>300</v>
      </c>
      <c r="AU137" s="25" t="s">
        <v>85</v>
      </c>
      <c r="AY137" s="25" t="s">
        <v>182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5" t="s">
        <v>83</v>
      </c>
      <c r="BK137" s="246">
        <f>ROUND(I137*H137,2)</f>
        <v>0</v>
      </c>
      <c r="BL137" s="25" t="s">
        <v>198</v>
      </c>
      <c r="BM137" s="25" t="s">
        <v>543</v>
      </c>
    </row>
    <row r="138" s="13" customFormat="1">
      <c r="B138" s="262"/>
      <c r="C138" s="263"/>
      <c r="D138" s="253" t="s">
        <v>252</v>
      </c>
      <c r="E138" s="264" t="s">
        <v>21</v>
      </c>
      <c r="F138" s="265" t="s">
        <v>3612</v>
      </c>
      <c r="G138" s="263"/>
      <c r="H138" s="266">
        <v>3.0870000000000002</v>
      </c>
      <c r="I138" s="267"/>
      <c r="J138" s="263"/>
      <c r="K138" s="263"/>
      <c r="L138" s="268"/>
      <c r="M138" s="269"/>
      <c r="N138" s="270"/>
      <c r="O138" s="270"/>
      <c r="P138" s="270"/>
      <c r="Q138" s="270"/>
      <c r="R138" s="270"/>
      <c r="S138" s="270"/>
      <c r="T138" s="271"/>
      <c r="AT138" s="272" t="s">
        <v>252</v>
      </c>
      <c r="AU138" s="272" t="s">
        <v>85</v>
      </c>
      <c r="AV138" s="13" t="s">
        <v>85</v>
      </c>
      <c r="AW138" s="13" t="s">
        <v>38</v>
      </c>
      <c r="AX138" s="13" t="s">
        <v>75</v>
      </c>
      <c r="AY138" s="272" t="s">
        <v>182</v>
      </c>
    </row>
    <row r="139" s="13" customFormat="1">
      <c r="B139" s="262"/>
      <c r="C139" s="263"/>
      <c r="D139" s="253" t="s">
        <v>252</v>
      </c>
      <c r="E139" s="264" t="s">
        <v>21</v>
      </c>
      <c r="F139" s="265" t="s">
        <v>3613</v>
      </c>
      <c r="G139" s="263"/>
      <c r="H139" s="266">
        <v>76.909999999999997</v>
      </c>
      <c r="I139" s="267"/>
      <c r="J139" s="263"/>
      <c r="K139" s="263"/>
      <c r="L139" s="268"/>
      <c r="M139" s="269"/>
      <c r="N139" s="270"/>
      <c r="O139" s="270"/>
      <c r="P139" s="270"/>
      <c r="Q139" s="270"/>
      <c r="R139" s="270"/>
      <c r="S139" s="270"/>
      <c r="T139" s="271"/>
      <c r="AT139" s="272" t="s">
        <v>252</v>
      </c>
      <c r="AU139" s="272" t="s">
        <v>85</v>
      </c>
      <c r="AV139" s="13" t="s">
        <v>85</v>
      </c>
      <c r="AW139" s="13" t="s">
        <v>38</v>
      </c>
      <c r="AX139" s="13" t="s">
        <v>75</v>
      </c>
      <c r="AY139" s="272" t="s">
        <v>182</v>
      </c>
    </row>
    <row r="140" s="14" customFormat="1">
      <c r="B140" s="273"/>
      <c r="C140" s="274"/>
      <c r="D140" s="253" t="s">
        <v>252</v>
      </c>
      <c r="E140" s="275" t="s">
        <v>21</v>
      </c>
      <c r="F140" s="276" t="s">
        <v>270</v>
      </c>
      <c r="G140" s="274"/>
      <c r="H140" s="277">
        <v>79.997</v>
      </c>
      <c r="I140" s="278"/>
      <c r="J140" s="274"/>
      <c r="K140" s="274"/>
      <c r="L140" s="279"/>
      <c r="M140" s="280"/>
      <c r="N140" s="281"/>
      <c r="O140" s="281"/>
      <c r="P140" s="281"/>
      <c r="Q140" s="281"/>
      <c r="R140" s="281"/>
      <c r="S140" s="281"/>
      <c r="T140" s="282"/>
      <c r="AT140" s="283" t="s">
        <v>252</v>
      </c>
      <c r="AU140" s="283" t="s">
        <v>85</v>
      </c>
      <c r="AV140" s="14" t="s">
        <v>198</v>
      </c>
      <c r="AW140" s="14" t="s">
        <v>38</v>
      </c>
      <c r="AX140" s="14" t="s">
        <v>83</v>
      </c>
      <c r="AY140" s="283" t="s">
        <v>182</v>
      </c>
    </row>
    <row r="141" s="11" customFormat="1" ht="29.88" customHeight="1">
      <c r="B141" s="219"/>
      <c r="C141" s="220"/>
      <c r="D141" s="221" t="s">
        <v>74</v>
      </c>
      <c r="E141" s="233" t="s">
        <v>85</v>
      </c>
      <c r="F141" s="233" t="s">
        <v>429</v>
      </c>
      <c r="G141" s="220"/>
      <c r="H141" s="220"/>
      <c r="I141" s="223"/>
      <c r="J141" s="234">
        <f>BK141</f>
        <v>0</v>
      </c>
      <c r="K141" s="220"/>
      <c r="L141" s="225"/>
      <c r="M141" s="226"/>
      <c r="N141" s="227"/>
      <c r="O141" s="227"/>
      <c r="P141" s="228">
        <f>SUM(P142:P156)</f>
        <v>0</v>
      </c>
      <c r="Q141" s="227"/>
      <c r="R141" s="228">
        <f>SUM(R142:R156)</f>
        <v>0</v>
      </c>
      <c r="S141" s="227"/>
      <c r="T141" s="229">
        <f>SUM(T142:T156)</f>
        <v>0</v>
      </c>
      <c r="AR141" s="230" t="s">
        <v>83</v>
      </c>
      <c r="AT141" s="231" t="s">
        <v>74</v>
      </c>
      <c r="AU141" s="231" t="s">
        <v>83</v>
      </c>
      <c r="AY141" s="230" t="s">
        <v>182</v>
      </c>
      <c r="BK141" s="232">
        <f>SUM(BK142:BK156)</f>
        <v>0</v>
      </c>
    </row>
    <row r="142" s="1" customFormat="1" ht="16.5" customHeight="1">
      <c r="B142" s="47"/>
      <c r="C142" s="235" t="s">
        <v>503</v>
      </c>
      <c r="D142" s="235" t="s">
        <v>185</v>
      </c>
      <c r="E142" s="236" t="s">
        <v>3614</v>
      </c>
      <c r="F142" s="237" t="s">
        <v>3615</v>
      </c>
      <c r="G142" s="238" t="s">
        <v>265</v>
      </c>
      <c r="H142" s="239">
        <v>9.4890000000000008</v>
      </c>
      <c r="I142" s="240"/>
      <c r="J142" s="241">
        <f>ROUND(I142*H142,2)</f>
        <v>0</v>
      </c>
      <c r="K142" s="237" t="s">
        <v>21</v>
      </c>
      <c r="L142" s="73"/>
      <c r="M142" s="242" t="s">
        <v>21</v>
      </c>
      <c r="N142" s="243" t="s">
        <v>46</v>
      </c>
      <c r="O142" s="48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5" t="s">
        <v>198</v>
      </c>
      <c r="AT142" s="25" t="s">
        <v>185</v>
      </c>
      <c r="AU142" s="25" t="s">
        <v>85</v>
      </c>
      <c r="AY142" s="25" t="s">
        <v>182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5" t="s">
        <v>83</v>
      </c>
      <c r="BK142" s="246">
        <f>ROUND(I142*H142,2)</f>
        <v>0</v>
      </c>
      <c r="BL142" s="25" t="s">
        <v>198</v>
      </c>
      <c r="BM142" s="25" t="s">
        <v>551</v>
      </c>
    </row>
    <row r="143" s="13" customFormat="1">
      <c r="B143" s="262"/>
      <c r="C143" s="263"/>
      <c r="D143" s="253" t="s">
        <v>252</v>
      </c>
      <c r="E143" s="264" t="s">
        <v>21</v>
      </c>
      <c r="F143" s="265" t="s">
        <v>3616</v>
      </c>
      <c r="G143" s="263"/>
      <c r="H143" s="266">
        <v>9.4890000000000008</v>
      </c>
      <c r="I143" s="267"/>
      <c r="J143" s="263"/>
      <c r="K143" s="263"/>
      <c r="L143" s="268"/>
      <c r="M143" s="269"/>
      <c r="N143" s="270"/>
      <c r="O143" s="270"/>
      <c r="P143" s="270"/>
      <c r="Q143" s="270"/>
      <c r="R143" s="270"/>
      <c r="S143" s="270"/>
      <c r="T143" s="271"/>
      <c r="AT143" s="272" t="s">
        <v>252</v>
      </c>
      <c r="AU143" s="272" t="s">
        <v>85</v>
      </c>
      <c r="AV143" s="13" t="s">
        <v>85</v>
      </c>
      <c r="AW143" s="13" t="s">
        <v>38</v>
      </c>
      <c r="AX143" s="13" t="s">
        <v>75</v>
      </c>
      <c r="AY143" s="272" t="s">
        <v>182</v>
      </c>
    </row>
    <row r="144" s="14" customFormat="1">
      <c r="B144" s="273"/>
      <c r="C144" s="274"/>
      <c r="D144" s="253" t="s">
        <v>252</v>
      </c>
      <c r="E144" s="275" t="s">
        <v>21</v>
      </c>
      <c r="F144" s="276" t="s">
        <v>270</v>
      </c>
      <c r="G144" s="274"/>
      <c r="H144" s="277">
        <v>9.4890000000000008</v>
      </c>
      <c r="I144" s="278"/>
      <c r="J144" s="274"/>
      <c r="K144" s="274"/>
      <c r="L144" s="279"/>
      <c r="M144" s="280"/>
      <c r="N144" s="281"/>
      <c r="O144" s="281"/>
      <c r="P144" s="281"/>
      <c r="Q144" s="281"/>
      <c r="R144" s="281"/>
      <c r="S144" s="281"/>
      <c r="T144" s="282"/>
      <c r="AT144" s="283" t="s">
        <v>252</v>
      </c>
      <c r="AU144" s="283" t="s">
        <v>85</v>
      </c>
      <c r="AV144" s="14" t="s">
        <v>198</v>
      </c>
      <c r="AW144" s="14" t="s">
        <v>38</v>
      </c>
      <c r="AX144" s="14" t="s">
        <v>83</v>
      </c>
      <c r="AY144" s="283" t="s">
        <v>182</v>
      </c>
    </row>
    <row r="145" s="1" customFormat="1" ht="25.5" customHeight="1">
      <c r="B145" s="47"/>
      <c r="C145" s="235" t="s">
        <v>510</v>
      </c>
      <c r="D145" s="235" t="s">
        <v>185</v>
      </c>
      <c r="E145" s="236" t="s">
        <v>3617</v>
      </c>
      <c r="F145" s="237" t="s">
        <v>3618</v>
      </c>
      <c r="G145" s="238" t="s">
        <v>250</v>
      </c>
      <c r="H145" s="239">
        <v>109.06</v>
      </c>
      <c r="I145" s="240"/>
      <c r="J145" s="241">
        <f>ROUND(I145*H145,2)</f>
        <v>0</v>
      </c>
      <c r="K145" s="237" t="s">
        <v>21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198</v>
      </c>
      <c r="AT145" s="25" t="s">
        <v>185</v>
      </c>
      <c r="AU145" s="25" t="s">
        <v>85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198</v>
      </c>
      <c r="BM145" s="25" t="s">
        <v>559</v>
      </c>
    </row>
    <row r="146" s="13" customFormat="1">
      <c r="B146" s="262"/>
      <c r="C146" s="263"/>
      <c r="D146" s="253" t="s">
        <v>252</v>
      </c>
      <c r="E146" s="264" t="s">
        <v>21</v>
      </c>
      <c r="F146" s="265" t="s">
        <v>3619</v>
      </c>
      <c r="G146" s="263"/>
      <c r="H146" s="266">
        <v>109.06</v>
      </c>
      <c r="I146" s="267"/>
      <c r="J146" s="263"/>
      <c r="K146" s="263"/>
      <c r="L146" s="268"/>
      <c r="M146" s="269"/>
      <c r="N146" s="270"/>
      <c r="O146" s="270"/>
      <c r="P146" s="270"/>
      <c r="Q146" s="270"/>
      <c r="R146" s="270"/>
      <c r="S146" s="270"/>
      <c r="T146" s="271"/>
      <c r="AT146" s="272" t="s">
        <v>252</v>
      </c>
      <c r="AU146" s="272" t="s">
        <v>85</v>
      </c>
      <c r="AV146" s="13" t="s">
        <v>85</v>
      </c>
      <c r="AW146" s="13" t="s">
        <v>38</v>
      </c>
      <c r="AX146" s="13" t="s">
        <v>75</v>
      </c>
      <c r="AY146" s="272" t="s">
        <v>182</v>
      </c>
    </row>
    <row r="147" s="14" customFormat="1">
      <c r="B147" s="273"/>
      <c r="C147" s="274"/>
      <c r="D147" s="253" t="s">
        <v>252</v>
      </c>
      <c r="E147" s="275" t="s">
        <v>21</v>
      </c>
      <c r="F147" s="276" t="s">
        <v>270</v>
      </c>
      <c r="G147" s="274"/>
      <c r="H147" s="277">
        <v>109.06</v>
      </c>
      <c r="I147" s="278"/>
      <c r="J147" s="274"/>
      <c r="K147" s="274"/>
      <c r="L147" s="279"/>
      <c r="M147" s="280"/>
      <c r="N147" s="281"/>
      <c r="O147" s="281"/>
      <c r="P147" s="281"/>
      <c r="Q147" s="281"/>
      <c r="R147" s="281"/>
      <c r="S147" s="281"/>
      <c r="T147" s="282"/>
      <c r="AT147" s="283" t="s">
        <v>252</v>
      </c>
      <c r="AU147" s="283" t="s">
        <v>85</v>
      </c>
      <c r="AV147" s="14" t="s">
        <v>198</v>
      </c>
      <c r="AW147" s="14" t="s">
        <v>38</v>
      </c>
      <c r="AX147" s="14" t="s">
        <v>83</v>
      </c>
      <c r="AY147" s="283" t="s">
        <v>182</v>
      </c>
    </row>
    <row r="148" s="1" customFormat="1" ht="16.5" customHeight="1">
      <c r="B148" s="47"/>
      <c r="C148" s="235" t="s">
        <v>527</v>
      </c>
      <c r="D148" s="235" t="s">
        <v>185</v>
      </c>
      <c r="E148" s="236" t="s">
        <v>3620</v>
      </c>
      <c r="F148" s="237" t="s">
        <v>3621</v>
      </c>
      <c r="G148" s="238" t="s">
        <v>265</v>
      </c>
      <c r="H148" s="239">
        <v>1.637</v>
      </c>
      <c r="I148" s="240"/>
      <c r="J148" s="241">
        <f>ROUND(I148*H148,2)</f>
        <v>0</v>
      </c>
      <c r="K148" s="237" t="s">
        <v>21</v>
      </c>
      <c r="L148" s="73"/>
      <c r="M148" s="242" t="s">
        <v>21</v>
      </c>
      <c r="N148" s="243" t="s">
        <v>46</v>
      </c>
      <c r="O148" s="48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AR148" s="25" t="s">
        <v>198</v>
      </c>
      <c r="AT148" s="25" t="s">
        <v>185</v>
      </c>
      <c r="AU148" s="25" t="s">
        <v>85</v>
      </c>
      <c r="AY148" s="25" t="s">
        <v>182</v>
      </c>
      <c r="BE148" s="246">
        <f>IF(N148="základní",J148,0)</f>
        <v>0</v>
      </c>
      <c r="BF148" s="246">
        <f>IF(N148="snížená",J148,0)</f>
        <v>0</v>
      </c>
      <c r="BG148" s="246">
        <f>IF(N148="zákl. přenesená",J148,0)</f>
        <v>0</v>
      </c>
      <c r="BH148" s="246">
        <f>IF(N148="sníž. přenesená",J148,0)</f>
        <v>0</v>
      </c>
      <c r="BI148" s="246">
        <f>IF(N148="nulová",J148,0)</f>
        <v>0</v>
      </c>
      <c r="BJ148" s="25" t="s">
        <v>83</v>
      </c>
      <c r="BK148" s="246">
        <f>ROUND(I148*H148,2)</f>
        <v>0</v>
      </c>
      <c r="BL148" s="25" t="s">
        <v>198</v>
      </c>
      <c r="BM148" s="25" t="s">
        <v>567</v>
      </c>
    </row>
    <row r="149" s="13" customFormat="1">
      <c r="B149" s="262"/>
      <c r="C149" s="263"/>
      <c r="D149" s="253" t="s">
        <v>252</v>
      </c>
      <c r="E149" s="264" t="s">
        <v>21</v>
      </c>
      <c r="F149" s="265" t="s">
        <v>3622</v>
      </c>
      <c r="G149" s="263"/>
      <c r="H149" s="266">
        <v>1.637</v>
      </c>
      <c r="I149" s="267"/>
      <c r="J149" s="263"/>
      <c r="K149" s="263"/>
      <c r="L149" s="268"/>
      <c r="M149" s="269"/>
      <c r="N149" s="270"/>
      <c r="O149" s="270"/>
      <c r="P149" s="270"/>
      <c r="Q149" s="270"/>
      <c r="R149" s="270"/>
      <c r="S149" s="270"/>
      <c r="T149" s="271"/>
      <c r="AT149" s="272" t="s">
        <v>252</v>
      </c>
      <c r="AU149" s="272" t="s">
        <v>85</v>
      </c>
      <c r="AV149" s="13" t="s">
        <v>85</v>
      </c>
      <c r="AW149" s="13" t="s">
        <v>38</v>
      </c>
      <c r="AX149" s="13" t="s">
        <v>75</v>
      </c>
      <c r="AY149" s="272" t="s">
        <v>182</v>
      </c>
    </row>
    <row r="150" s="14" customFormat="1">
      <c r="B150" s="273"/>
      <c r="C150" s="274"/>
      <c r="D150" s="253" t="s">
        <v>252</v>
      </c>
      <c r="E150" s="275" t="s">
        <v>21</v>
      </c>
      <c r="F150" s="276" t="s">
        <v>270</v>
      </c>
      <c r="G150" s="274"/>
      <c r="H150" s="277">
        <v>1.637</v>
      </c>
      <c r="I150" s="278"/>
      <c r="J150" s="274"/>
      <c r="K150" s="274"/>
      <c r="L150" s="279"/>
      <c r="M150" s="280"/>
      <c r="N150" s="281"/>
      <c r="O150" s="281"/>
      <c r="P150" s="281"/>
      <c r="Q150" s="281"/>
      <c r="R150" s="281"/>
      <c r="S150" s="281"/>
      <c r="T150" s="282"/>
      <c r="AT150" s="283" t="s">
        <v>252</v>
      </c>
      <c r="AU150" s="283" t="s">
        <v>85</v>
      </c>
      <c r="AV150" s="14" t="s">
        <v>198</v>
      </c>
      <c r="AW150" s="14" t="s">
        <v>38</v>
      </c>
      <c r="AX150" s="14" t="s">
        <v>83</v>
      </c>
      <c r="AY150" s="283" t="s">
        <v>182</v>
      </c>
    </row>
    <row r="151" s="1" customFormat="1" ht="16.5" customHeight="1">
      <c r="B151" s="47"/>
      <c r="C151" s="235" t="s">
        <v>534</v>
      </c>
      <c r="D151" s="235" t="s">
        <v>185</v>
      </c>
      <c r="E151" s="236" t="s">
        <v>3623</v>
      </c>
      <c r="F151" s="237" t="s">
        <v>3624</v>
      </c>
      <c r="G151" s="238" t="s">
        <v>613</v>
      </c>
      <c r="H151" s="239">
        <v>77.950000000000003</v>
      </c>
      <c r="I151" s="240"/>
      <c r="J151" s="241">
        <f>ROUND(I151*H151,2)</f>
        <v>0</v>
      </c>
      <c r="K151" s="237" t="s">
        <v>21</v>
      </c>
      <c r="L151" s="73"/>
      <c r="M151" s="242" t="s">
        <v>21</v>
      </c>
      <c r="N151" s="243" t="s">
        <v>46</v>
      </c>
      <c r="O151" s="48"/>
      <c r="P151" s="244">
        <f>O151*H151</f>
        <v>0</v>
      </c>
      <c r="Q151" s="244">
        <v>0</v>
      </c>
      <c r="R151" s="244">
        <f>Q151*H151</f>
        <v>0</v>
      </c>
      <c r="S151" s="244">
        <v>0</v>
      </c>
      <c r="T151" s="245">
        <f>S151*H151</f>
        <v>0</v>
      </c>
      <c r="AR151" s="25" t="s">
        <v>198</v>
      </c>
      <c r="AT151" s="25" t="s">
        <v>185</v>
      </c>
      <c r="AU151" s="25" t="s">
        <v>85</v>
      </c>
      <c r="AY151" s="25" t="s">
        <v>182</v>
      </c>
      <c r="BE151" s="246">
        <f>IF(N151="základní",J151,0)</f>
        <v>0</v>
      </c>
      <c r="BF151" s="246">
        <f>IF(N151="snížená",J151,0)</f>
        <v>0</v>
      </c>
      <c r="BG151" s="246">
        <f>IF(N151="zákl. přenesená",J151,0)</f>
        <v>0</v>
      </c>
      <c r="BH151" s="246">
        <f>IF(N151="sníž. přenesená",J151,0)</f>
        <v>0</v>
      </c>
      <c r="BI151" s="246">
        <f>IF(N151="nulová",J151,0)</f>
        <v>0</v>
      </c>
      <c r="BJ151" s="25" t="s">
        <v>83</v>
      </c>
      <c r="BK151" s="246">
        <f>ROUND(I151*H151,2)</f>
        <v>0</v>
      </c>
      <c r="BL151" s="25" t="s">
        <v>198</v>
      </c>
      <c r="BM151" s="25" t="s">
        <v>575</v>
      </c>
    </row>
    <row r="152" s="13" customFormat="1">
      <c r="B152" s="262"/>
      <c r="C152" s="263"/>
      <c r="D152" s="253" t="s">
        <v>252</v>
      </c>
      <c r="E152" s="264" t="s">
        <v>21</v>
      </c>
      <c r="F152" s="265" t="s">
        <v>3625</v>
      </c>
      <c r="G152" s="263"/>
      <c r="H152" s="266">
        <v>77.950000000000003</v>
      </c>
      <c r="I152" s="267"/>
      <c r="J152" s="263"/>
      <c r="K152" s="263"/>
      <c r="L152" s="268"/>
      <c r="M152" s="269"/>
      <c r="N152" s="270"/>
      <c r="O152" s="270"/>
      <c r="P152" s="270"/>
      <c r="Q152" s="270"/>
      <c r="R152" s="270"/>
      <c r="S152" s="270"/>
      <c r="T152" s="271"/>
      <c r="AT152" s="272" t="s">
        <v>252</v>
      </c>
      <c r="AU152" s="272" t="s">
        <v>85</v>
      </c>
      <c r="AV152" s="13" t="s">
        <v>85</v>
      </c>
      <c r="AW152" s="13" t="s">
        <v>38</v>
      </c>
      <c r="AX152" s="13" t="s">
        <v>75</v>
      </c>
      <c r="AY152" s="272" t="s">
        <v>182</v>
      </c>
    </row>
    <row r="153" s="14" customFormat="1">
      <c r="B153" s="273"/>
      <c r="C153" s="274"/>
      <c r="D153" s="253" t="s">
        <v>252</v>
      </c>
      <c r="E153" s="275" t="s">
        <v>21</v>
      </c>
      <c r="F153" s="276" t="s">
        <v>270</v>
      </c>
      <c r="G153" s="274"/>
      <c r="H153" s="277">
        <v>77.950000000000003</v>
      </c>
      <c r="I153" s="278"/>
      <c r="J153" s="274"/>
      <c r="K153" s="274"/>
      <c r="L153" s="279"/>
      <c r="M153" s="280"/>
      <c r="N153" s="281"/>
      <c r="O153" s="281"/>
      <c r="P153" s="281"/>
      <c r="Q153" s="281"/>
      <c r="R153" s="281"/>
      <c r="S153" s="281"/>
      <c r="T153" s="282"/>
      <c r="AT153" s="283" t="s">
        <v>252</v>
      </c>
      <c r="AU153" s="283" t="s">
        <v>85</v>
      </c>
      <c r="AV153" s="14" t="s">
        <v>198</v>
      </c>
      <c r="AW153" s="14" t="s">
        <v>38</v>
      </c>
      <c r="AX153" s="14" t="s">
        <v>83</v>
      </c>
      <c r="AY153" s="283" t="s">
        <v>182</v>
      </c>
    </row>
    <row r="154" s="1" customFormat="1" ht="16.5" customHeight="1">
      <c r="B154" s="47"/>
      <c r="C154" s="235" t="s">
        <v>517</v>
      </c>
      <c r="D154" s="235" t="s">
        <v>185</v>
      </c>
      <c r="E154" s="236" t="s">
        <v>3626</v>
      </c>
      <c r="F154" s="237" t="s">
        <v>3627</v>
      </c>
      <c r="G154" s="238" t="s">
        <v>250</v>
      </c>
      <c r="H154" s="239">
        <v>119.96599999999999</v>
      </c>
      <c r="I154" s="240"/>
      <c r="J154" s="241">
        <f>ROUND(I154*H154,2)</f>
        <v>0</v>
      </c>
      <c r="K154" s="237" t="s">
        <v>21</v>
      </c>
      <c r="L154" s="73"/>
      <c r="M154" s="242" t="s">
        <v>21</v>
      </c>
      <c r="N154" s="243" t="s">
        <v>46</v>
      </c>
      <c r="O154" s="48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AR154" s="25" t="s">
        <v>198</v>
      </c>
      <c r="AT154" s="25" t="s">
        <v>185</v>
      </c>
      <c r="AU154" s="25" t="s">
        <v>85</v>
      </c>
      <c r="AY154" s="25" t="s">
        <v>182</v>
      </c>
      <c r="BE154" s="246">
        <f>IF(N154="základní",J154,0)</f>
        <v>0</v>
      </c>
      <c r="BF154" s="246">
        <f>IF(N154="snížená",J154,0)</f>
        <v>0</v>
      </c>
      <c r="BG154" s="246">
        <f>IF(N154="zákl. přenesená",J154,0)</f>
        <v>0</v>
      </c>
      <c r="BH154" s="246">
        <f>IF(N154="sníž. přenesená",J154,0)</f>
        <v>0</v>
      </c>
      <c r="BI154" s="246">
        <f>IF(N154="nulová",J154,0)</f>
        <v>0</v>
      </c>
      <c r="BJ154" s="25" t="s">
        <v>83</v>
      </c>
      <c r="BK154" s="246">
        <f>ROUND(I154*H154,2)</f>
        <v>0</v>
      </c>
      <c r="BL154" s="25" t="s">
        <v>198</v>
      </c>
      <c r="BM154" s="25" t="s">
        <v>588</v>
      </c>
    </row>
    <row r="155" s="13" customFormat="1">
      <c r="B155" s="262"/>
      <c r="C155" s="263"/>
      <c r="D155" s="253" t="s">
        <v>252</v>
      </c>
      <c r="E155" s="264" t="s">
        <v>21</v>
      </c>
      <c r="F155" s="265" t="s">
        <v>3628</v>
      </c>
      <c r="G155" s="263"/>
      <c r="H155" s="266">
        <v>119.96599999999999</v>
      </c>
      <c r="I155" s="267"/>
      <c r="J155" s="263"/>
      <c r="K155" s="263"/>
      <c r="L155" s="268"/>
      <c r="M155" s="269"/>
      <c r="N155" s="270"/>
      <c r="O155" s="270"/>
      <c r="P155" s="270"/>
      <c r="Q155" s="270"/>
      <c r="R155" s="270"/>
      <c r="S155" s="270"/>
      <c r="T155" s="271"/>
      <c r="AT155" s="272" t="s">
        <v>252</v>
      </c>
      <c r="AU155" s="272" t="s">
        <v>85</v>
      </c>
      <c r="AV155" s="13" t="s">
        <v>85</v>
      </c>
      <c r="AW155" s="13" t="s">
        <v>38</v>
      </c>
      <c r="AX155" s="13" t="s">
        <v>75</v>
      </c>
      <c r="AY155" s="272" t="s">
        <v>182</v>
      </c>
    </row>
    <row r="156" s="14" customFormat="1">
      <c r="B156" s="273"/>
      <c r="C156" s="274"/>
      <c r="D156" s="253" t="s">
        <v>252</v>
      </c>
      <c r="E156" s="275" t="s">
        <v>21</v>
      </c>
      <c r="F156" s="276" t="s">
        <v>270</v>
      </c>
      <c r="G156" s="274"/>
      <c r="H156" s="277">
        <v>119.96599999999999</v>
      </c>
      <c r="I156" s="278"/>
      <c r="J156" s="274"/>
      <c r="K156" s="274"/>
      <c r="L156" s="279"/>
      <c r="M156" s="280"/>
      <c r="N156" s="281"/>
      <c r="O156" s="281"/>
      <c r="P156" s="281"/>
      <c r="Q156" s="281"/>
      <c r="R156" s="281"/>
      <c r="S156" s="281"/>
      <c r="T156" s="282"/>
      <c r="AT156" s="283" t="s">
        <v>252</v>
      </c>
      <c r="AU156" s="283" t="s">
        <v>85</v>
      </c>
      <c r="AV156" s="14" t="s">
        <v>198</v>
      </c>
      <c r="AW156" s="14" t="s">
        <v>38</v>
      </c>
      <c r="AX156" s="14" t="s">
        <v>83</v>
      </c>
      <c r="AY156" s="283" t="s">
        <v>182</v>
      </c>
    </row>
    <row r="157" s="11" customFormat="1" ht="29.88" customHeight="1">
      <c r="B157" s="219"/>
      <c r="C157" s="220"/>
      <c r="D157" s="221" t="s">
        <v>74</v>
      </c>
      <c r="E157" s="233" t="s">
        <v>181</v>
      </c>
      <c r="F157" s="233" t="s">
        <v>3506</v>
      </c>
      <c r="G157" s="220"/>
      <c r="H157" s="220"/>
      <c r="I157" s="223"/>
      <c r="J157" s="234">
        <f>BK157</f>
        <v>0</v>
      </c>
      <c r="K157" s="220"/>
      <c r="L157" s="225"/>
      <c r="M157" s="226"/>
      <c r="N157" s="227"/>
      <c r="O157" s="227"/>
      <c r="P157" s="228">
        <f>SUM(P158:P187)</f>
        <v>0</v>
      </c>
      <c r="Q157" s="227"/>
      <c r="R157" s="228">
        <f>SUM(R158:R187)</f>
        <v>0</v>
      </c>
      <c r="S157" s="227"/>
      <c r="T157" s="229">
        <f>SUM(T158:T187)</f>
        <v>0</v>
      </c>
      <c r="AR157" s="230" t="s">
        <v>83</v>
      </c>
      <c r="AT157" s="231" t="s">
        <v>74</v>
      </c>
      <c r="AU157" s="231" t="s">
        <v>83</v>
      </c>
      <c r="AY157" s="230" t="s">
        <v>182</v>
      </c>
      <c r="BK157" s="232">
        <f>SUM(BK158:BK187)</f>
        <v>0</v>
      </c>
    </row>
    <row r="158" s="1" customFormat="1" ht="16.5" customHeight="1">
      <c r="B158" s="47"/>
      <c r="C158" s="235" t="s">
        <v>563</v>
      </c>
      <c r="D158" s="235" t="s">
        <v>185</v>
      </c>
      <c r="E158" s="236" t="s">
        <v>3629</v>
      </c>
      <c r="F158" s="237" t="s">
        <v>3630</v>
      </c>
      <c r="G158" s="238" t="s">
        <v>250</v>
      </c>
      <c r="H158" s="239">
        <v>255.69999999999999</v>
      </c>
      <c r="I158" s="240"/>
      <c r="J158" s="241">
        <f>ROUND(I158*H158,2)</f>
        <v>0</v>
      </c>
      <c r="K158" s="237" t="s">
        <v>21</v>
      </c>
      <c r="L158" s="73"/>
      <c r="M158" s="242" t="s">
        <v>21</v>
      </c>
      <c r="N158" s="243" t="s">
        <v>46</v>
      </c>
      <c r="O158" s="48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AR158" s="25" t="s">
        <v>198</v>
      </c>
      <c r="AT158" s="25" t="s">
        <v>185</v>
      </c>
      <c r="AU158" s="25" t="s">
        <v>85</v>
      </c>
      <c r="AY158" s="25" t="s">
        <v>182</v>
      </c>
      <c r="BE158" s="246">
        <f>IF(N158="základní",J158,0)</f>
        <v>0</v>
      </c>
      <c r="BF158" s="246">
        <f>IF(N158="snížená",J158,0)</f>
        <v>0</v>
      </c>
      <c r="BG158" s="246">
        <f>IF(N158="zákl. přenesená",J158,0)</f>
        <v>0</v>
      </c>
      <c r="BH158" s="246">
        <f>IF(N158="sníž. přenesená",J158,0)</f>
        <v>0</v>
      </c>
      <c r="BI158" s="246">
        <f>IF(N158="nulová",J158,0)</f>
        <v>0</v>
      </c>
      <c r="BJ158" s="25" t="s">
        <v>83</v>
      </c>
      <c r="BK158" s="246">
        <f>ROUND(I158*H158,2)</f>
        <v>0</v>
      </c>
      <c r="BL158" s="25" t="s">
        <v>198</v>
      </c>
      <c r="BM158" s="25" t="s">
        <v>603</v>
      </c>
    </row>
    <row r="159" s="13" customFormat="1">
      <c r="B159" s="262"/>
      <c r="C159" s="263"/>
      <c r="D159" s="253" t="s">
        <v>252</v>
      </c>
      <c r="E159" s="264" t="s">
        <v>21</v>
      </c>
      <c r="F159" s="265" t="s">
        <v>3631</v>
      </c>
      <c r="G159" s="263"/>
      <c r="H159" s="266">
        <v>255.69999999999999</v>
      </c>
      <c r="I159" s="267"/>
      <c r="J159" s="263"/>
      <c r="K159" s="263"/>
      <c r="L159" s="268"/>
      <c r="M159" s="269"/>
      <c r="N159" s="270"/>
      <c r="O159" s="270"/>
      <c r="P159" s="270"/>
      <c r="Q159" s="270"/>
      <c r="R159" s="270"/>
      <c r="S159" s="270"/>
      <c r="T159" s="271"/>
      <c r="AT159" s="272" t="s">
        <v>252</v>
      </c>
      <c r="AU159" s="272" t="s">
        <v>85</v>
      </c>
      <c r="AV159" s="13" t="s">
        <v>85</v>
      </c>
      <c r="AW159" s="13" t="s">
        <v>38</v>
      </c>
      <c r="AX159" s="13" t="s">
        <v>75</v>
      </c>
      <c r="AY159" s="272" t="s">
        <v>182</v>
      </c>
    </row>
    <row r="160" s="14" customFormat="1">
      <c r="B160" s="273"/>
      <c r="C160" s="274"/>
      <c r="D160" s="253" t="s">
        <v>252</v>
      </c>
      <c r="E160" s="275" t="s">
        <v>21</v>
      </c>
      <c r="F160" s="276" t="s">
        <v>270</v>
      </c>
      <c r="G160" s="274"/>
      <c r="H160" s="277">
        <v>255.69999999999999</v>
      </c>
      <c r="I160" s="278"/>
      <c r="J160" s="274"/>
      <c r="K160" s="274"/>
      <c r="L160" s="279"/>
      <c r="M160" s="280"/>
      <c r="N160" s="281"/>
      <c r="O160" s="281"/>
      <c r="P160" s="281"/>
      <c r="Q160" s="281"/>
      <c r="R160" s="281"/>
      <c r="S160" s="281"/>
      <c r="T160" s="282"/>
      <c r="AT160" s="283" t="s">
        <v>252</v>
      </c>
      <c r="AU160" s="283" t="s">
        <v>85</v>
      </c>
      <c r="AV160" s="14" t="s">
        <v>198</v>
      </c>
      <c r="AW160" s="14" t="s">
        <v>38</v>
      </c>
      <c r="AX160" s="14" t="s">
        <v>83</v>
      </c>
      <c r="AY160" s="283" t="s">
        <v>182</v>
      </c>
    </row>
    <row r="161" s="1" customFormat="1" ht="16.5" customHeight="1">
      <c r="B161" s="47"/>
      <c r="C161" s="235" t="s">
        <v>567</v>
      </c>
      <c r="D161" s="235" t="s">
        <v>185</v>
      </c>
      <c r="E161" s="236" t="s">
        <v>3632</v>
      </c>
      <c r="F161" s="237" t="s">
        <v>3633</v>
      </c>
      <c r="G161" s="238" t="s">
        <v>250</v>
      </c>
      <c r="H161" s="239">
        <v>437.39999999999998</v>
      </c>
      <c r="I161" s="240"/>
      <c r="J161" s="241">
        <f>ROUND(I161*H161,2)</f>
        <v>0</v>
      </c>
      <c r="K161" s="237" t="s">
        <v>21</v>
      </c>
      <c r="L161" s="73"/>
      <c r="M161" s="242" t="s">
        <v>21</v>
      </c>
      <c r="N161" s="243" t="s">
        <v>46</v>
      </c>
      <c r="O161" s="48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AR161" s="25" t="s">
        <v>198</v>
      </c>
      <c r="AT161" s="25" t="s">
        <v>185</v>
      </c>
      <c r="AU161" s="25" t="s">
        <v>85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198</v>
      </c>
      <c r="BM161" s="25" t="s">
        <v>616</v>
      </c>
    </row>
    <row r="162" s="13" customFormat="1">
      <c r="B162" s="262"/>
      <c r="C162" s="263"/>
      <c r="D162" s="253" t="s">
        <v>252</v>
      </c>
      <c r="E162" s="264" t="s">
        <v>21</v>
      </c>
      <c r="F162" s="265" t="s">
        <v>3634</v>
      </c>
      <c r="G162" s="263"/>
      <c r="H162" s="266">
        <v>268.19999999999999</v>
      </c>
      <c r="I162" s="267"/>
      <c r="J162" s="263"/>
      <c r="K162" s="263"/>
      <c r="L162" s="268"/>
      <c r="M162" s="269"/>
      <c r="N162" s="270"/>
      <c r="O162" s="270"/>
      <c r="P162" s="270"/>
      <c r="Q162" s="270"/>
      <c r="R162" s="270"/>
      <c r="S162" s="270"/>
      <c r="T162" s="271"/>
      <c r="AT162" s="272" t="s">
        <v>252</v>
      </c>
      <c r="AU162" s="272" t="s">
        <v>85</v>
      </c>
      <c r="AV162" s="13" t="s">
        <v>85</v>
      </c>
      <c r="AW162" s="13" t="s">
        <v>38</v>
      </c>
      <c r="AX162" s="13" t="s">
        <v>75</v>
      </c>
      <c r="AY162" s="272" t="s">
        <v>182</v>
      </c>
    </row>
    <row r="163" s="13" customFormat="1">
      <c r="B163" s="262"/>
      <c r="C163" s="263"/>
      <c r="D163" s="253" t="s">
        <v>252</v>
      </c>
      <c r="E163" s="264" t="s">
        <v>21</v>
      </c>
      <c r="F163" s="265" t="s">
        <v>3635</v>
      </c>
      <c r="G163" s="263"/>
      <c r="H163" s="266">
        <v>169.19999999999999</v>
      </c>
      <c r="I163" s="267"/>
      <c r="J163" s="263"/>
      <c r="K163" s="263"/>
      <c r="L163" s="268"/>
      <c r="M163" s="269"/>
      <c r="N163" s="270"/>
      <c r="O163" s="270"/>
      <c r="P163" s="270"/>
      <c r="Q163" s="270"/>
      <c r="R163" s="270"/>
      <c r="S163" s="270"/>
      <c r="T163" s="271"/>
      <c r="AT163" s="272" t="s">
        <v>252</v>
      </c>
      <c r="AU163" s="272" t="s">
        <v>85</v>
      </c>
      <c r="AV163" s="13" t="s">
        <v>85</v>
      </c>
      <c r="AW163" s="13" t="s">
        <v>38</v>
      </c>
      <c r="AX163" s="13" t="s">
        <v>75</v>
      </c>
      <c r="AY163" s="272" t="s">
        <v>182</v>
      </c>
    </row>
    <row r="164" s="14" customFormat="1">
      <c r="B164" s="273"/>
      <c r="C164" s="274"/>
      <c r="D164" s="253" t="s">
        <v>252</v>
      </c>
      <c r="E164" s="275" t="s">
        <v>21</v>
      </c>
      <c r="F164" s="276" t="s">
        <v>270</v>
      </c>
      <c r="G164" s="274"/>
      <c r="H164" s="277">
        <v>437.39999999999998</v>
      </c>
      <c r="I164" s="278"/>
      <c r="J164" s="274"/>
      <c r="K164" s="274"/>
      <c r="L164" s="279"/>
      <c r="M164" s="280"/>
      <c r="N164" s="281"/>
      <c r="O164" s="281"/>
      <c r="P164" s="281"/>
      <c r="Q164" s="281"/>
      <c r="R164" s="281"/>
      <c r="S164" s="281"/>
      <c r="T164" s="282"/>
      <c r="AT164" s="283" t="s">
        <v>252</v>
      </c>
      <c r="AU164" s="283" t="s">
        <v>85</v>
      </c>
      <c r="AV164" s="14" t="s">
        <v>198</v>
      </c>
      <c r="AW164" s="14" t="s">
        <v>38</v>
      </c>
      <c r="AX164" s="14" t="s">
        <v>83</v>
      </c>
      <c r="AY164" s="283" t="s">
        <v>182</v>
      </c>
    </row>
    <row r="165" s="1" customFormat="1" ht="16.5" customHeight="1">
      <c r="B165" s="47"/>
      <c r="C165" s="235" t="s">
        <v>571</v>
      </c>
      <c r="D165" s="235" t="s">
        <v>185</v>
      </c>
      <c r="E165" s="236" t="s">
        <v>3636</v>
      </c>
      <c r="F165" s="237" t="s">
        <v>3637</v>
      </c>
      <c r="G165" s="238" t="s">
        <v>250</v>
      </c>
      <c r="H165" s="239">
        <v>437.39999999999998</v>
      </c>
      <c r="I165" s="240"/>
      <c r="J165" s="241">
        <f>ROUND(I165*H165,2)</f>
        <v>0</v>
      </c>
      <c r="K165" s="237" t="s">
        <v>21</v>
      </c>
      <c r="L165" s="73"/>
      <c r="M165" s="242" t="s">
        <v>21</v>
      </c>
      <c r="N165" s="243" t="s">
        <v>46</v>
      </c>
      <c r="O165" s="48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AR165" s="25" t="s">
        <v>198</v>
      </c>
      <c r="AT165" s="25" t="s">
        <v>185</v>
      </c>
      <c r="AU165" s="25" t="s">
        <v>85</v>
      </c>
      <c r="AY165" s="25" t="s">
        <v>182</v>
      </c>
      <c r="BE165" s="246">
        <f>IF(N165="základní",J165,0)</f>
        <v>0</v>
      </c>
      <c r="BF165" s="246">
        <f>IF(N165="snížená",J165,0)</f>
        <v>0</v>
      </c>
      <c r="BG165" s="246">
        <f>IF(N165="zákl. přenesená",J165,0)</f>
        <v>0</v>
      </c>
      <c r="BH165" s="246">
        <f>IF(N165="sníž. přenesená",J165,0)</f>
        <v>0</v>
      </c>
      <c r="BI165" s="246">
        <f>IF(N165="nulová",J165,0)</f>
        <v>0</v>
      </c>
      <c r="BJ165" s="25" t="s">
        <v>83</v>
      </c>
      <c r="BK165" s="246">
        <f>ROUND(I165*H165,2)</f>
        <v>0</v>
      </c>
      <c r="BL165" s="25" t="s">
        <v>198</v>
      </c>
      <c r="BM165" s="25" t="s">
        <v>627</v>
      </c>
    </row>
    <row r="166" s="13" customFormat="1">
      <c r="B166" s="262"/>
      <c r="C166" s="263"/>
      <c r="D166" s="253" t="s">
        <v>252</v>
      </c>
      <c r="E166" s="264" t="s">
        <v>21</v>
      </c>
      <c r="F166" s="265" t="s">
        <v>3635</v>
      </c>
      <c r="G166" s="263"/>
      <c r="H166" s="266">
        <v>169.19999999999999</v>
      </c>
      <c r="I166" s="267"/>
      <c r="J166" s="263"/>
      <c r="K166" s="263"/>
      <c r="L166" s="268"/>
      <c r="M166" s="269"/>
      <c r="N166" s="270"/>
      <c r="O166" s="270"/>
      <c r="P166" s="270"/>
      <c r="Q166" s="270"/>
      <c r="R166" s="270"/>
      <c r="S166" s="270"/>
      <c r="T166" s="271"/>
      <c r="AT166" s="272" t="s">
        <v>252</v>
      </c>
      <c r="AU166" s="272" t="s">
        <v>85</v>
      </c>
      <c r="AV166" s="13" t="s">
        <v>85</v>
      </c>
      <c r="AW166" s="13" t="s">
        <v>38</v>
      </c>
      <c r="AX166" s="13" t="s">
        <v>75</v>
      </c>
      <c r="AY166" s="272" t="s">
        <v>182</v>
      </c>
    </row>
    <row r="167" s="13" customFormat="1">
      <c r="B167" s="262"/>
      <c r="C167" s="263"/>
      <c r="D167" s="253" t="s">
        <v>252</v>
      </c>
      <c r="E167" s="264" t="s">
        <v>21</v>
      </c>
      <c r="F167" s="265" t="s">
        <v>3638</v>
      </c>
      <c r="G167" s="263"/>
      <c r="H167" s="266">
        <v>268.19999999999999</v>
      </c>
      <c r="I167" s="267"/>
      <c r="J167" s="263"/>
      <c r="K167" s="263"/>
      <c r="L167" s="268"/>
      <c r="M167" s="269"/>
      <c r="N167" s="270"/>
      <c r="O167" s="270"/>
      <c r="P167" s="270"/>
      <c r="Q167" s="270"/>
      <c r="R167" s="270"/>
      <c r="S167" s="270"/>
      <c r="T167" s="271"/>
      <c r="AT167" s="272" t="s">
        <v>252</v>
      </c>
      <c r="AU167" s="272" t="s">
        <v>85</v>
      </c>
      <c r="AV167" s="13" t="s">
        <v>85</v>
      </c>
      <c r="AW167" s="13" t="s">
        <v>38</v>
      </c>
      <c r="AX167" s="13" t="s">
        <v>75</v>
      </c>
      <c r="AY167" s="272" t="s">
        <v>182</v>
      </c>
    </row>
    <row r="168" s="14" customFormat="1">
      <c r="B168" s="273"/>
      <c r="C168" s="274"/>
      <c r="D168" s="253" t="s">
        <v>252</v>
      </c>
      <c r="E168" s="275" t="s">
        <v>21</v>
      </c>
      <c r="F168" s="276" t="s">
        <v>270</v>
      </c>
      <c r="G168" s="274"/>
      <c r="H168" s="277">
        <v>437.39999999999998</v>
      </c>
      <c r="I168" s="278"/>
      <c r="J168" s="274"/>
      <c r="K168" s="274"/>
      <c r="L168" s="279"/>
      <c r="M168" s="280"/>
      <c r="N168" s="281"/>
      <c r="O168" s="281"/>
      <c r="P168" s="281"/>
      <c r="Q168" s="281"/>
      <c r="R168" s="281"/>
      <c r="S168" s="281"/>
      <c r="T168" s="282"/>
      <c r="AT168" s="283" t="s">
        <v>252</v>
      </c>
      <c r="AU168" s="283" t="s">
        <v>85</v>
      </c>
      <c r="AV168" s="14" t="s">
        <v>198</v>
      </c>
      <c r="AW168" s="14" t="s">
        <v>38</v>
      </c>
      <c r="AX168" s="14" t="s">
        <v>83</v>
      </c>
      <c r="AY168" s="283" t="s">
        <v>182</v>
      </c>
    </row>
    <row r="169" s="1" customFormat="1" ht="16.5" customHeight="1">
      <c r="B169" s="47"/>
      <c r="C169" s="235" t="s">
        <v>588</v>
      </c>
      <c r="D169" s="235" t="s">
        <v>185</v>
      </c>
      <c r="E169" s="236" t="s">
        <v>3639</v>
      </c>
      <c r="F169" s="237" t="s">
        <v>3640</v>
      </c>
      <c r="G169" s="238" t="s">
        <v>250</v>
      </c>
      <c r="H169" s="239">
        <v>268.19999999999999</v>
      </c>
      <c r="I169" s="240"/>
      <c r="J169" s="241">
        <f>ROUND(I169*H169,2)</f>
        <v>0</v>
      </c>
      <c r="K169" s="237" t="s">
        <v>21</v>
      </c>
      <c r="L169" s="73"/>
      <c r="M169" s="242" t="s">
        <v>21</v>
      </c>
      <c r="N169" s="243" t="s">
        <v>46</v>
      </c>
      <c r="O169" s="48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AR169" s="25" t="s">
        <v>198</v>
      </c>
      <c r="AT169" s="25" t="s">
        <v>185</v>
      </c>
      <c r="AU169" s="25" t="s">
        <v>85</v>
      </c>
      <c r="AY169" s="25" t="s">
        <v>182</v>
      </c>
      <c r="BE169" s="246">
        <f>IF(N169="základní",J169,0)</f>
        <v>0</v>
      </c>
      <c r="BF169" s="246">
        <f>IF(N169="snížená",J169,0)</f>
        <v>0</v>
      </c>
      <c r="BG169" s="246">
        <f>IF(N169="zákl. přenesená",J169,0)</f>
        <v>0</v>
      </c>
      <c r="BH169" s="246">
        <f>IF(N169="sníž. přenesená",J169,0)</f>
        <v>0</v>
      </c>
      <c r="BI169" s="246">
        <f>IF(N169="nulová",J169,0)</f>
        <v>0</v>
      </c>
      <c r="BJ169" s="25" t="s">
        <v>83</v>
      </c>
      <c r="BK169" s="246">
        <f>ROUND(I169*H169,2)</f>
        <v>0</v>
      </c>
      <c r="BL169" s="25" t="s">
        <v>198</v>
      </c>
      <c r="BM169" s="25" t="s">
        <v>639</v>
      </c>
    </row>
    <row r="170" s="1" customFormat="1" ht="25.5" customHeight="1">
      <c r="B170" s="47"/>
      <c r="C170" s="235" t="s">
        <v>581</v>
      </c>
      <c r="D170" s="235" t="s">
        <v>185</v>
      </c>
      <c r="E170" s="236" t="s">
        <v>3641</v>
      </c>
      <c r="F170" s="237" t="s">
        <v>3642</v>
      </c>
      <c r="G170" s="238" t="s">
        <v>250</v>
      </c>
      <c r="H170" s="239">
        <v>268.19999999999999</v>
      </c>
      <c r="I170" s="240"/>
      <c r="J170" s="241">
        <f>ROUND(I170*H170,2)</f>
        <v>0</v>
      </c>
      <c r="K170" s="237" t="s">
        <v>21</v>
      </c>
      <c r="L170" s="73"/>
      <c r="M170" s="242" t="s">
        <v>21</v>
      </c>
      <c r="N170" s="243" t="s">
        <v>46</v>
      </c>
      <c r="O170" s="48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AR170" s="25" t="s">
        <v>198</v>
      </c>
      <c r="AT170" s="25" t="s">
        <v>185</v>
      </c>
      <c r="AU170" s="25" t="s">
        <v>85</v>
      </c>
      <c r="AY170" s="25" t="s">
        <v>182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5" t="s">
        <v>83</v>
      </c>
      <c r="BK170" s="246">
        <f>ROUND(I170*H170,2)</f>
        <v>0</v>
      </c>
      <c r="BL170" s="25" t="s">
        <v>198</v>
      </c>
      <c r="BM170" s="25" t="s">
        <v>649</v>
      </c>
    </row>
    <row r="171" s="1" customFormat="1" ht="25.5" customHeight="1">
      <c r="B171" s="47"/>
      <c r="C171" s="235" t="s">
        <v>575</v>
      </c>
      <c r="D171" s="235" t="s">
        <v>185</v>
      </c>
      <c r="E171" s="236" t="s">
        <v>3643</v>
      </c>
      <c r="F171" s="237" t="s">
        <v>3644</v>
      </c>
      <c r="G171" s="238" t="s">
        <v>250</v>
      </c>
      <c r="H171" s="239">
        <v>268.19999999999999</v>
      </c>
      <c r="I171" s="240"/>
      <c r="J171" s="241">
        <f>ROUND(I171*H171,2)</f>
        <v>0</v>
      </c>
      <c r="K171" s="237" t="s">
        <v>21</v>
      </c>
      <c r="L171" s="73"/>
      <c r="M171" s="242" t="s">
        <v>21</v>
      </c>
      <c r="N171" s="243" t="s">
        <v>46</v>
      </c>
      <c r="O171" s="48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AR171" s="25" t="s">
        <v>198</v>
      </c>
      <c r="AT171" s="25" t="s">
        <v>185</v>
      </c>
      <c r="AU171" s="25" t="s">
        <v>85</v>
      </c>
      <c r="AY171" s="25" t="s">
        <v>182</v>
      </c>
      <c r="BE171" s="246">
        <f>IF(N171="základní",J171,0)</f>
        <v>0</v>
      </c>
      <c r="BF171" s="246">
        <f>IF(N171="snížená",J171,0)</f>
        <v>0</v>
      </c>
      <c r="BG171" s="246">
        <f>IF(N171="zákl. přenesená",J171,0)</f>
        <v>0</v>
      </c>
      <c r="BH171" s="246">
        <f>IF(N171="sníž. přenesená",J171,0)</f>
        <v>0</v>
      </c>
      <c r="BI171" s="246">
        <f>IF(N171="nulová",J171,0)</f>
        <v>0</v>
      </c>
      <c r="BJ171" s="25" t="s">
        <v>83</v>
      </c>
      <c r="BK171" s="246">
        <f>ROUND(I171*H171,2)</f>
        <v>0</v>
      </c>
      <c r="BL171" s="25" t="s">
        <v>198</v>
      </c>
      <c r="BM171" s="25" t="s">
        <v>657</v>
      </c>
    </row>
    <row r="172" s="1" customFormat="1" ht="25.5" customHeight="1">
      <c r="B172" s="47"/>
      <c r="C172" s="235" t="s">
        <v>595</v>
      </c>
      <c r="D172" s="235" t="s">
        <v>185</v>
      </c>
      <c r="E172" s="236" t="s">
        <v>3645</v>
      </c>
      <c r="F172" s="237" t="s">
        <v>3646</v>
      </c>
      <c r="G172" s="238" t="s">
        <v>250</v>
      </c>
      <c r="H172" s="239">
        <v>255.69999999999999</v>
      </c>
      <c r="I172" s="240"/>
      <c r="J172" s="241">
        <f>ROUND(I172*H172,2)</f>
        <v>0</v>
      </c>
      <c r="K172" s="237" t="s">
        <v>21</v>
      </c>
      <c r="L172" s="73"/>
      <c r="M172" s="242" t="s">
        <v>21</v>
      </c>
      <c r="N172" s="243" t="s">
        <v>46</v>
      </c>
      <c r="O172" s="48"/>
      <c r="P172" s="244">
        <f>O172*H172</f>
        <v>0</v>
      </c>
      <c r="Q172" s="244">
        <v>0</v>
      </c>
      <c r="R172" s="244">
        <f>Q172*H172</f>
        <v>0</v>
      </c>
      <c r="S172" s="244">
        <v>0</v>
      </c>
      <c r="T172" s="245">
        <f>S172*H172</f>
        <v>0</v>
      </c>
      <c r="AR172" s="25" t="s">
        <v>198</v>
      </c>
      <c r="AT172" s="25" t="s">
        <v>185</v>
      </c>
      <c r="AU172" s="25" t="s">
        <v>85</v>
      </c>
      <c r="AY172" s="25" t="s">
        <v>182</v>
      </c>
      <c r="BE172" s="246">
        <f>IF(N172="základní",J172,0)</f>
        <v>0</v>
      </c>
      <c r="BF172" s="246">
        <f>IF(N172="snížená",J172,0)</f>
        <v>0</v>
      </c>
      <c r="BG172" s="246">
        <f>IF(N172="zákl. přenesená",J172,0)</f>
        <v>0</v>
      </c>
      <c r="BH172" s="246">
        <f>IF(N172="sníž. přenesená",J172,0)</f>
        <v>0</v>
      </c>
      <c r="BI172" s="246">
        <f>IF(N172="nulová",J172,0)</f>
        <v>0</v>
      </c>
      <c r="BJ172" s="25" t="s">
        <v>83</v>
      </c>
      <c r="BK172" s="246">
        <f>ROUND(I172*H172,2)</f>
        <v>0</v>
      </c>
      <c r="BL172" s="25" t="s">
        <v>198</v>
      </c>
      <c r="BM172" s="25" t="s">
        <v>665</v>
      </c>
    </row>
    <row r="173" s="1" customFormat="1" ht="16.5" customHeight="1">
      <c r="B173" s="47"/>
      <c r="C173" s="284" t="s">
        <v>603</v>
      </c>
      <c r="D173" s="284" t="s">
        <v>300</v>
      </c>
      <c r="E173" s="285" t="s">
        <v>3647</v>
      </c>
      <c r="F173" s="286" t="s">
        <v>3648</v>
      </c>
      <c r="G173" s="287" t="s">
        <v>250</v>
      </c>
      <c r="H173" s="288">
        <v>1.212</v>
      </c>
      <c r="I173" s="289"/>
      <c r="J173" s="290">
        <f>ROUND(I173*H173,2)</f>
        <v>0</v>
      </c>
      <c r="K173" s="286" t="s">
        <v>21</v>
      </c>
      <c r="L173" s="291"/>
      <c r="M173" s="292" t="s">
        <v>21</v>
      </c>
      <c r="N173" s="293" t="s">
        <v>46</v>
      </c>
      <c r="O173" s="48"/>
      <c r="P173" s="244">
        <f>O173*H173</f>
        <v>0</v>
      </c>
      <c r="Q173" s="244">
        <v>0</v>
      </c>
      <c r="R173" s="244">
        <f>Q173*H173</f>
        <v>0</v>
      </c>
      <c r="S173" s="244">
        <v>0</v>
      </c>
      <c r="T173" s="245">
        <f>S173*H173</f>
        <v>0</v>
      </c>
      <c r="AR173" s="25" t="s">
        <v>215</v>
      </c>
      <c r="AT173" s="25" t="s">
        <v>300</v>
      </c>
      <c r="AU173" s="25" t="s">
        <v>85</v>
      </c>
      <c r="AY173" s="25" t="s">
        <v>182</v>
      </c>
      <c r="BE173" s="246">
        <f>IF(N173="základní",J173,0)</f>
        <v>0</v>
      </c>
      <c r="BF173" s="246">
        <f>IF(N173="snížená",J173,0)</f>
        <v>0</v>
      </c>
      <c r="BG173" s="246">
        <f>IF(N173="zákl. přenesená",J173,0)</f>
        <v>0</v>
      </c>
      <c r="BH173" s="246">
        <f>IF(N173="sníž. přenesená",J173,0)</f>
        <v>0</v>
      </c>
      <c r="BI173" s="246">
        <f>IF(N173="nulová",J173,0)</f>
        <v>0</v>
      </c>
      <c r="BJ173" s="25" t="s">
        <v>83</v>
      </c>
      <c r="BK173" s="246">
        <f>ROUND(I173*H173,2)</f>
        <v>0</v>
      </c>
      <c r="BL173" s="25" t="s">
        <v>198</v>
      </c>
      <c r="BM173" s="25" t="s">
        <v>673</v>
      </c>
    </row>
    <row r="174" s="13" customFormat="1">
      <c r="B174" s="262"/>
      <c r="C174" s="263"/>
      <c r="D174" s="253" t="s">
        <v>252</v>
      </c>
      <c r="E174" s="264" t="s">
        <v>21</v>
      </c>
      <c r="F174" s="265" t="s">
        <v>3649</v>
      </c>
      <c r="G174" s="263"/>
      <c r="H174" s="266">
        <v>1.212</v>
      </c>
      <c r="I174" s="267"/>
      <c r="J174" s="263"/>
      <c r="K174" s="263"/>
      <c r="L174" s="268"/>
      <c r="M174" s="269"/>
      <c r="N174" s="270"/>
      <c r="O174" s="270"/>
      <c r="P174" s="270"/>
      <c r="Q174" s="270"/>
      <c r="R174" s="270"/>
      <c r="S174" s="270"/>
      <c r="T174" s="271"/>
      <c r="AT174" s="272" t="s">
        <v>252</v>
      </c>
      <c r="AU174" s="272" t="s">
        <v>85</v>
      </c>
      <c r="AV174" s="13" t="s">
        <v>85</v>
      </c>
      <c r="AW174" s="13" t="s">
        <v>38</v>
      </c>
      <c r="AX174" s="13" t="s">
        <v>75</v>
      </c>
      <c r="AY174" s="272" t="s">
        <v>182</v>
      </c>
    </row>
    <row r="175" s="14" customFormat="1">
      <c r="B175" s="273"/>
      <c r="C175" s="274"/>
      <c r="D175" s="253" t="s">
        <v>252</v>
      </c>
      <c r="E175" s="275" t="s">
        <v>21</v>
      </c>
      <c r="F175" s="276" t="s">
        <v>270</v>
      </c>
      <c r="G175" s="274"/>
      <c r="H175" s="277">
        <v>1.212</v>
      </c>
      <c r="I175" s="278"/>
      <c r="J175" s="274"/>
      <c r="K175" s="274"/>
      <c r="L175" s="279"/>
      <c r="M175" s="280"/>
      <c r="N175" s="281"/>
      <c r="O175" s="281"/>
      <c r="P175" s="281"/>
      <c r="Q175" s="281"/>
      <c r="R175" s="281"/>
      <c r="S175" s="281"/>
      <c r="T175" s="282"/>
      <c r="AT175" s="283" t="s">
        <v>252</v>
      </c>
      <c r="AU175" s="283" t="s">
        <v>85</v>
      </c>
      <c r="AV175" s="14" t="s">
        <v>198</v>
      </c>
      <c r="AW175" s="14" t="s">
        <v>38</v>
      </c>
      <c r="AX175" s="14" t="s">
        <v>83</v>
      </c>
      <c r="AY175" s="283" t="s">
        <v>182</v>
      </c>
    </row>
    <row r="176" s="1" customFormat="1" ht="16.5" customHeight="1">
      <c r="B176" s="47"/>
      <c r="C176" s="284" t="s">
        <v>610</v>
      </c>
      <c r="D176" s="284" t="s">
        <v>300</v>
      </c>
      <c r="E176" s="285" t="s">
        <v>3650</v>
      </c>
      <c r="F176" s="286" t="s">
        <v>3651</v>
      </c>
      <c r="G176" s="287" t="s">
        <v>250</v>
      </c>
      <c r="H176" s="288">
        <v>258.257</v>
      </c>
      <c r="I176" s="289"/>
      <c r="J176" s="290">
        <f>ROUND(I176*H176,2)</f>
        <v>0</v>
      </c>
      <c r="K176" s="286" t="s">
        <v>21</v>
      </c>
      <c r="L176" s="291"/>
      <c r="M176" s="292" t="s">
        <v>21</v>
      </c>
      <c r="N176" s="293" t="s">
        <v>46</v>
      </c>
      <c r="O176" s="48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AR176" s="25" t="s">
        <v>215</v>
      </c>
      <c r="AT176" s="25" t="s">
        <v>300</v>
      </c>
      <c r="AU176" s="25" t="s">
        <v>85</v>
      </c>
      <c r="AY176" s="25" t="s">
        <v>182</v>
      </c>
      <c r="BE176" s="246">
        <f>IF(N176="základní",J176,0)</f>
        <v>0</v>
      </c>
      <c r="BF176" s="246">
        <f>IF(N176="snížená",J176,0)</f>
        <v>0</v>
      </c>
      <c r="BG176" s="246">
        <f>IF(N176="zákl. přenesená",J176,0)</f>
        <v>0</v>
      </c>
      <c r="BH176" s="246">
        <f>IF(N176="sníž. přenesená",J176,0)</f>
        <v>0</v>
      </c>
      <c r="BI176" s="246">
        <f>IF(N176="nulová",J176,0)</f>
        <v>0</v>
      </c>
      <c r="BJ176" s="25" t="s">
        <v>83</v>
      </c>
      <c r="BK176" s="246">
        <f>ROUND(I176*H176,2)</f>
        <v>0</v>
      </c>
      <c r="BL176" s="25" t="s">
        <v>198</v>
      </c>
      <c r="BM176" s="25" t="s">
        <v>684</v>
      </c>
    </row>
    <row r="177" s="13" customFormat="1">
      <c r="B177" s="262"/>
      <c r="C177" s="263"/>
      <c r="D177" s="253" t="s">
        <v>252</v>
      </c>
      <c r="E177" s="264" t="s">
        <v>21</v>
      </c>
      <c r="F177" s="265" t="s">
        <v>3652</v>
      </c>
      <c r="G177" s="263"/>
      <c r="H177" s="266">
        <v>258.257</v>
      </c>
      <c r="I177" s="267"/>
      <c r="J177" s="263"/>
      <c r="K177" s="263"/>
      <c r="L177" s="268"/>
      <c r="M177" s="269"/>
      <c r="N177" s="270"/>
      <c r="O177" s="270"/>
      <c r="P177" s="270"/>
      <c r="Q177" s="270"/>
      <c r="R177" s="270"/>
      <c r="S177" s="270"/>
      <c r="T177" s="271"/>
      <c r="AT177" s="272" t="s">
        <v>252</v>
      </c>
      <c r="AU177" s="272" t="s">
        <v>85</v>
      </c>
      <c r="AV177" s="13" t="s">
        <v>85</v>
      </c>
      <c r="AW177" s="13" t="s">
        <v>38</v>
      </c>
      <c r="AX177" s="13" t="s">
        <v>75</v>
      </c>
      <c r="AY177" s="272" t="s">
        <v>182</v>
      </c>
    </row>
    <row r="178" s="14" customFormat="1">
      <c r="B178" s="273"/>
      <c r="C178" s="274"/>
      <c r="D178" s="253" t="s">
        <v>252</v>
      </c>
      <c r="E178" s="275" t="s">
        <v>21</v>
      </c>
      <c r="F178" s="276" t="s">
        <v>270</v>
      </c>
      <c r="G178" s="274"/>
      <c r="H178" s="277">
        <v>258.257</v>
      </c>
      <c r="I178" s="278"/>
      <c r="J178" s="274"/>
      <c r="K178" s="274"/>
      <c r="L178" s="279"/>
      <c r="M178" s="280"/>
      <c r="N178" s="281"/>
      <c r="O178" s="281"/>
      <c r="P178" s="281"/>
      <c r="Q178" s="281"/>
      <c r="R178" s="281"/>
      <c r="S178" s="281"/>
      <c r="T178" s="282"/>
      <c r="AT178" s="283" t="s">
        <v>252</v>
      </c>
      <c r="AU178" s="283" t="s">
        <v>85</v>
      </c>
      <c r="AV178" s="14" t="s">
        <v>198</v>
      </c>
      <c r="AW178" s="14" t="s">
        <v>38</v>
      </c>
      <c r="AX178" s="14" t="s">
        <v>83</v>
      </c>
      <c r="AY178" s="283" t="s">
        <v>182</v>
      </c>
    </row>
    <row r="179" s="1" customFormat="1" ht="16.5" customHeight="1">
      <c r="B179" s="47"/>
      <c r="C179" s="284" t="s">
        <v>616</v>
      </c>
      <c r="D179" s="284" t="s">
        <v>300</v>
      </c>
      <c r="E179" s="285" t="s">
        <v>3653</v>
      </c>
      <c r="F179" s="286" t="s">
        <v>3654</v>
      </c>
      <c r="G179" s="287" t="s">
        <v>250</v>
      </c>
      <c r="H179" s="288">
        <v>6.0599999999999996</v>
      </c>
      <c r="I179" s="289"/>
      <c r="J179" s="290">
        <f>ROUND(I179*H179,2)</f>
        <v>0</v>
      </c>
      <c r="K179" s="286" t="s">
        <v>21</v>
      </c>
      <c r="L179" s="291"/>
      <c r="M179" s="292" t="s">
        <v>21</v>
      </c>
      <c r="N179" s="293" t="s">
        <v>46</v>
      </c>
      <c r="O179" s="48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5" t="s">
        <v>215</v>
      </c>
      <c r="AT179" s="25" t="s">
        <v>300</v>
      </c>
      <c r="AU179" s="25" t="s">
        <v>85</v>
      </c>
      <c r="AY179" s="25" t="s">
        <v>182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5" t="s">
        <v>83</v>
      </c>
      <c r="BK179" s="246">
        <f>ROUND(I179*H179,2)</f>
        <v>0</v>
      </c>
      <c r="BL179" s="25" t="s">
        <v>198</v>
      </c>
      <c r="BM179" s="25" t="s">
        <v>695</v>
      </c>
    </row>
    <row r="180" s="13" customFormat="1">
      <c r="B180" s="262"/>
      <c r="C180" s="263"/>
      <c r="D180" s="253" t="s">
        <v>252</v>
      </c>
      <c r="E180" s="264" t="s">
        <v>21</v>
      </c>
      <c r="F180" s="265" t="s">
        <v>3655</v>
      </c>
      <c r="G180" s="263"/>
      <c r="H180" s="266">
        <v>6.0599999999999996</v>
      </c>
      <c r="I180" s="267"/>
      <c r="J180" s="263"/>
      <c r="K180" s="263"/>
      <c r="L180" s="268"/>
      <c r="M180" s="269"/>
      <c r="N180" s="270"/>
      <c r="O180" s="270"/>
      <c r="P180" s="270"/>
      <c r="Q180" s="270"/>
      <c r="R180" s="270"/>
      <c r="S180" s="270"/>
      <c r="T180" s="271"/>
      <c r="AT180" s="272" t="s">
        <v>252</v>
      </c>
      <c r="AU180" s="272" t="s">
        <v>85</v>
      </c>
      <c r="AV180" s="13" t="s">
        <v>85</v>
      </c>
      <c r="AW180" s="13" t="s">
        <v>38</v>
      </c>
      <c r="AX180" s="13" t="s">
        <v>75</v>
      </c>
      <c r="AY180" s="272" t="s">
        <v>182</v>
      </c>
    </row>
    <row r="181" s="14" customFormat="1">
      <c r="B181" s="273"/>
      <c r="C181" s="274"/>
      <c r="D181" s="253" t="s">
        <v>252</v>
      </c>
      <c r="E181" s="275" t="s">
        <v>21</v>
      </c>
      <c r="F181" s="276" t="s">
        <v>270</v>
      </c>
      <c r="G181" s="274"/>
      <c r="H181" s="277">
        <v>6.0599999999999996</v>
      </c>
      <c r="I181" s="278"/>
      <c r="J181" s="274"/>
      <c r="K181" s="274"/>
      <c r="L181" s="279"/>
      <c r="M181" s="280"/>
      <c r="N181" s="281"/>
      <c r="O181" s="281"/>
      <c r="P181" s="281"/>
      <c r="Q181" s="281"/>
      <c r="R181" s="281"/>
      <c r="S181" s="281"/>
      <c r="T181" s="282"/>
      <c r="AT181" s="283" t="s">
        <v>252</v>
      </c>
      <c r="AU181" s="283" t="s">
        <v>85</v>
      </c>
      <c r="AV181" s="14" t="s">
        <v>198</v>
      </c>
      <c r="AW181" s="14" t="s">
        <v>38</v>
      </c>
      <c r="AX181" s="14" t="s">
        <v>83</v>
      </c>
      <c r="AY181" s="283" t="s">
        <v>182</v>
      </c>
    </row>
    <row r="182" s="1" customFormat="1" ht="16.5" customHeight="1">
      <c r="B182" s="47"/>
      <c r="C182" s="284" t="s">
        <v>621</v>
      </c>
      <c r="D182" s="284" t="s">
        <v>300</v>
      </c>
      <c r="E182" s="285" t="s">
        <v>3656</v>
      </c>
      <c r="F182" s="286" t="s">
        <v>3657</v>
      </c>
      <c r="G182" s="287" t="s">
        <v>250</v>
      </c>
      <c r="H182" s="288">
        <v>17.876999999999999</v>
      </c>
      <c r="I182" s="289"/>
      <c r="J182" s="290">
        <f>ROUND(I182*H182,2)</f>
        <v>0</v>
      </c>
      <c r="K182" s="286" t="s">
        <v>21</v>
      </c>
      <c r="L182" s="291"/>
      <c r="M182" s="292" t="s">
        <v>21</v>
      </c>
      <c r="N182" s="293" t="s">
        <v>46</v>
      </c>
      <c r="O182" s="48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AR182" s="25" t="s">
        <v>215</v>
      </c>
      <c r="AT182" s="25" t="s">
        <v>300</v>
      </c>
      <c r="AU182" s="25" t="s">
        <v>85</v>
      </c>
      <c r="AY182" s="25" t="s">
        <v>182</v>
      </c>
      <c r="BE182" s="246">
        <f>IF(N182="základní",J182,0)</f>
        <v>0</v>
      </c>
      <c r="BF182" s="246">
        <f>IF(N182="snížená",J182,0)</f>
        <v>0</v>
      </c>
      <c r="BG182" s="246">
        <f>IF(N182="zákl. přenesená",J182,0)</f>
        <v>0</v>
      </c>
      <c r="BH182" s="246">
        <f>IF(N182="sníž. přenesená",J182,0)</f>
        <v>0</v>
      </c>
      <c r="BI182" s="246">
        <f>IF(N182="nulová",J182,0)</f>
        <v>0</v>
      </c>
      <c r="BJ182" s="25" t="s">
        <v>83</v>
      </c>
      <c r="BK182" s="246">
        <f>ROUND(I182*H182,2)</f>
        <v>0</v>
      </c>
      <c r="BL182" s="25" t="s">
        <v>198</v>
      </c>
      <c r="BM182" s="25" t="s">
        <v>764</v>
      </c>
    </row>
    <row r="183" s="13" customFormat="1">
      <c r="B183" s="262"/>
      <c r="C183" s="263"/>
      <c r="D183" s="253" t="s">
        <v>252</v>
      </c>
      <c r="E183" s="264" t="s">
        <v>21</v>
      </c>
      <c r="F183" s="265" t="s">
        <v>3658</v>
      </c>
      <c r="G183" s="263"/>
      <c r="H183" s="266">
        <v>17.876999999999999</v>
      </c>
      <c r="I183" s="267"/>
      <c r="J183" s="263"/>
      <c r="K183" s="263"/>
      <c r="L183" s="268"/>
      <c r="M183" s="269"/>
      <c r="N183" s="270"/>
      <c r="O183" s="270"/>
      <c r="P183" s="270"/>
      <c r="Q183" s="270"/>
      <c r="R183" s="270"/>
      <c r="S183" s="270"/>
      <c r="T183" s="271"/>
      <c r="AT183" s="272" t="s">
        <v>252</v>
      </c>
      <c r="AU183" s="272" t="s">
        <v>85</v>
      </c>
      <c r="AV183" s="13" t="s">
        <v>85</v>
      </c>
      <c r="AW183" s="13" t="s">
        <v>38</v>
      </c>
      <c r="AX183" s="13" t="s">
        <v>75</v>
      </c>
      <c r="AY183" s="272" t="s">
        <v>182</v>
      </c>
    </row>
    <row r="184" s="14" customFormat="1">
      <c r="B184" s="273"/>
      <c r="C184" s="274"/>
      <c r="D184" s="253" t="s">
        <v>252</v>
      </c>
      <c r="E184" s="275" t="s">
        <v>21</v>
      </c>
      <c r="F184" s="276" t="s">
        <v>270</v>
      </c>
      <c r="G184" s="274"/>
      <c r="H184" s="277">
        <v>17.876999999999999</v>
      </c>
      <c r="I184" s="278"/>
      <c r="J184" s="274"/>
      <c r="K184" s="274"/>
      <c r="L184" s="279"/>
      <c r="M184" s="280"/>
      <c r="N184" s="281"/>
      <c r="O184" s="281"/>
      <c r="P184" s="281"/>
      <c r="Q184" s="281"/>
      <c r="R184" s="281"/>
      <c r="S184" s="281"/>
      <c r="T184" s="282"/>
      <c r="AT184" s="283" t="s">
        <v>252</v>
      </c>
      <c r="AU184" s="283" t="s">
        <v>85</v>
      </c>
      <c r="AV184" s="14" t="s">
        <v>198</v>
      </c>
      <c r="AW184" s="14" t="s">
        <v>38</v>
      </c>
      <c r="AX184" s="14" t="s">
        <v>83</v>
      </c>
      <c r="AY184" s="283" t="s">
        <v>182</v>
      </c>
    </row>
    <row r="185" s="1" customFormat="1" ht="16.5" customHeight="1">
      <c r="B185" s="47"/>
      <c r="C185" s="284" t="s">
        <v>627</v>
      </c>
      <c r="D185" s="284" t="s">
        <v>300</v>
      </c>
      <c r="E185" s="285" t="s">
        <v>3659</v>
      </c>
      <c r="F185" s="286" t="s">
        <v>3660</v>
      </c>
      <c r="G185" s="287" t="s">
        <v>250</v>
      </c>
      <c r="H185" s="288">
        <v>146.95500000000001</v>
      </c>
      <c r="I185" s="289"/>
      <c r="J185" s="290">
        <f>ROUND(I185*H185,2)</f>
        <v>0</v>
      </c>
      <c r="K185" s="286" t="s">
        <v>21</v>
      </c>
      <c r="L185" s="291"/>
      <c r="M185" s="292" t="s">
        <v>21</v>
      </c>
      <c r="N185" s="293" t="s">
        <v>46</v>
      </c>
      <c r="O185" s="48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AR185" s="25" t="s">
        <v>215</v>
      </c>
      <c r="AT185" s="25" t="s">
        <v>300</v>
      </c>
      <c r="AU185" s="25" t="s">
        <v>85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198</v>
      </c>
      <c r="BM185" s="25" t="s">
        <v>774</v>
      </c>
    </row>
    <row r="186" s="13" customFormat="1">
      <c r="B186" s="262"/>
      <c r="C186" s="263"/>
      <c r="D186" s="253" t="s">
        <v>252</v>
      </c>
      <c r="E186" s="264" t="s">
        <v>21</v>
      </c>
      <c r="F186" s="265" t="s">
        <v>3661</v>
      </c>
      <c r="G186" s="263"/>
      <c r="H186" s="266">
        <v>146.95500000000001</v>
      </c>
      <c r="I186" s="267"/>
      <c r="J186" s="263"/>
      <c r="K186" s="263"/>
      <c r="L186" s="268"/>
      <c r="M186" s="269"/>
      <c r="N186" s="270"/>
      <c r="O186" s="270"/>
      <c r="P186" s="270"/>
      <c r="Q186" s="270"/>
      <c r="R186" s="270"/>
      <c r="S186" s="270"/>
      <c r="T186" s="271"/>
      <c r="AT186" s="272" t="s">
        <v>252</v>
      </c>
      <c r="AU186" s="272" t="s">
        <v>85</v>
      </c>
      <c r="AV186" s="13" t="s">
        <v>85</v>
      </c>
      <c r="AW186" s="13" t="s">
        <v>38</v>
      </c>
      <c r="AX186" s="13" t="s">
        <v>75</v>
      </c>
      <c r="AY186" s="272" t="s">
        <v>182</v>
      </c>
    </row>
    <row r="187" s="14" customFormat="1">
      <c r="B187" s="273"/>
      <c r="C187" s="274"/>
      <c r="D187" s="253" t="s">
        <v>252</v>
      </c>
      <c r="E187" s="275" t="s">
        <v>21</v>
      </c>
      <c r="F187" s="276" t="s">
        <v>270</v>
      </c>
      <c r="G187" s="274"/>
      <c r="H187" s="277">
        <v>146.95500000000001</v>
      </c>
      <c r="I187" s="278"/>
      <c r="J187" s="274"/>
      <c r="K187" s="274"/>
      <c r="L187" s="279"/>
      <c r="M187" s="280"/>
      <c r="N187" s="281"/>
      <c r="O187" s="281"/>
      <c r="P187" s="281"/>
      <c r="Q187" s="281"/>
      <c r="R187" s="281"/>
      <c r="S187" s="281"/>
      <c r="T187" s="282"/>
      <c r="AT187" s="283" t="s">
        <v>252</v>
      </c>
      <c r="AU187" s="283" t="s">
        <v>85</v>
      </c>
      <c r="AV187" s="14" t="s">
        <v>198</v>
      </c>
      <c r="AW187" s="14" t="s">
        <v>38</v>
      </c>
      <c r="AX187" s="14" t="s">
        <v>83</v>
      </c>
      <c r="AY187" s="283" t="s">
        <v>182</v>
      </c>
    </row>
    <row r="188" s="11" customFormat="1" ht="29.88" customHeight="1">
      <c r="B188" s="219"/>
      <c r="C188" s="220"/>
      <c r="D188" s="221" t="s">
        <v>74</v>
      </c>
      <c r="E188" s="233" t="s">
        <v>215</v>
      </c>
      <c r="F188" s="233" t="s">
        <v>991</v>
      </c>
      <c r="G188" s="220"/>
      <c r="H188" s="220"/>
      <c r="I188" s="223"/>
      <c r="J188" s="234">
        <f>BK188</f>
        <v>0</v>
      </c>
      <c r="K188" s="220"/>
      <c r="L188" s="225"/>
      <c r="M188" s="226"/>
      <c r="N188" s="227"/>
      <c r="O188" s="227"/>
      <c r="P188" s="228">
        <f>SUM(P189:P206)</f>
        <v>0</v>
      </c>
      <c r="Q188" s="227"/>
      <c r="R188" s="228">
        <f>SUM(R189:R206)</f>
        <v>0</v>
      </c>
      <c r="S188" s="227"/>
      <c r="T188" s="229">
        <f>SUM(T189:T206)</f>
        <v>0</v>
      </c>
      <c r="AR188" s="230" t="s">
        <v>83</v>
      </c>
      <c r="AT188" s="231" t="s">
        <v>74</v>
      </c>
      <c r="AU188" s="231" t="s">
        <v>83</v>
      </c>
      <c r="AY188" s="230" t="s">
        <v>182</v>
      </c>
      <c r="BK188" s="232">
        <f>SUM(BK189:BK206)</f>
        <v>0</v>
      </c>
    </row>
    <row r="189" s="1" customFormat="1" ht="16.5" customHeight="1">
      <c r="B189" s="47"/>
      <c r="C189" s="235" t="s">
        <v>547</v>
      </c>
      <c r="D189" s="235" t="s">
        <v>185</v>
      </c>
      <c r="E189" s="236" t="s">
        <v>3662</v>
      </c>
      <c r="F189" s="237" t="s">
        <v>3663</v>
      </c>
      <c r="G189" s="238" t="s">
        <v>1210</v>
      </c>
      <c r="H189" s="239">
        <v>2</v>
      </c>
      <c r="I189" s="240"/>
      <c r="J189" s="241">
        <f>ROUND(I189*H189,2)</f>
        <v>0</v>
      </c>
      <c r="K189" s="237" t="s">
        <v>21</v>
      </c>
      <c r="L189" s="73"/>
      <c r="M189" s="242" t="s">
        <v>21</v>
      </c>
      <c r="N189" s="243" t="s">
        <v>46</v>
      </c>
      <c r="O189" s="48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AR189" s="25" t="s">
        <v>198</v>
      </c>
      <c r="AT189" s="25" t="s">
        <v>185</v>
      </c>
      <c r="AU189" s="25" t="s">
        <v>85</v>
      </c>
      <c r="AY189" s="25" t="s">
        <v>182</v>
      </c>
      <c r="BE189" s="246">
        <f>IF(N189="základní",J189,0)</f>
        <v>0</v>
      </c>
      <c r="BF189" s="246">
        <f>IF(N189="snížená",J189,0)</f>
        <v>0</v>
      </c>
      <c r="BG189" s="246">
        <f>IF(N189="zákl. přenesená",J189,0)</f>
        <v>0</v>
      </c>
      <c r="BH189" s="246">
        <f>IF(N189="sníž. přenesená",J189,0)</f>
        <v>0</v>
      </c>
      <c r="BI189" s="246">
        <f>IF(N189="nulová",J189,0)</f>
        <v>0</v>
      </c>
      <c r="BJ189" s="25" t="s">
        <v>83</v>
      </c>
      <c r="BK189" s="246">
        <f>ROUND(I189*H189,2)</f>
        <v>0</v>
      </c>
      <c r="BL189" s="25" t="s">
        <v>198</v>
      </c>
      <c r="BM189" s="25" t="s">
        <v>788</v>
      </c>
    </row>
    <row r="190" s="13" customFormat="1">
      <c r="B190" s="262"/>
      <c r="C190" s="263"/>
      <c r="D190" s="253" t="s">
        <v>252</v>
      </c>
      <c r="E190" s="264" t="s">
        <v>21</v>
      </c>
      <c r="F190" s="265" t="s">
        <v>85</v>
      </c>
      <c r="G190" s="263"/>
      <c r="H190" s="266">
        <v>2</v>
      </c>
      <c r="I190" s="267"/>
      <c r="J190" s="263"/>
      <c r="K190" s="263"/>
      <c r="L190" s="268"/>
      <c r="M190" s="269"/>
      <c r="N190" s="270"/>
      <c r="O190" s="270"/>
      <c r="P190" s="270"/>
      <c r="Q190" s="270"/>
      <c r="R190" s="270"/>
      <c r="S190" s="270"/>
      <c r="T190" s="271"/>
      <c r="AT190" s="272" t="s">
        <v>252</v>
      </c>
      <c r="AU190" s="272" t="s">
        <v>85</v>
      </c>
      <c r="AV190" s="13" t="s">
        <v>85</v>
      </c>
      <c r="AW190" s="13" t="s">
        <v>38</v>
      </c>
      <c r="AX190" s="13" t="s">
        <v>75</v>
      </c>
      <c r="AY190" s="272" t="s">
        <v>182</v>
      </c>
    </row>
    <row r="191" s="14" customFormat="1">
      <c r="B191" s="273"/>
      <c r="C191" s="274"/>
      <c r="D191" s="253" t="s">
        <v>252</v>
      </c>
      <c r="E191" s="275" t="s">
        <v>21</v>
      </c>
      <c r="F191" s="276" t="s">
        <v>270</v>
      </c>
      <c r="G191" s="274"/>
      <c r="H191" s="277">
        <v>2</v>
      </c>
      <c r="I191" s="278"/>
      <c r="J191" s="274"/>
      <c r="K191" s="274"/>
      <c r="L191" s="279"/>
      <c r="M191" s="280"/>
      <c r="N191" s="281"/>
      <c r="O191" s="281"/>
      <c r="P191" s="281"/>
      <c r="Q191" s="281"/>
      <c r="R191" s="281"/>
      <c r="S191" s="281"/>
      <c r="T191" s="282"/>
      <c r="AT191" s="283" t="s">
        <v>252</v>
      </c>
      <c r="AU191" s="283" t="s">
        <v>85</v>
      </c>
      <c r="AV191" s="14" t="s">
        <v>198</v>
      </c>
      <c r="AW191" s="14" t="s">
        <v>38</v>
      </c>
      <c r="AX191" s="14" t="s">
        <v>83</v>
      </c>
      <c r="AY191" s="283" t="s">
        <v>182</v>
      </c>
    </row>
    <row r="192" s="1" customFormat="1" ht="16.5" customHeight="1">
      <c r="B192" s="47"/>
      <c r="C192" s="235" t="s">
        <v>538</v>
      </c>
      <c r="D192" s="235" t="s">
        <v>185</v>
      </c>
      <c r="E192" s="236" t="s">
        <v>227</v>
      </c>
      <c r="F192" s="237" t="s">
        <v>3664</v>
      </c>
      <c r="G192" s="238" t="s">
        <v>1210</v>
      </c>
      <c r="H192" s="239">
        <v>2</v>
      </c>
      <c r="I192" s="240"/>
      <c r="J192" s="241">
        <f>ROUND(I192*H192,2)</f>
        <v>0</v>
      </c>
      <c r="K192" s="237" t="s">
        <v>21</v>
      </c>
      <c r="L192" s="73"/>
      <c r="M192" s="242" t="s">
        <v>21</v>
      </c>
      <c r="N192" s="243" t="s">
        <v>46</v>
      </c>
      <c r="O192" s="48"/>
      <c r="P192" s="244">
        <f>O192*H192</f>
        <v>0</v>
      </c>
      <c r="Q192" s="244">
        <v>0</v>
      </c>
      <c r="R192" s="244">
        <f>Q192*H192</f>
        <v>0</v>
      </c>
      <c r="S192" s="244">
        <v>0</v>
      </c>
      <c r="T192" s="245">
        <f>S192*H192</f>
        <v>0</v>
      </c>
      <c r="AR192" s="25" t="s">
        <v>198</v>
      </c>
      <c r="AT192" s="25" t="s">
        <v>185</v>
      </c>
      <c r="AU192" s="25" t="s">
        <v>85</v>
      </c>
      <c r="AY192" s="25" t="s">
        <v>182</v>
      </c>
      <c r="BE192" s="246">
        <f>IF(N192="základní",J192,0)</f>
        <v>0</v>
      </c>
      <c r="BF192" s="246">
        <f>IF(N192="snížená",J192,0)</f>
        <v>0</v>
      </c>
      <c r="BG192" s="246">
        <f>IF(N192="zákl. přenesená",J192,0)</f>
        <v>0</v>
      </c>
      <c r="BH192" s="246">
        <f>IF(N192="sníž. přenesená",J192,0)</f>
        <v>0</v>
      </c>
      <c r="BI192" s="246">
        <f>IF(N192="nulová",J192,0)</f>
        <v>0</v>
      </c>
      <c r="BJ192" s="25" t="s">
        <v>83</v>
      </c>
      <c r="BK192" s="246">
        <f>ROUND(I192*H192,2)</f>
        <v>0</v>
      </c>
      <c r="BL192" s="25" t="s">
        <v>198</v>
      </c>
      <c r="BM192" s="25" t="s">
        <v>836</v>
      </c>
    </row>
    <row r="193" s="13" customFormat="1">
      <c r="B193" s="262"/>
      <c r="C193" s="263"/>
      <c r="D193" s="253" t="s">
        <v>252</v>
      </c>
      <c r="E193" s="264" t="s">
        <v>21</v>
      </c>
      <c r="F193" s="265" t="s">
        <v>85</v>
      </c>
      <c r="G193" s="263"/>
      <c r="H193" s="266">
        <v>2</v>
      </c>
      <c r="I193" s="267"/>
      <c r="J193" s="263"/>
      <c r="K193" s="263"/>
      <c r="L193" s="268"/>
      <c r="M193" s="269"/>
      <c r="N193" s="270"/>
      <c r="O193" s="270"/>
      <c r="P193" s="270"/>
      <c r="Q193" s="270"/>
      <c r="R193" s="270"/>
      <c r="S193" s="270"/>
      <c r="T193" s="271"/>
      <c r="AT193" s="272" t="s">
        <v>252</v>
      </c>
      <c r="AU193" s="272" t="s">
        <v>85</v>
      </c>
      <c r="AV193" s="13" t="s">
        <v>85</v>
      </c>
      <c r="AW193" s="13" t="s">
        <v>38</v>
      </c>
      <c r="AX193" s="13" t="s">
        <v>75</v>
      </c>
      <c r="AY193" s="272" t="s">
        <v>182</v>
      </c>
    </row>
    <row r="194" s="14" customFormat="1">
      <c r="B194" s="273"/>
      <c r="C194" s="274"/>
      <c r="D194" s="253" t="s">
        <v>252</v>
      </c>
      <c r="E194" s="275" t="s">
        <v>21</v>
      </c>
      <c r="F194" s="276" t="s">
        <v>270</v>
      </c>
      <c r="G194" s="274"/>
      <c r="H194" s="277">
        <v>2</v>
      </c>
      <c r="I194" s="278"/>
      <c r="J194" s="274"/>
      <c r="K194" s="274"/>
      <c r="L194" s="279"/>
      <c r="M194" s="280"/>
      <c r="N194" s="281"/>
      <c r="O194" s="281"/>
      <c r="P194" s="281"/>
      <c r="Q194" s="281"/>
      <c r="R194" s="281"/>
      <c r="S194" s="281"/>
      <c r="T194" s="282"/>
      <c r="AT194" s="283" t="s">
        <v>252</v>
      </c>
      <c r="AU194" s="283" t="s">
        <v>85</v>
      </c>
      <c r="AV194" s="14" t="s">
        <v>198</v>
      </c>
      <c r="AW194" s="14" t="s">
        <v>38</v>
      </c>
      <c r="AX194" s="14" t="s">
        <v>83</v>
      </c>
      <c r="AY194" s="283" t="s">
        <v>182</v>
      </c>
    </row>
    <row r="195" s="1" customFormat="1" ht="16.5" customHeight="1">
      <c r="B195" s="47"/>
      <c r="C195" s="235" t="s">
        <v>559</v>
      </c>
      <c r="D195" s="235" t="s">
        <v>185</v>
      </c>
      <c r="E195" s="236" t="s">
        <v>3665</v>
      </c>
      <c r="F195" s="237" t="s">
        <v>3666</v>
      </c>
      <c r="G195" s="238" t="s">
        <v>257</v>
      </c>
      <c r="H195" s="239">
        <v>2</v>
      </c>
      <c r="I195" s="240"/>
      <c r="J195" s="241">
        <f>ROUND(I195*H195,2)</f>
        <v>0</v>
      </c>
      <c r="K195" s="237" t="s">
        <v>21</v>
      </c>
      <c r="L195" s="73"/>
      <c r="M195" s="242" t="s">
        <v>21</v>
      </c>
      <c r="N195" s="243" t="s">
        <v>46</v>
      </c>
      <c r="O195" s="48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AR195" s="25" t="s">
        <v>198</v>
      </c>
      <c r="AT195" s="25" t="s">
        <v>185</v>
      </c>
      <c r="AU195" s="25" t="s">
        <v>85</v>
      </c>
      <c r="AY195" s="25" t="s">
        <v>182</v>
      </c>
      <c r="BE195" s="246">
        <f>IF(N195="základní",J195,0)</f>
        <v>0</v>
      </c>
      <c r="BF195" s="246">
        <f>IF(N195="snížená",J195,0)</f>
        <v>0</v>
      </c>
      <c r="BG195" s="246">
        <f>IF(N195="zákl. přenesená",J195,0)</f>
        <v>0</v>
      </c>
      <c r="BH195" s="246">
        <f>IF(N195="sníž. přenesená",J195,0)</f>
        <v>0</v>
      </c>
      <c r="BI195" s="246">
        <f>IF(N195="nulová",J195,0)</f>
        <v>0</v>
      </c>
      <c r="BJ195" s="25" t="s">
        <v>83</v>
      </c>
      <c r="BK195" s="246">
        <f>ROUND(I195*H195,2)</f>
        <v>0</v>
      </c>
      <c r="BL195" s="25" t="s">
        <v>198</v>
      </c>
      <c r="BM195" s="25" t="s">
        <v>849</v>
      </c>
    </row>
    <row r="196" s="13" customFormat="1">
      <c r="B196" s="262"/>
      <c r="C196" s="263"/>
      <c r="D196" s="253" t="s">
        <v>252</v>
      </c>
      <c r="E196" s="264" t="s">
        <v>21</v>
      </c>
      <c r="F196" s="265" t="s">
        <v>85</v>
      </c>
      <c r="G196" s="263"/>
      <c r="H196" s="266">
        <v>2</v>
      </c>
      <c r="I196" s="267"/>
      <c r="J196" s="263"/>
      <c r="K196" s="263"/>
      <c r="L196" s="268"/>
      <c r="M196" s="269"/>
      <c r="N196" s="270"/>
      <c r="O196" s="270"/>
      <c r="P196" s="270"/>
      <c r="Q196" s="270"/>
      <c r="R196" s="270"/>
      <c r="S196" s="270"/>
      <c r="T196" s="271"/>
      <c r="AT196" s="272" t="s">
        <v>252</v>
      </c>
      <c r="AU196" s="272" t="s">
        <v>85</v>
      </c>
      <c r="AV196" s="13" t="s">
        <v>85</v>
      </c>
      <c r="AW196" s="13" t="s">
        <v>38</v>
      </c>
      <c r="AX196" s="13" t="s">
        <v>75</v>
      </c>
      <c r="AY196" s="272" t="s">
        <v>182</v>
      </c>
    </row>
    <row r="197" s="14" customFormat="1">
      <c r="B197" s="273"/>
      <c r="C197" s="274"/>
      <c r="D197" s="253" t="s">
        <v>252</v>
      </c>
      <c r="E197" s="275" t="s">
        <v>21</v>
      </c>
      <c r="F197" s="276" t="s">
        <v>270</v>
      </c>
      <c r="G197" s="274"/>
      <c r="H197" s="277">
        <v>2</v>
      </c>
      <c r="I197" s="278"/>
      <c r="J197" s="274"/>
      <c r="K197" s="274"/>
      <c r="L197" s="279"/>
      <c r="M197" s="280"/>
      <c r="N197" s="281"/>
      <c r="O197" s="281"/>
      <c r="P197" s="281"/>
      <c r="Q197" s="281"/>
      <c r="R197" s="281"/>
      <c r="S197" s="281"/>
      <c r="T197" s="282"/>
      <c r="AT197" s="283" t="s">
        <v>252</v>
      </c>
      <c r="AU197" s="283" t="s">
        <v>85</v>
      </c>
      <c r="AV197" s="14" t="s">
        <v>198</v>
      </c>
      <c r="AW197" s="14" t="s">
        <v>38</v>
      </c>
      <c r="AX197" s="14" t="s">
        <v>83</v>
      </c>
      <c r="AY197" s="283" t="s">
        <v>182</v>
      </c>
    </row>
    <row r="198" s="1" customFormat="1" ht="16.5" customHeight="1">
      <c r="B198" s="47"/>
      <c r="C198" s="235" t="s">
        <v>555</v>
      </c>
      <c r="D198" s="235" t="s">
        <v>185</v>
      </c>
      <c r="E198" s="236" t="s">
        <v>3667</v>
      </c>
      <c r="F198" s="237" t="s">
        <v>3668</v>
      </c>
      <c r="G198" s="238" t="s">
        <v>257</v>
      </c>
      <c r="H198" s="239">
        <v>2</v>
      </c>
      <c r="I198" s="240"/>
      <c r="J198" s="241">
        <f>ROUND(I198*H198,2)</f>
        <v>0</v>
      </c>
      <c r="K198" s="237" t="s">
        <v>21</v>
      </c>
      <c r="L198" s="73"/>
      <c r="M198" s="242" t="s">
        <v>21</v>
      </c>
      <c r="N198" s="243" t="s">
        <v>46</v>
      </c>
      <c r="O198" s="48"/>
      <c r="P198" s="244">
        <f>O198*H198</f>
        <v>0</v>
      </c>
      <c r="Q198" s="244">
        <v>0</v>
      </c>
      <c r="R198" s="244">
        <f>Q198*H198</f>
        <v>0</v>
      </c>
      <c r="S198" s="244">
        <v>0</v>
      </c>
      <c r="T198" s="245">
        <f>S198*H198</f>
        <v>0</v>
      </c>
      <c r="AR198" s="25" t="s">
        <v>198</v>
      </c>
      <c r="AT198" s="25" t="s">
        <v>185</v>
      </c>
      <c r="AU198" s="25" t="s">
        <v>85</v>
      </c>
      <c r="AY198" s="25" t="s">
        <v>182</v>
      </c>
      <c r="BE198" s="246">
        <f>IF(N198="základní",J198,0)</f>
        <v>0</v>
      </c>
      <c r="BF198" s="246">
        <f>IF(N198="snížená",J198,0)</f>
        <v>0</v>
      </c>
      <c r="BG198" s="246">
        <f>IF(N198="zákl. přenesená",J198,0)</f>
        <v>0</v>
      </c>
      <c r="BH198" s="246">
        <f>IF(N198="sníž. přenesená",J198,0)</f>
        <v>0</v>
      </c>
      <c r="BI198" s="246">
        <f>IF(N198="nulová",J198,0)</f>
        <v>0</v>
      </c>
      <c r="BJ198" s="25" t="s">
        <v>83</v>
      </c>
      <c r="BK198" s="246">
        <f>ROUND(I198*H198,2)</f>
        <v>0</v>
      </c>
      <c r="BL198" s="25" t="s">
        <v>198</v>
      </c>
      <c r="BM198" s="25" t="s">
        <v>865</v>
      </c>
    </row>
    <row r="199" s="13" customFormat="1">
      <c r="B199" s="262"/>
      <c r="C199" s="263"/>
      <c r="D199" s="253" t="s">
        <v>252</v>
      </c>
      <c r="E199" s="264" t="s">
        <v>21</v>
      </c>
      <c r="F199" s="265" t="s">
        <v>85</v>
      </c>
      <c r="G199" s="263"/>
      <c r="H199" s="266">
        <v>2</v>
      </c>
      <c r="I199" s="267"/>
      <c r="J199" s="263"/>
      <c r="K199" s="263"/>
      <c r="L199" s="268"/>
      <c r="M199" s="269"/>
      <c r="N199" s="270"/>
      <c r="O199" s="270"/>
      <c r="P199" s="270"/>
      <c r="Q199" s="270"/>
      <c r="R199" s="270"/>
      <c r="S199" s="270"/>
      <c r="T199" s="271"/>
      <c r="AT199" s="272" t="s">
        <v>252</v>
      </c>
      <c r="AU199" s="272" t="s">
        <v>85</v>
      </c>
      <c r="AV199" s="13" t="s">
        <v>85</v>
      </c>
      <c r="AW199" s="13" t="s">
        <v>38</v>
      </c>
      <c r="AX199" s="13" t="s">
        <v>75</v>
      </c>
      <c r="AY199" s="272" t="s">
        <v>182</v>
      </c>
    </row>
    <row r="200" s="14" customFormat="1">
      <c r="B200" s="273"/>
      <c r="C200" s="274"/>
      <c r="D200" s="253" t="s">
        <v>252</v>
      </c>
      <c r="E200" s="275" t="s">
        <v>21</v>
      </c>
      <c r="F200" s="276" t="s">
        <v>270</v>
      </c>
      <c r="G200" s="274"/>
      <c r="H200" s="277">
        <v>2</v>
      </c>
      <c r="I200" s="278"/>
      <c r="J200" s="274"/>
      <c r="K200" s="274"/>
      <c r="L200" s="279"/>
      <c r="M200" s="280"/>
      <c r="N200" s="281"/>
      <c r="O200" s="281"/>
      <c r="P200" s="281"/>
      <c r="Q200" s="281"/>
      <c r="R200" s="281"/>
      <c r="S200" s="281"/>
      <c r="T200" s="282"/>
      <c r="AT200" s="283" t="s">
        <v>252</v>
      </c>
      <c r="AU200" s="283" t="s">
        <v>85</v>
      </c>
      <c r="AV200" s="14" t="s">
        <v>198</v>
      </c>
      <c r="AW200" s="14" t="s">
        <v>38</v>
      </c>
      <c r="AX200" s="14" t="s">
        <v>83</v>
      </c>
      <c r="AY200" s="283" t="s">
        <v>182</v>
      </c>
    </row>
    <row r="201" s="1" customFormat="1" ht="16.5" customHeight="1">
      <c r="B201" s="47"/>
      <c r="C201" s="235" t="s">
        <v>543</v>
      </c>
      <c r="D201" s="235" t="s">
        <v>185</v>
      </c>
      <c r="E201" s="236" t="s">
        <v>3669</v>
      </c>
      <c r="F201" s="237" t="s">
        <v>3670</v>
      </c>
      <c r="G201" s="238" t="s">
        <v>257</v>
      </c>
      <c r="H201" s="239">
        <v>2</v>
      </c>
      <c r="I201" s="240"/>
      <c r="J201" s="241">
        <f>ROUND(I201*H201,2)</f>
        <v>0</v>
      </c>
      <c r="K201" s="237" t="s">
        <v>21</v>
      </c>
      <c r="L201" s="73"/>
      <c r="M201" s="242" t="s">
        <v>21</v>
      </c>
      <c r="N201" s="243" t="s">
        <v>46</v>
      </c>
      <c r="O201" s="48"/>
      <c r="P201" s="244">
        <f>O201*H201</f>
        <v>0</v>
      </c>
      <c r="Q201" s="244">
        <v>0</v>
      </c>
      <c r="R201" s="244">
        <f>Q201*H201</f>
        <v>0</v>
      </c>
      <c r="S201" s="244">
        <v>0</v>
      </c>
      <c r="T201" s="245">
        <f>S201*H201</f>
        <v>0</v>
      </c>
      <c r="AR201" s="25" t="s">
        <v>198</v>
      </c>
      <c r="AT201" s="25" t="s">
        <v>185</v>
      </c>
      <c r="AU201" s="25" t="s">
        <v>85</v>
      </c>
      <c r="AY201" s="25" t="s">
        <v>182</v>
      </c>
      <c r="BE201" s="246">
        <f>IF(N201="základní",J201,0)</f>
        <v>0</v>
      </c>
      <c r="BF201" s="246">
        <f>IF(N201="snížená",J201,0)</f>
        <v>0</v>
      </c>
      <c r="BG201" s="246">
        <f>IF(N201="zákl. přenesená",J201,0)</f>
        <v>0</v>
      </c>
      <c r="BH201" s="246">
        <f>IF(N201="sníž. přenesená",J201,0)</f>
        <v>0</v>
      </c>
      <c r="BI201" s="246">
        <f>IF(N201="nulová",J201,0)</f>
        <v>0</v>
      </c>
      <c r="BJ201" s="25" t="s">
        <v>83</v>
      </c>
      <c r="BK201" s="246">
        <f>ROUND(I201*H201,2)</f>
        <v>0</v>
      </c>
      <c r="BL201" s="25" t="s">
        <v>198</v>
      </c>
      <c r="BM201" s="25" t="s">
        <v>877</v>
      </c>
    </row>
    <row r="202" s="13" customFormat="1">
      <c r="B202" s="262"/>
      <c r="C202" s="263"/>
      <c r="D202" s="253" t="s">
        <v>252</v>
      </c>
      <c r="E202" s="264" t="s">
        <v>21</v>
      </c>
      <c r="F202" s="265" t="s">
        <v>85</v>
      </c>
      <c r="G202" s="263"/>
      <c r="H202" s="266">
        <v>2</v>
      </c>
      <c r="I202" s="267"/>
      <c r="J202" s="263"/>
      <c r="K202" s="263"/>
      <c r="L202" s="268"/>
      <c r="M202" s="269"/>
      <c r="N202" s="270"/>
      <c r="O202" s="270"/>
      <c r="P202" s="270"/>
      <c r="Q202" s="270"/>
      <c r="R202" s="270"/>
      <c r="S202" s="270"/>
      <c r="T202" s="271"/>
      <c r="AT202" s="272" t="s">
        <v>252</v>
      </c>
      <c r="AU202" s="272" t="s">
        <v>85</v>
      </c>
      <c r="AV202" s="13" t="s">
        <v>85</v>
      </c>
      <c r="AW202" s="13" t="s">
        <v>38</v>
      </c>
      <c r="AX202" s="13" t="s">
        <v>75</v>
      </c>
      <c r="AY202" s="272" t="s">
        <v>182</v>
      </c>
    </row>
    <row r="203" s="14" customFormat="1">
      <c r="B203" s="273"/>
      <c r="C203" s="274"/>
      <c r="D203" s="253" t="s">
        <v>252</v>
      </c>
      <c r="E203" s="275" t="s">
        <v>21</v>
      </c>
      <c r="F203" s="276" t="s">
        <v>270</v>
      </c>
      <c r="G203" s="274"/>
      <c r="H203" s="277">
        <v>2</v>
      </c>
      <c r="I203" s="278"/>
      <c r="J203" s="274"/>
      <c r="K203" s="274"/>
      <c r="L203" s="279"/>
      <c r="M203" s="280"/>
      <c r="N203" s="281"/>
      <c r="O203" s="281"/>
      <c r="P203" s="281"/>
      <c r="Q203" s="281"/>
      <c r="R203" s="281"/>
      <c r="S203" s="281"/>
      <c r="T203" s="282"/>
      <c r="AT203" s="283" t="s">
        <v>252</v>
      </c>
      <c r="AU203" s="283" t="s">
        <v>85</v>
      </c>
      <c r="AV203" s="14" t="s">
        <v>198</v>
      </c>
      <c r="AW203" s="14" t="s">
        <v>38</v>
      </c>
      <c r="AX203" s="14" t="s">
        <v>83</v>
      </c>
      <c r="AY203" s="283" t="s">
        <v>182</v>
      </c>
    </row>
    <row r="204" s="1" customFormat="1" ht="25.5" customHeight="1">
      <c r="B204" s="47"/>
      <c r="C204" s="235" t="s">
        <v>551</v>
      </c>
      <c r="D204" s="235" t="s">
        <v>185</v>
      </c>
      <c r="E204" s="236" t="s">
        <v>3671</v>
      </c>
      <c r="F204" s="237" t="s">
        <v>3672</v>
      </c>
      <c r="G204" s="238" t="s">
        <v>257</v>
      </c>
      <c r="H204" s="239">
        <v>2</v>
      </c>
      <c r="I204" s="240"/>
      <c r="J204" s="241">
        <f>ROUND(I204*H204,2)</f>
        <v>0</v>
      </c>
      <c r="K204" s="237" t="s">
        <v>21</v>
      </c>
      <c r="L204" s="73"/>
      <c r="M204" s="242" t="s">
        <v>21</v>
      </c>
      <c r="N204" s="243" t="s">
        <v>46</v>
      </c>
      <c r="O204" s="48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AR204" s="25" t="s">
        <v>198</v>
      </c>
      <c r="AT204" s="25" t="s">
        <v>185</v>
      </c>
      <c r="AU204" s="25" t="s">
        <v>85</v>
      </c>
      <c r="AY204" s="25" t="s">
        <v>182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5" t="s">
        <v>83</v>
      </c>
      <c r="BK204" s="246">
        <f>ROUND(I204*H204,2)</f>
        <v>0</v>
      </c>
      <c r="BL204" s="25" t="s">
        <v>198</v>
      </c>
      <c r="BM204" s="25" t="s">
        <v>889</v>
      </c>
    </row>
    <row r="205" s="13" customFormat="1">
      <c r="B205" s="262"/>
      <c r="C205" s="263"/>
      <c r="D205" s="253" t="s">
        <v>252</v>
      </c>
      <c r="E205" s="264" t="s">
        <v>21</v>
      </c>
      <c r="F205" s="265" t="s">
        <v>85</v>
      </c>
      <c r="G205" s="263"/>
      <c r="H205" s="266">
        <v>2</v>
      </c>
      <c r="I205" s="267"/>
      <c r="J205" s="263"/>
      <c r="K205" s="263"/>
      <c r="L205" s="268"/>
      <c r="M205" s="269"/>
      <c r="N205" s="270"/>
      <c r="O205" s="270"/>
      <c r="P205" s="270"/>
      <c r="Q205" s="270"/>
      <c r="R205" s="270"/>
      <c r="S205" s="270"/>
      <c r="T205" s="271"/>
      <c r="AT205" s="272" t="s">
        <v>252</v>
      </c>
      <c r="AU205" s="272" t="s">
        <v>85</v>
      </c>
      <c r="AV205" s="13" t="s">
        <v>85</v>
      </c>
      <c r="AW205" s="13" t="s">
        <v>38</v>
      </c>
      <c r="AX205" s="13" t="s">
        <v>75</v>
      </c>
      <c r="AY205" s="272" t="s">
        <v>182</v>
      </c>
    </row>
    <row r="206" s="14" customFormat="1">
      <c r="B206" s="273"/>
      <c r="C206" s="274"/>
      <c r="D206" s="253" t="s">
        <v>252</v>
      </c>
      <c r="E206" s="275" t="s">
        <v>21</v>
      </c>
      <c r="F206" s="276" t="s">
        <v>270</v>
      </c>
      <c r="G206" s="274"/>
      <c r="H206" s="277">
        <v>2</v>
      </c>
      <c r="I206" s="278"/>
      <c r="J206" s="274"/>
      <c r="K206" s="274"/>
      <c r="L206" s="279"/>
      <c r="M206" s="280"/>
      <c r="N206" s="281"/>
      <c r="O206" s="281"/>
      <c r="P206" s="281"/>
      <c r="Q206" s="281"/>
      <c r="R206" s="281"/>
      <c r="S206" s="281"/>
      <c r="T206" s="282"/>
      <c r="AT206" s="283" t="s">
        <v>252</v>
      </c>
      <c r="AU206" s="283" t="s">
        <v>85</v>
      </c>
      <c r="AV206" s="14" t="s">
        <v>198</v>
      </c>
      <c r="AW206" s="14" t="s">
        <v>38</v>
      </c>
      <c r="AX206" s="14" t="s">
        <v>83</v>
      </c>
      <c r="AY206" s="283" t="s">
        <v>182</v>
      </c>
    </row>
    <row r="207" s="11" customFormat="1" ht="29.88" customHeight="1">
      <c r="B207" s="219"/>
      <c r="C207" s="220"/>
      <c r="D207" s="221" t="s">
        <v>74</v>
      </c>
      <c r="E207" s="233" t="s">
        <v>219</v>
      </c>
      <c r="F207" s="233" t="s">
        <v>2071</v>
      </c>
      <c r="G207" s="220"/>
      <c r="H207" s="220"/>
      <c r="I207" s="223"/>
      <c r="J207" s="234">
        <f>BK207</f>
        <v>0</v>
      </c>
      <c r="K207" s="220"/>
      <c r="L207" s="225"/>
      <c r="M207" s="226"/>
      <c r="N207" s="227"/>
      <c r="O207" s="227"/>
      <c r="P207" s="228">
        <f>SUM(P208:P237)</f>
        <v>0</v>
      </c>
      <c r="Q207" s="227"/>
      <c r="R207" s="228">
        <f>SUM(R208:R237)</f>
        <v>0</v>
      </c>
      <c r="S207" s="227"/>
      <c r="T207" s="229">
        <f>SUM(T208:T237)</f>
        <v>0</v>
      </c>
      <c r="AR207" s="230" t="s">
        <v>83</v>
      </c>
      <c r="AT207" s="231" t="s">
        <v>74</v>
      </c>
      <c r="AU207" s="231" t="s">
        <v>83</v>
      </c>
      <c r="AY207" s="230" t="s">
        <v>182</v>
      </c>
      <c r="BK207" s="232">
        <f>SUM(BK208:BK237)</f>
        <v>0</v>
      </c>
    </row>
    <row r="208" s="1" customFormat="1" ht="16.5" customHeight="1">
      <c r="B208" s="47"/>
      <c r="C208" s="235" t="s">
        <v>633</v>
      </c>
      <c r="D208" s="235" t="s">
        <v>185</v>
      </c>
      <c r="E208" s="236" t="s">
        <v>3673</v>
      </c>
      <c r="F208" s="237" t="s">
        <v>3674</v>
      </c>
      <c r="G208" s="238" t="s">
        <v>257</v>
      </c>
      <c r="H208" s="239">
        <v>1</v>
      </c>
      <c r="I208" s="240"/>
      <c r="J208" s="241">
        <f>ROUND(I208*H208,2)</f>
        <v>0</v>
      </c>
      <c r="K208" s="237" t="s">
        <v>21</v>
      </c>
      <c r="L208" s="73"/>
      <c r="M208" s="242" t="s">
        <v>21</v>
      </c>
      <c r="N208" s="243" t="s">
        <v>46</v>
      </c>
      <c r="O208" s="48"/>
      <c r="P208" s="244">
        <f>O208*H208</f>
        <v>0</v>
      </c>
      <c r="Q208" s="244">
        <v>0</v>
      </c>
      <c r="R208" s="244">
        <f>Q208*H208</f>
        <v>0</v>
      </c>
      <c r="S208" s="244">
        <v>0</v>
      </c>
      <c r="T208" s="245">
        <f>S208*H208</f>
        <v>0</v>
      </c>
      <c r="AR208" s="25" t="s">
        <v>198</v>
      </c>
      <c r="AT208" s="25" t="s">
        <v>185</v>
      </c>
      <c r="AU208" s="25" t="s">
        <v>85</v>
      </c>
      <c r="AY208" s="25" t="s">
        <v>182</v>
      </c>
      <c r="BE208" s="246">
        <f>IF(N208="základní",J208,0)</f>
        <v>0</v>
      </c>
      <c r="BF208" s="246">
        <f>IF(N208="snížená",J208,0)</f>
        <v>0</v>
      </c>
      <c r="BG208" s="246">
        <f>IF(N208="zákl. přenesená",J208,0)</f>
        <v>0</v>
      </c>
      <c r="BH208" s="246">
        <f>IF(N208="sníž. přenesená",J208,0)</f>
        <v>0</v>
      </c>
      <c r="BI208" s="246">
        <f>IF(N208="nulová",J208,0)</f>
        <v>0</v>
      </c>
      <c r="BJ208" s="25" t="s">
        <v>83</v>
      </c>
      <c r="BK208" s="246">
        <f>ROUND(I208*H208,2)</f>
        <v>0</v>
      </c>
      <c r="BL208" s="25" t="s">
        <v>198</v>
      </c>
      <c r="BM208" s="25" t="s">
        <v>898</v>
      </c>
    </row>
    <row r="209" s="13" customFormat="1">
      <c r="B209" s="262"/>
      <c r="C209" s="263"/>
      <c r="D209" s="253" t="s">
        <v>252</v>
      </c>
      <c r="E209" s="264" t="s">
        <v>21</v>
      </c>
      <c r="F209" s="265" t="s">
        <v>83</v>
      </c>
      <c r="G209" s="263"/>
      <c r="H209" s="266">
        <v>1</v>
      </c>
      <c r="I209" s="267"/>
      <c r="J209" s="263"/>
      <c r="K209" s="263"/>
      <c r="L209" s="268"/>
      <c r="M209" s="269"/>
      <c r="N209" s="270"/>
      <c r="O209" s="270"/>
      <c r="P209" s="270"/>
      <c r="Q209" s="270"/>
      <c r="R209" s="270"/>
      <c r="S209" s="270"/>
      <c r="T209" s="271"/>
      <c r="AT209" s="272" t="s">
        <v>252</v>
      </c>
      <c r="AU209" s="272" t="s">
        <v>85</v>
      </c>
      <c r="AV209" s="13" t="s">
        <v>85</v>
      </c>
      <c r="AW209" s="13" t="s">
        <v>38</v>
      </c>
      <c r="AX209" s="13" t="s">
        <v>75</v>
      </c>
      <c r="AY209" s="272" t="s">
        <v>182</v>
      </c>
    </row>
    <row r="210" s="14" customFormat="1">
      <c r="B210" s="273"/>
      <c r="C210" s="274"/>
      <c r="D210" s="253" t="s">
        <v>252</v>
      </c>
      <c r="E210" s="275" t="s">
        <v>21</v>
      </c>
      <c r="F210" s="276" t="s">
        <v>270</v>
      </c>
      <c r="G210" s="274"/>
      <c r="H210" s="277">
        <v>1</v>
      </c>
      <c r="I210" s="278"/>
      <c r="J210" s="274"/>
      <c r="K210" s="274"/>
      <c r="L210" s="279"/>
      <c r="M210" s="280"/>
      <c r="N210" s="281"/>
      <c r="O210" s="281"/>
      <c r="P210" s="281"/>
      <c r="Q210" s="281"/>
      <c r="R210" s="281"/>
      <c r="S210" s="281"/>
      <c r="T210" s="282"/>
      <c r="AT210" s="283" t="s">
        <v>252</v>
      </c>
      <c r="AU210" s="283" t="s">
        <v>85</v>
      </c>
      <c r="AV210" s="14" t="s">
        <v>198</v>
      </c>
      <c r="AW210" s="14" t="s">
        <v>38</v>
      </c>
      <c r="AX210" s="14" t="s">
        <v>83</v>
      </c>
      <c r="AY210" s="283" t="s">
        <v>182</v>
      </c>
    </row>
    <row r="211" s="1" customFormat="1" ht="25.5" customHeight="1">
      <c r="B211" s="47"/>
      <c r="C211" s="235" t="s">
        <v>639</v>
      </c>
      <c r="D211" s="235" t="s">
        <v>185</v>
      </c>
      <c r="E211" s="236" t="s">
        <v>3675</v>
      </c>
      <c r="F211" s="237" t="s">
        <v>3676</v>
      </c>
      <c r="G211" s="238" t="s">
        <v>257</v>
      </c>
      <c r="H211" s="239">
        <v>90</v>
      </c>
      <c r="I211" s="240"/>
      <c r="J211" s="241">
        <f>ROUND(I211*H211,2)</f>
        <v>0</v>
      </c>
      <c r="K211" s="237" t="s">
        <v>21</v>
      </c>
      <c r="L211" s="73"/>
      <c r="M211" s="242" t="s">
        <v>21</v>
      </c>
      <c r="N211" s="243" t="s">
        <v>46</v>
      </c>
      <c r="O211" s="48"/>
      <c r="P211" s="244">
        <f>O211*H211</f>
        <v>0</v>
      </c>
      <c r="Q211" s="244">
        <v>0</v>
      </c>
      <c r="R211" s="244">
        <f>Q211*H211</f>
        <v>0</v>
      </c>
      <c r="S211" s="244">
        <v>0</v>
      </c>
      <c r="T211" s="245">
        <f>S211*H211</f>
        <v>0</v>
      </c>
      <c r="AR211" s="25" t="s">
        <v>198</v>
      </c>
      <c r="AT211" s="25" t="s">
        <v>185</v>
      </c>
      <c r="AU211" s="25" t="s">
        <v>85</v>
      </c>
      <c r="AY211" s="25" t="s">
        <v>182</v>
      </c>
      <c r="BE211" s="246">
        <f>IF(N211="základní",J211,0)</f>
        <v>0</v>
      </c>
      <c r="BF211" s="246">
        <f>IF(N211="snížená",J211,0)</f>
        <v>0</v>
      </c>
      <c r="BG211" s="246">
        <f>IF(N211="zákl. přenesená",J211,0)</f>
        <v>0</v>
      </c>
      <c r="BH211" s="246">
        <f>IF(N211="sníž. přenesená",J211,0)</f>
        <v>0</v>
      </c>
      <c r="BI211" s="246">
        <f>IF(N211="nulová",J211,0)</f>
        <v>0</v>
      </c>
      <c r="BJ211" s="25" t="s">
        <v>83</v>
      </c>
      <c r="BK211" s="246">
        <f>ROUND(I211*H211,2)</f>
        <v>0</v>
      </c>
      <c r="BL211" s="25" t="s">
        <v>198</v>
      </c>
      <c r="BM211" s="25" t="s">
        <v>917</v>
      </c>
    </row>
    <row r="212" s="13" customFormat="1">
      <c r="B212" s="262"/>
      <c r="C212" s="263"/>
      <c r="D212" s="253" t="s">
        <v>252</v>
      </c>
      <c r="E212" s="264" t="s">
        <v>21</v>
      </c>
      <c r="F212" s="265" t="s">
        <v>3677</v>
      </c>
      <c r="G212" s="263"/>
      <c r="H212" s="266">
        <v>90</v>
      </c>
      <c r="I212" s="267"/>
      <c r="J212" s="263"/>
      <c r="K212" s="263"/>
      <c r="L212" s="268"/>
      <c r="M212" s="269"/>
      <c r="N212" s="270"/>
      <c r="O212" s="270"/>
      <c r="P212" s="270"/>
      <c r="Q212" s="270"/>
      <c r="R212" s="270"/>
      <c r="S212" s="270"/>
      <c r="T212" s="271"/>
      <c r="AT212" s="272" t="s">
        <v>252</v>
      </c>
      <c r="AU212" s="272" t="s">
        <v>85</v>
      </c>
      <c r="AV212" s="13" t="s">
        <v>85</v>
      </c>
      <c r="AW212" s="13" t="s">
        <v>38</v>
      </c>
      <c r="AX212" s="13" t="s">
        <v>75</v>
      </c>
      <c r="AY212" s="272" t="s">
        <v>182</v>
      </c>
    </row>
    <row r="213" s="14" customFormat="1">
      <c r="B213" s="273"/>
      <c r="C213" s="274"/>
      <c r="D213" s="253" t="s">
        <v>252</v>
      </c>
      <c r="E213" s="275" t="s">
        <v>21</v>
      </c>
      <c r="F213" s="276" t="s">
        <v>270</v>
      </c>
      <c r="G213" s="274"/>
      <c r="H213" s="277">
        <v>90</v>
      </c>
      <c r="I213" s="278"/>
      <c r="J213" s="274"/>
      <c r="K213" s="274"/>
      <c r="L213" s="279"/>
      <c r="M213" s="280"/>
      <c r="N213" s="281"/>
      <c r="O213" s="281"/>
      <c r="P213" s="281"/>
      <c r="Q213" s="281"/>
      <c r="R213" s="281"/>
      <c r="S213" s="281"/>
      <c r="T213" s="282"/>
      <c r="AT213" s="283" t="s">
        <v>252</v>
      </c>
      <c r="AU213" s="283" t="s">
        <v>85</v>
      </c>
      <c r="AV213" s="14" t="s">
        <v>198</v>
      </c>
      <c r="AW213" s="14" t="s">
        <v>38</v>
      </c>
      <c r="AX213" s="14" t="s">
        <v>83</v>
      </c>
      <c r="AY213" s="283" t="s">
        <v>182</v>
      </c>
    </row>
    <row r="214" s="1" customFormat="1" ht="25.5" customHeight="1">
      <c r="B214" s="47"/>
      <c r="C214" s="235" t="s">
        <v>644</v>
      </c>
      <c r="D214" s="235" t="s">
        <v>185</v>
      </c>
      <c r="E214" s="236" t="s">
        <v>3678</v>
      </c>
      <c r="F214" s="237" t="s">
        <v>3679</v>
      </c>
      <c r="G214" s="238" t="s">
        <v>257</v>
      </c>
      <c r="H214" s="239">
        <v>1</v>
      </c>
      <c r="I214" s="240"/>
      <c r="J214" s="241">
        <f>ROUND(I214*H214,2)</f>
        <v>0</v>
      </c>
      <c r="K214" s="237" t="s">
        <v>21</v>
      </c>
      <c r="L214" s="73"/>
      <c r="M214" s="242" t="s">
        <v>21</v>
      </c>
      <c r="N214" s="243" t="s">
        <v>46</v>
      </c>
      <c r="O214" s="48"/>
      <c r="P214" s="244">
        <f>O214*H214</f>
        <v>0</v>
      </c>
      <c r="Q214" s="244">
        <v>0</v>
      </c>
      <c r="R214" s="244">
        <f>Q214*H214</f>
        <v>0</v>
      </c>
      <c r="S214" s="244">
        <v>0</v>
      </c>
      <c r="T214" s="245">
        <f>S214*H214</f>
        <v>0</v>
      </c>
      <c r="AR214" s="25" t="s">
        <v>198</v>
      </c>
      <c r="AT214" s="25" t="s">
        <v>185</v>
      </c>
      <c r="AU214" s="25" t="s">
        <v>85</v>
      </c>
      <c r="AY214" s="25" t="s">
        <v>182</v>
      </c>
      <c r="BE214" s="246">
        <f>IF(N214="základní",J214,0)</f>
        <v>0</v>
      </c>
      <c r="BF214" s="246">
        <f>IF(N214="snížená",J214,0)</f>
        <v>0</v>
      </c>
      <c r="BG214" s="246">
        <f>IF(N214="zákl. přenesená",J214,0)</f>
        <v>0</v>
      </c>
      <c r="BH214" s="246">
        <f>IF(N214="sníž. přenesená",J214,0)</f>
        <v>0</v>
      </c>
      <c r="BI214" s="246">
        <f>IF(N214="nulová",J214,0)</f>
        <v>0</v>
      </c>
      <c r="BJ214" s="25" t="s">
        <v>83</v>
      </c>
      <c r="BK214" s="246">
        <f>ROUND(I214*H214,2)</f>
        <v>0</v>
      </c>
      <c r="BL214" s="25" t="s">
        <v>198</v>
      </c>
      <c r="BM214" s="25" t="s">
        <v>929</v>
      </c>
    </row>
    <row r="215" s="1" customFormat="1" ht="16.5" customHeight="1">
      <c r="B215" s="47"/>
      <c r="C215" s="284" t="s">
        <v>649</v>
      </c>
      <c r="D215" s="284" t="s">
        <v>300</v>
      </c>
      <c r="E215" s="285" t="s">
        <v>3680</v>
      </c>
      <c r="F215" s="286" t="s">
        <v>3681</v>
      </c>
      <c r="G215" s="287" t="s">
        <v>257</v>
      </c>
      <c r="H215" s="288">
        <v>1</v>
      </c>
      <c r="I215" s="289"/>
      <c r="J215" s="290">
        <f>ROUND(I215*H215,2)</f>
        <v>0</v>
      </c>
      <c r="K215" s="286" t="s">
        <v>21</v>
      </c>
      <c r="L215" s="291"/>
      <c r="M215" s="292" t="s">
        <v>21</v>
      </c>
      <c r="N215" s="293" t="s">
        <v>46</v>
      </c>
      <c r="O215" s="48"/>
      <c r="P215" s="244">
        <f>O215*H215</f>
        <v>0</v>
      </c>
      <c r="Q215" s="244">
        <v>0</v>
      </c>
      <c r="R215" s="244">
        <f>Q215*H215</f>
        <v>0</v>
      </c>
      <c r="S215" s="244">
        <v>0</v>
      </c>
      <c r="T215" s="245">
        <f>S215*H215</f>
        <v>0</v>
      </c>
      <c r="AR215" s="25" t="s">
        <v>215</v>
      </c>
      <c r="AT215" s="25" t="s">
        <v>300</v>
      </c>
      <c r="AU215" s="25" t="s">
        <v>85</v>
      </c>
      <c r="AY215" s="25" t="s">
        <v>182</v>
      </c>
      <c r="BE215" s="246">
        <f>IF(N215="základní",J215,0)</f>
        <v>0</v>
      </c>
      <c r="BF215" s="246">
        <f>IF(N215="snížená",J215,0)</f>
        <v>0</v>
      </c>
      <c r="BG215" s="246">
        <f>IF(N215="zákl. přenesená",J215,0)</f>
        <v>0</v>
      </c>
      <c r="BH215" s="246">
        <f>IF(N215="sníž. přenesená",J215,0)</f>
        <v>0</v>
      </c>
      <c r="BI215" s="246">
        <f>IF(N215="nulová",J215,0)</f>
        <v>0</v>
      </c>
      <c r="BJ215" s="25" t="s">
        <v>83</v>
      </c>
      <c r="BK215" s="246">
        <f>ROUND(I215*H215,2)</f>
        <v>0</v>
      </c>
      <c r="BL215" s="25" t="s">
        <v>198</v>
      </c>
      <c r="BM215" s="25" t="s">
        <v>941</v>
      </c>
    </row>
    <row r="216" s="13" customFormat="1">
      <c r="B216" s="262"/>
      <c r="C216" s="263"/>
      <c r="D216" s="253" t="s">
        <v>252</v>
      </c>
      <c r="E216" s="264" t="s">
        <v>21</v>
      </c>
      <c r="F216" s="265" t="s">
        <v>3682</v>
      </c>
      <c r="G216" s="263"/>
      <c r="H216" s="266">
        <v>1</v>
      </c>
      <c r="I216" s="267"/>
      <c r="J216" s="263"/>
      <c r="K216" s="263"/>
      <c r="L216" s="268"/>
      <c r="M216" s="269"/>
      <c r="N216" s="270"/>
      <c r="O216" s="270"/>
      <c r="P216" s="270"/>
      <c r="Q216" s="270"/>
      <c r="R216" s="270"/>
      <c r="S216" s="270"/>
      <c r="T216" s="271"/>
      <c r="AT216" s="272" t="s">
        <v>252</v>
      </c>
      <c r="AU216" s="272" t="s">
        <v>85</v>
      </c>
      <c r="AV216" s="13" t="s">
        <v>85</v>
      </c>
      <c r="AW216" s="13" t="s">
        <v>38</v>
      </c>
      <c r="AX216" s="13" t="s">
        <v>75</v>
      </c>
      <c r="AY216" s="272" t="s">
        <v>182</v>
      </c>
    </row>
    <row r="217" s="14" customFormat="1">
      <c r="B217" s="273"/>
      <c r="C217" s="274"/>
      <c r="D217" s="253" t="s">
        <v>252</v>
      </c>
      <c r="E217" s="275" t="s">
        <v>21</v>
      </c>
      <c r="F217" s="276" t="s">
        <v>270</v>
      </c>
      <c r="G217" s="274"/>
      <c r="H217" s="277">
        <v>1</v>
      </c>
      <c r="I217" s="278"/>
      <c r="J217" s="274"/>
      <c r="K217" s="274"/>
      <c r="L217" s="279"/>
      <c r="M217" s="280"/>
      <c r="N217" s="281"/>
      <c r="O217" s="281"/>
      <c r="P217" s="281"/>
      <c r="Q217" s="281"/>
      <c r="R217" s="281"/>
      <c r="S217" s="281"/>
      <c r="T217" s="282"/>
      <c r="AT217" s="283" t="s">
        <v>252</v>
      </c>
      <c r="AU217" s="283" t="s">
        <v>85</v>
      </c>
      <c r="AV217" s="14" t="s">
        <v>198</v>
      </c>
      <c r="AW217" s="14" t="s">
        <v>38</v>
      </c>
      <c r="AX217" s="14" t="s">
        <v>83</v>
      </c>
      <c r="AY217" s="283" t="s">
        <v>182</v>
      </c>
    </row>
    <row r="218" s="1" customFormat="1" ht="16.5" customHeight="1">
      <c r="B218" s="47"/>
      <c r="C218" s="284" t="s">
        <v>653</v>
      </c>
      <c r="D218" s="284" t="s">
        <v>300</v>
      </c>
      <c r="E218" s="285" t="s">
        <v>3683</v>
      </c>
      <c r="F218" s="286" t="s">
        <v>3684</v>
      </c>
      <c r="G218" s="287" t="s">
        <v>257</v>
      </c>
      <c r="H218" s="288">
        <v>1</v>
      </c>
      <c r="I218" s="289"/>
      <c r="J218" s="290">
        <f>ROUND(I218*H218,2)</f>
        <v>0</v>
      </c>
      <c r="K218" s="286" t="s">
        <v>21</v>
      </c>
      <c r="L218" s="291"/>
      <c r="M218" s="292" t="s">
        <v>21</v>
      </c>
      <c r="N218" s="293" t="s">
        <v>46</v>
      </c>
      <c r="O218" s="48"/>
      <c r="P218" s="244">
        <f>O218*H218</f>
        <v>0</v>
      </c>
      <c r="Q218" s="244">
        <v>0</v>
      </c>
      <c r="R218" s="244">
        <f>Q218*H218</f>
        <v>0</v>
      </c>
      <c r="S218" s="244">
        <v>0</v>
      </c>
      <c r="T218" s="245">
        <f>S218*H218</f>
        <v>0</v>
      </c>
      <c r="AR218" s="25" t="s">
        <v>215</v>
      </c>
      <c r="AT218" s="25" t="s">
        <v>300</v>
      </c>
      <c r="AU218" s="25" t="s">
        <v>85</v>
      </c>
      <c r="AY218" s="25" t="s">
        <v>182</v>
      </c>
      <c r="BE218" s="246">
        <f>IF(N218="základní",J218,0)</f>
        <v>0</v>
      </c>
      <c r="BF218" s="246">
        <f>IF(N218="snížená",J218,0)</f>
        <v>0</v>
      </c>
      <c r="BG218" s="246">
        <f>IF(N218="zákl. přenesená",J218,0)</f>
        <v>0</v>
      </c>
      <c r="BH218" s="246">
        <f>IF(N218="sníž. přenesená",J218,0)</f>
        <v>0</v>
      </c>
      <c r="BI218" s="246">
        <f>IF(N218="nulová",J218,0)</f>
        <v>0</v>
      </c>
      <c r="BJ218" s="25" t="s">
        <v>83</v>
      </c>
      <c r="BK218" s="246">
        <f>ROUND(I218*H218,2)</f>
        <v>0</v>
      </c>
      <c r="BL218" s="25" t="s">
        <v>198</v>
      </c>
      <c r="BM218" s="25" t="s">
        <v>954</v>
      </c>
    </row>
    <row r="219" s="1" customFormat="1" ht="16.5" customHeight="1">
      <c r="B219" s="47"/>
      <c r="C219" s="284" t="s">
        <v>657</v>
      </c>
      <c r="D219" s="284" t="s">
        <v>300</v>
      </c>
      <c r="E219" s="285" t="s">
        <v>3685</v>
      </c>
      <c r="F219" s="286" t="s">
        <v>3686</v>
      </c>
      <c r="G219" s="287" t="s">
        <v>257</v>
      </c>
      <c r="H219" s="288">
        <v>1</v>
      </c>
      <c r="I219" s="289"/>
      <c r="J219" s="290">
        <f>ROUND(I219*H219,2)</f>
        <v>0</v>
      </c>
      <c r="K219" s="286" t="s">
        <v>21</v>
      </c>
      <c r="L219" s="291"/>
      <c r="M219" s="292" t="s">
        <v>21</v>
      </c>
      <c r="N219" s="293" t="s">
        <v>46</v>
      </c>
      <c r="O219" s="48"/>
      <c r="P219" s="244">
        <f>O219*H219</f>
        <v>0</v>
      </c>
      <c r="Q219" s="244">
        <v>0</v>
      </c>
      <c r="R219" s="244">
        <f>Q219*H219</f>
        <v>0</v>
      </c>
      <c r="S219" s="244">
        <v>0</v>
      </c>
      <c r="T219" s="245">
        <f>S219*H219</f>
        <v>0</v>
      </c>
      <c r="AR219" s="25" t="s">
        <v>215</v>
      </c>
      <c r="AT219" s="25" t="s">
        <v>300</v>
      </c>
      <c r="AU219" s="25" t="s">
        <v>85</v>
      </c>
      <c r="AY219" s="25" t="s">
        <v>182</v>
      </c>
      <c r="BE219" s="246">
        <f>IF(N219="základní",J219,0)</f>
        <v>0</v>
      </c>
      <c r="BF219" s="246">
        <f>IF(N219="snížená",J219,0)</f>
        <v>0</v>
      </c>
      <c r="BG219" s="246">
        <f>IF(N219="zákl. přenesená",J219,0)</f>
        <v>0</v>
      </c>
      <c r="BH219" s="246">
        <f>IF(N219="sníž. přenesená",J219,0)</f>
        <v>0</v>
      </c>
      <c r="BI219" s="246">
        <f>IF(N219="nulová",J219,0)</f>
        <v>0</v>
      </c>
      <c r="BJ219" s="25" t="s">
        <v>83</v>
      </c>
      <c r="BK219" s="246">
        <f>ROUND(I219*H219,2)</f>
        <v>0</v>
      </c>
      <c r="BL219" s="25" t="s">
        <v>198</v>
      </c>
      <c r="BM219" s="25" t="s">
        <v>965</v>
      </c>
    </row>
    <row r="220" s="1" customFormat="1" ht="16.5" customHeight="1">
      <c r="B220" s="47"/>
      <c r="C220" s="284" t="s">
        <v>661</v>
      </c>
      <c r="D220" s="284" t="s">
        <v>300</v>
      </c>
      <c r="E220" s="285" t="s">
        <v>3687</v>
      </c>
      <c r="F220" s="286" t="s">
        <v>3688</v>
      </c>
      <c r="G220" s="287" t="s">
        <v>257</v>
      </c>
      <c r="H220" s="288">
        <v>2</v>
      </c>
      <c r="I220" s="289"/>
      <c r="J220" s="290">
        <f>ROUND(I220*H220,2)</f>
        <v>0</v>
      </c>
      <c r="K220" s="286" t="s">
        <v>21</v>
      </c>
      <c r="L220" s="291"/>
      <c r="M220" s="292" t="s">
        <v>21</v>
      </c>
      <c r="N220" s="293" t="s">
        <v>46</v>
      </c>
      <c r="O220" s="48"/>
      <c r="P220" s="244">
        <f>O220*H220</f>
        <v>0</v>
      </c>
      <c r="Q220" s="244">
        <v>0</v>
      </c>
      <c r="R220" s="244">
        <f>Q220*H220</f>
        <v>0</v>
      </c>
      <c r="S220" s="244">
        <v>0</v>
      </c>
      <c r="T220" s="245">
        <f>S220*H220</f>
        <v>0</v>
      </c>
      <c r="AR220" s="25" t="s">
        <v>215</v>
      </c>
      <c r="AT220" s="25" t="s">
        <v>300</v>
      </c>
      <c r="AU220" s="25" t="s">
        <v>85</v>
      </c>
      <c r="AY220" s="25" t="s">
        <v>182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5" t="s">
        <v>83</v>
      </c>
      <c r="BK220" s="246">
        <f>ROUND(I220*H220,2)</f>
        <v>0</v>
      </c>
      <c r="BL220" s="25" t="s">
        <v>198</v>
      </c>
      <c r="BM220" s="25" t="s">
        <v>973</v>
      </c>
    </row>
    <row r="221" s="1" customFormat="1" ht="16.5" customHeight="1">
      <c r="B221" s="47"/>
      <c r="C221" s="235" t="s">
        <v>665</v>
      </c>
      <c r="D221" s="235" t="s">
        <v>185</v>
      </c>
      <c r="E221" s="236" t="s">
        <v>3689</v>
      </c>
      <c r="F221" s="237" t="s">
        <v>3690</v>
      </c>
      <c r="G221" s="238" t="s">
        <v>250</v>
      </c>
      <c r="H221" s="239">
        <v>1.2</v>
      </c>
      <c r="I221" s="240"/>
      <c r="J221" s="241">
        <f>ROUND(I221*H221,2)</f>
        <v>0</v>
      </c>
      <c r="K221" s="237" t="s">
        <v>21</v>
      </c>
      <c r="L221" s="73"/>
      <c r="M221" s="242" t="s">
        <v>21</v>
      </c>
      <c r="N221" s="243" t="s">
        <v>46</v>
      </c>
      <c r="O221" s="48"/>
      <c r="P221" s="244">
        <f>O221*H221</f>
        <v>0</v>
      </c>
      <c r="Q221" s="244">
        <v>0</v>
      </c>
      <c r="R221" s="244">
        <f>Q221*H221</f>
        <v>0</v>
      </c>
      <c r="S221" s="244">
        <v>0</v>
      </c>
      <c r="T221" s="245">
        <f>S221*H221</f>
        <v>0</v>
      </c>
      <c r="AR221" s="25" t="s">
        <v>198</v>
      </c>
      <c r="AT221" s="25" t="s">
        <v>185</v>
      </c>
      <c r="AU221" s="25" t="s">
        <v>85</v>
      </c>
      <c r="AY221" s="25" t="s">
        <v>182</v>
      </c>
      <c r="BE221" s="246">
        <f>IF(N221="základní",J221,0)</f>
        <v>0</v>
      </c>
      <c r="BF221" s="246">
        <f>IF(N221="snížená",J221,0)</f>
        <v>0</v>
      </c>
      <c r="BG221" s="246">
        <f>IF(N221="zákl. přenesená",J221,0)</f>
        <v>0</v>
      </c>
      <c r="BH221" s="246">
        <f>IF(N221="sníž. přenesená",J221,0)</f>
        <v>0</v>
      </c>
      <c r="BI221" s="246">
        <f>IF(N221="nulová",J221,0)</f>
        <v>0</v>
      </c>
      <c r="BJ221" s="25" t="s">
        <v>83</v>
      </c>
      <c r="BK221" s="246">
        <f>ROUND(I221*H221,2)</f>
        <v>0</v>
      </c>
      <c r="BL221" s="25" t="s">
        <v>198</v>
      </c>
      <c r="BM221" s="25" t="s">
        <v>981</v>
      </c>
    </row>
    <row r="222" s="1" customFormat="1" ht="25.5" customHeight="1">
      <c r="B222" s="47"/>
      <c r="C222" s="235" t="s">
        <v>669</v>
      </c>
      <c r="D222" s="235" t="s">
        <v>185</v>
      </c>
      <c r="E222" s="236" t="s">
        <v>3691</v>
      </c>
      <c r="F222" s="237" t="s">
        <v>3692</v>
      </c>
      <c r="G222" s="238" t="s">
        <v>613</v>
      </c>
      <c r="H222" s="239">
        <v>105.3</v>
      </c>
      <c r="I222" s="240"/>
      <c r="J222" s="241">
        <f>ROUND(I222*H222,2)</f>
        <v>0</v>
      </c>
      <c r="K222" s="237" t="s">
        <v>21</v>
      </c>
      <c r="L222" s="73"/>
      <c r="M222" s="242" t="s">
        <v>21</v>
      </c>
      <c r="N222" s="243" t="s">
        <v>46</v>
      </c>
      <c r="O222" s="48"/>
      <c r="P222" s="244">
        <f>O222*H222</f>
        <v>0</v>
      </c>
      <c r="Q222" s="244">
        <v>0</v>
      </c>
      <c r="R222" s="244">
        <f>Q222*H222</f>
        <v>0</v>
      </c>
      <c r="S222" s="244">
        <v>0</v>
      </c>
      <c r="T222" s="245">
        <f>S222*H222</f>
        <v>0</v>
      </c>
      <c r="AR222" s="25" t="s">
        <v>198</v>
      </c>
      <c r="AT222" s="25" t="s">
        <v>185</v>
      </c>
      <c r="AU222" s="25" t="s">
        <v>85</v>
      </c>
      <c r="AY222" s="25" t="s">
        <v>182</v>
      </c>
      <c r="BE222" s="246">
        <f>IF(N222="základní",J222,0)</f>
        <v>0</v>
      </c>
      <c r="BF222" s="246">
        <f>IF(N222="snížená",J222,0)</f>
        <v>0</v>
      </c>
      <c r="BG222" s="246">
        <f>IF(N222="zákl. přenesená",J222,0)</f>
        <v>0</v>
      </c>
      <c r="BH222" s="246">
        <f>IF(N222="sníž. přenesená",J222,0)</f>
        <v>0</v>
      </c>
      <c r="BI222" s="246">
        <f>IF(N222="nulová",J222,0)</f>
        <v>0</v>
      </c>
      <c r="BJ222" s="25" t="s">
        <v>83</v>
      </c>
      <c r="BK222" s="246">
        <f>ROUND(I222*H222,2)</f>
        <v>0</v>
      </c>
      <c r="BL222" s="25" t="s">
        <v>198</v>
      </c>
      <c r="BM222" s="25" t="s">
        <v>987</v>
      </c>
    </row>
    <row r="223" s="1" customFormat="1" ht="16.5" customHeight="1">
      <c r="B223" s="47"/>
      <c r="C223" s="284" t="s">
        <v>673</v>
      </c>
      <c r="D223" s="284" t="s">
        <v>300</v>
      </c>
      <c r="E223" s="285" t="s">
        <v>3693</v>
      </c>
      <c r="F223" s="286" t="s">
        <v>3694</v>
      </c>
      <c r="G223" s="287" t="s">
        <v>1210</v>
      </c>
      <c r="H223" s="288">
        <v>425.41199999999998</v>
      </c>
      <c r="I223" s="289"/>
      <c r="J223" s="290">
        <f>ROUND(I223*H223,2)</f>
        <v>0</v>
      </c>
      <c r="K223" s="286" t="s">
        <v>21</v>
      </c>
      <c r="L223" s="291"/>
      <c r="M223" s="292" t="s">
        <v>21</v>
      </c>
      <c r="N223" s="293" t="s">
        <v>46</v>
      </c>
      <c r="O223" s="48"/>
      <c r="P223" s="244">
        <f>O223*H223</f>
        <v>0</v>
      </c>
      <c r="Q223" s="244">
        <v>0</v>
      </c>
      <c r="R223" s="244">
        <f>Q223*H223</f>
        <v>0</v>
      </c>
      <c r="S223" s="244">
        <v>0</v>
      </c>
      <c r="T223" s="245">
        <f>S223*H223</f>
        <v>0</v>
      </c>
      <c r="AR223" s="25" t="s">
        <v>215</v>
      </c>
      <c r="AT223" s="25" t="s">
        <v>300</v>
      </c>
      <c r="AU223" s="25" t="s">
        <v>85</v>
      </c>
      <c r="AY223" s="25" t="s">
        <v>182</v>
      </c>
      <c r="BE223" s="246">
        <f>IF(N223="základní",J223,0)</f>
        <v>0</v>
      </c>
      <c r="BF223" s="246">
        <f>IF(N223="snížená",J223,0)</f>
        <v>0</v>
      </c>
      <c r="BG223" s="246">
        <f>IF(N223="zákl. přenesená",J223,0)</f>
        <v>0</v>
      </c>
      <c r="BH223" s="246">
        <f>IF(N223="sníž. přenesená",J223,0)</f>
        <v>0</v>
      </c>
      <c r="BI223" s="246">
        <f>IF(N223="nulová",J223,0)</f>
        <v>0</v>
      </c>
      <c r="BJ223" s="25" t="s">
        <v>83</v>
      </c>
      <c r="BK223" s="246">
        <f>ROUND(I223*H223,2)</f>
        <v>0</v>
      </c>
      <c r="BL223" s="25" t="s">
        <v>198</v>
      </c>
      <c r="BM223" s="25" t="s">
        <v>998</v>
      </c>
    </row>
    <row r="224" s="13" customFormat="1">
      <c r="B224" s="262"/>
      <c r="C224" s="263"/>
      <c r="D224" s="253" t="s">
        <v>252</v>
      </c>
      <c r="E224" s="264" t="s">
        <v>21</v>
      </c>
      <c r="F224" s="265" t="s">
        <v>3695</v>
      </c>
      <c r="G224" s="263"/>
      <c r="H224" s="266">
        <v>425.41199999999998</v>
      </c>
      <c r="I224" s="267"/>
      <c r="J224" s="263"/>
      <c r="K224" s="263"/>
      <c r="L224" s="268"/>
      <c r="M224" s="269"/>
      <c r="N224" s="270"/>
      <c r="O224" s="270"/>
      <c r="P224" s="270"/>
      <c r="Q224" s="270"/>
      <c r="R224" s="270"/>
      <c r="S224" s="270"/>
      <c r="T224" s="271"/>
      <c r="AT224" s="272" t="s">
        <v>252</v>
      </c>
      <c r="AU224" s="272" t="s">
        <v>85</v>
      </c>
      <c r="AV224" s="13" t="s">
        <v>85</v>
      </c>
      <c r="AW224" s="13" t="s">
        <v>38</v>
      </c>
      <c r="AX224" s="13" t="s">
        <v>75</v>
      </c>
      <c r="AY224" s="272" t="s">
        <v>182</v>
      </c>
    </row>
    <row r="225" s="14" customFormat="1">
      <c r="B225" s="273"/>
      <c r="C225" s="274"/>
      <c r="D225" s="253" t="s">
        <v>252</v>
      </c>
      <c r="E225" s="275" t="s">
        <v>21</v>
      </c>
      <c r="F225" s="276" t="s">
        <v>270</v>
      </c>
      <c r="G225" s="274"/>
      <c r="H225" s="277">
        <v>425.41199999999998</v>
      </c>
      <c r="I225" s="278"/>
      <c r="J225" s="274"/>
      <c r="K225" s="274"/>
      <c r="L225" s="279"/>
      <c r="M225" s="280"/>
      <c r="N225" s="281"/>
      <c r="O225" s="281"/>
      <c r="P225" s="281"/>
      <c r="Q225" s="281"/>
      <c r="R225" s="281"/>
      <c r="S225" s="281"/>
      <c r="T225" s="282"/>
      <c r="AT225" s="283" t="s">
        <v>252</v>
      </c>
      <c r="AU225" s="283" t="s">
        <v>85</v>
      </c>
      <c r="AV225" s="14" t="s">
        <v>198</v>
      </c>
      <c r="AW225" s="14" t="s">
        <v>38</v>
      </c>
      <c r="AX225" s="14" t="s">
        <v>83</v>
      </c>
      <c r="AY225" s="283" t="s">
        <v>182</v>
      </c>
    </row>
    <row r="226" s="1" customFormat="1" ht="25.5" customHeight="1">
      <c r="B226" s="47"/>
      <c r="C226" s="235" t="s">
        <v>679</v>
      </c>
      <c r="D226" s="235" t="s">
        <v>185</v>
      </c>
      <c r="E226" s="236" t="s">
        <v>3696</v>
      </c>
      <c r="F226" s="237" t="s">
        <v>3697</v>
      </c>
      <c r="G226" s="238" t="s">
        <v>613</v>
      </c>
      <c r="H226" s="239">
        <v>105.3</v>
      </c>
      <c r="I226" s="240"/>
      <c r="J226" s="241">
        <f>ROUND(I226*H226,2)</f>
        <v>0</v>
      </c>
      <c r="K226" s="237" t="s">
        <v>21</v>
      </c>
      <c r="L226" s="73"/>
      <c r="M226" s="242" t="s">
        <v>21</v>
      </c>
      <c r="N226" s="243" t="s">
        <v>46</v>
      </c>
      <c r="O226" s="48"/>
      <c r="P226" s="244">
        <f>O226*H226</f>
        <v>0</v>
      </c>
      <c r="Q226" s="244">
        <v>0</v>
      </c>
      <c r="R226" s="244">
        <f>Q226*H226</f>
        <v>0</v>
      </c>
      <c r="S226" s="244">
        <v>0</v>
      </c>
      <c r="T226" s="245">
        <f>S226*H226</f>
        <v>0</v>
      </c>
      <c r="AR226" s="25" t="s">
        <v>198</v>
      </c>
      <c r="AT226" s="25" t="s">
        <v>185</v>
      </c>
      <c r="AU226" s="25" t="s">
        <v>85</v>
      </c>
      <c r="AY226" s="25" t="s">
        <v>182</v>
      </c>
      <c r="BE226" s="246">
        <f>IF(N226="základní",J226,0)</f>
        <v>0</v>
      </c>
      <c r="BF226" s="246">
        <f>IF(N226="snížená",J226,0)</f>
        <v>0</v>
      </c>
      <c r="BG226" s="246">
        <f>IF(N226="zákl. přenesená",J226,0)</f>
        <v>0</v>
      </c>
      <c r="BH226" s="246">
        <f>IF(N226="sníž. přenesená",J226,0)</f>
        <v>0</v>
      </c>
      <c r="BI226" s="246">
        <f>IF(N226="nulová",J226,0)</f>
        <v>0</v>
      </c>
      <c r="BJ226" s="25" t="s">
        <v>83</v>
      </c>
      <c r="BK226" s="246">
        <f>ROUND(I226*H226,2)</f>
        <v>0</v>
      </c>
      <c r="BL226" s="25" t="s">
        <v>198</v>
      </c>
      <c r="BM226" s="25" t="s">
        <v>1009</v>
      </c>
    </row>
    <row r="227" s="1" customFormat="1" ht="16.5" customHeight="1">
      <c r="B227" s="47"/>
      <c r="C227" s="284" t="s">
        <v>684</v>
      </c>
      <c r="D227" s="284" t="s">
        <v>300</v>
      </c>
      <c r="E227" s="285" t="s">
        <v>3698</v>
      </c>
      <c r="F227" s="286" t="s">
        <v>3699</v>
      </c>
      <c r="G227" s="287" t="s">
        <v>613</v>
      </c>
      <c r="H227" s="288">
        <v>105.3</v>
      </c>
      <c r="I227" s="289"/>
      <c r="J227" s="290">
        <f>ROUND(I227*H227,2)</f>
        <v>0</v>
      </c>
      <c r="K227" s="286" t="s">
        <v>21</v>
      </c>
      <c r="L227" s="291"/>
      <c r="M227" s="292" t="s">
        <v>21</v>
      </c>
      <c r="N227" s="293" t="s">
        <v>46</v>
      </c>
      <c r="O227" s="48"/>
      <c r="P227" s="244">
        <f>O227*H227</f>
        <v>0</v>
      </c>
      <c r="Q227" s="244">
        <v>0</v>
      </c>
      <c r="R227" s="244">
        <f>Q227*H227</f>
        <v>0</v>
      </c>
      <c r="S227" s="244">
        <v>0</v>
      </c>
      <c r="T227" s="245">
        <f>S227*H227</f>
        <v>0</v>
      </c>
      <c r="AR227" s="25" t="s">
        <v>215</v>
      </c>
      <c r="AT227" s="25" t="s">
        <v>300</v>
      </c>
      <c r="AU227" s="25" t="s">
        <v>85</v>
      </c>
      <c r="AY227" s="25" t="s">
        <v>182</v>
      </c>
      <c r="BE227" s="246">
        <f>IF(N227="základní",J227,0)</f>
        <v>0</v>
      </c>
      <c r="BF227" s="246">
        <f>IF(N227="snížená",J227,0)</f>
        <v>0</v>
      </c>
      <c r="BG227" s="246">
        <f>IF(N227="zákl. přenesená",J227,0)</f>
        <v>0</v>
      </c>
      <c r="BH227" s="246">
        <f>IF(N227="sníž. přenesená",J227,0)</f>
        <v>0</v>
      </c>
      <c r="BI227" s="246">
        <f>IF(N227="nulová",J227,0)</f>
        <v>0</v>
      </c>
      <c r="BJ227" s="25" t="s">
        <v>83</v>
      </c>
      <c r="BK227" s="246">
        <f>ROUND(I227*H227,2)</f>
        <v>0</v>
      </c>
      <c r="BL227" s="25" t="s">
        <v>198</v>
      </c>
      <c r="BM227" s="25" t="s">
        <v>1020</v>
      </c>
    </row>
    <row r="228" s="1" customFormat="1" ht="16.5" customHeight="1">
      <c r="B228" s="47"/>
      <c r="C228" s="235" t="s">
        <v>688</v>
      </c>
      <c r="D228" s="235" t="s">
        <v>185</v>
      </c>
      <c r="E228" s="236" t="s">
        <v>3700</v>
      </c>
      <c r="F228" s="237" t="s">
        <v>3701</v>
      </c>
      <c r="G228" s="238" t="s">
        <v>613</v>
      </c>
      <c r="H228" s="239">
        <v>164.40000000000001</v>
      </c>
      <c r="I228" s="240"/>
      <c r="J228" s="241">
        <f>ROUND(I228*H228,2)</f>
        <v>0</v>
      </c>
      <c r="K228" s="237" t="s">
        <v>21</v>
      </c>
      <c r="L228" s="73"/>
      <c r="M228" s="242" t="s">
        <v>21</v>
      </c>
      <c r="N228" s="243" t="s">
        <v>46</v>
      </c>
      <c r="O228" s="48"/>
      <c r="P228" s="244">
        <f>O228*H228</f>
        <v>0</v>
      </c>
      <c r="Q228" s="244">
        <v>0</v>
      </c>
      <c r="R228" s="244">
        <f>Q228*H228</f>
        <v>0</v>
      </c>
      <c r="S228" s="244">
        <v>0</v>
      </c>
      <c r="T228" s="245">
        <f>S228*H228</f>
        <v>0</v>
      </c>
      <c r="AR228" s="25" t="s">
        <v>198</v>
      </c>
      <c r="AT228" s="25" t="s">
        <v>185</v>
      </c>
      <c r="AU228" s="25" t="s">
        <v>85</v>
      </c>
      <c r="AY228" s="25" t="s">
        <v>182</v>
      </c>
      <c r="BE228" s="246">
        <f>IF(N228="základní",J228,0)</f>
        <v>0</v>
      </c>
      <c r="BF228" s="246">
        <f>IF(N228="snížená",J228,0)</f>
        <v>0</v>
      </c>
      <c r="BG228" s="246">
        <f>IF(N228="zákl. přenesená",J228,0)</f>
        <v>0</v>
      </c>
      <c r="BH228" s="246">
        <f>IF(N228="sníž. přenesená",J228,0)</f>
        <v>0</v>
      </c>
      <c r="BI228" s="246">
        <f>IF(N228="nulová",J228,0)</f>
        <v>0</v>
      </c>
      <c r="BJ228" s="25" t="s">
        <v>83</v>
      </c>
      <c r="BK228" s="246">
        <f>ROUND(I228*H228,2)</f>
        <v>0</v>
      </c>
      <c r="BL228" s="25" t="s">
        <v>198</v>
      </c>
      <c r="BM228" s="25" t="s">
        <v>1031</v>
      </c>
    </row>
    <row r="229" s="13" customFormat="1">
      <c r="B229" s="262"/>
      <c r="C229" s="263"/>
      <c r="D229" s="253" t="s">
        <v>252</v>
      </c>
      <c r="E229" s="264" t="s">
        <v>21</v>
      </c>
      <c r="F229" s="265" t="s">
        <v>3702</v>
      </c>
      <c r="G229" s="263"/>
      <c r="H229" s="266">
        <v>164.40000000000001</v>
      </c>
      <c r="I229" s="267"/>
      <c r="J229" s="263"/>
      <c r="K229" s="263"/>
      <c r="L229" s="268"/>
      <c r="M229" s="269"/>
      <c r="N229" s="270"/>
      <c r="O229" s="270"/>
      <c r="P229" s="270"/>
      <c r="Q229" s="270"/>
      <c r="R229" s="270"/>
      <c r="S229" s="270"/>
      <c r="T229" s="271"/>
      <c r="AT229" s="272" t="s">
        <v>252</v>
      </c>
      <c r="AU229" s="272" t="s">
        <v>85</v>
      </c>
      <c r="AV229" s="13" t="s">
        <v>85</v>
      </c>
      <c r="AW229" s="13" t="s">
        <v>38</v>
      </c>
      <c r="AX229" s="13" t="s">
        <v>75</v>
      </c>
      <c r="AY229" s="272" t="s">
        <v>182</v>
      </c>
    </row>
    <row r="230" s="14" customFormat="1">
      <c r="B230" s="273"/>
      <c r="C230" s="274"/>
      <c r="D230" s="253" t="s">
        <v>252</v>
      </c>
      <c r="E230" s="275" t="s">
        <v>21</v>
      </c>
      <c r="F230" s="276" t="s">
        <v>270</v>
      </c>
      <c r="G230" s="274"/>
      <c r="H230" s="277">
        <v>164.40000000000001</v>
      </c>
      <c r="I230" s="278"/>
      <c r="J230" s="274"/>
      <c r="K230" s="274"/>
      <c r="L230" s="279"/>
      <c r="M230" s="280"/>
      <c r="N230" s="281"/>
      <c r="O230" s="281"/>
      <c r="P230" s="281"/>
      <c r="Q230" s="281"/>
      <c r="R230" s="281"/>
      <c r="S230" s="281"/>
      <c r="T230" s="282"/>
      <c r="AT230" s="283" t="s">
        <v>252</v>
      </c>
      <c r="AU230" s="283" t="s">
        <v>85</v>
      </c>
      <c r="AV230" s="14" t="s">
        <v>198</v>
      </c>
      <c r="AW230" s="14" t="s">
        <v>38</v>
      </c>
      <c r="AX230" s="14" t="s">
        <v>83</v>
      </c>
      <c r="AY230" s="283" t="s">
        <v>182</v>
      </c>
    </row>
    <row r="231" s="1" customFormat="1" ht="16.5" customHeight="1">
      <c r="B231" s="47"/>
      <c r="C231" s="284" t="s">
        <v>695</v>
      </c>
      <c r="D231" s="284" t="s">
        <v>300</v>
      </c>
      <c r="E231" s="285" t="s">
        <v>3703</v>
      </c>
      <c r="F231" s="286" t="s">
        <v>3704</v>
      </c>
      <c r="G231" s="287" t="s">
        <v>613</v>
      </c>
      <c r="H231" s="288">
        <v>332.08800000000002</v>
      </c>
      <c r="I231" s="289"/>
      <c r="J231" s="290">
        <f>ROUND(I231*H231,2)</f>
        <v>0</v>
      </c>
      <c r="K231" s="286" t="s">
        <v>21</v>
      </c>
      <c r="L231" s="291"/>
      <c r="M231" s="292" t="s">
        <v>21</v>
      </c>
      <c r="N231" s="293" t="s">
        <v>46</v>
      </c>
      <c r="O231" s="48"/>
      <c r="P231" s="244">
        <f>O231*H231</f>
        <v>0</v>
      </c>
      <c r="Q231" s="244">
        <v>0</v>
      </c>
      <c r="R231" s="244">
        <f>Q231*H231</f>
        <v>0</v>
      </c>
      <c r="S231" s="244">
        <v>0</v>
      </c>
      <c r="T231" s="245">
        <f>S231*H231</f>
        <v>0</v>
      </c>
      <c r="AR231" s="25" t="s">
        <v>215</v>
      </c>
      <c r="AT231" s="25" t="s">
        <v>300</v>
      </c>
      <c r="AU231" s="25" t="s">
        <v>85</v>
      </c>
      <c r="AY231" s="25" t="s">
        <v>182</v>
      </c>
      <c r="BE231" s="246">
        <f>IF(N231="základní",J231,0)</f>
        <v>0</v>
      </c>
      <c r="BF231" s="246">
        <f>IF(N231="snížená",J231,0)</f>
        <v>0</v>
      </c>
      <c r="BG231" s="246">
        <f>IF(N231="zákl. přenesená",J231,0)</f>
        <v>0</v>
      </c>
      <c r="BH231" s="246">
        <f>IF(N231="sníž. přenesená",J231,0)</f>
        <v>0</v>
      </c>
      <c r="BI231" s="246">
        <f>IF(N231="nulová",J231,0)</f>
        <v>0</v>
      </c>
      <c r="BJ231" s="25" t="s">
        <v>83</v>
      </c>
      <c r="BK231" s="246">
        <f>ROUND(I231*H231,2)</f>
        <v>0</v>
      </c>
      <c r="BL231" s="25" t="s">
        <v>198</v>
      </c>
      <c r="BM231" s="25" t="s">
        <v>1040</v>
      </c>
    </row>
    <row r="232" s="13" customFormat="1">
      <c r="B232" s="262"/>
      <c r="C232" s="263"/>
      <c r="D232" s="253" t="s">
        <v>252</v>
      </c>
      <c r="E232" s="264" t="s">
        <v>21</v>
      </c>
      <c r="F232" s="265" t="s">
        <v>3705</v>
      </c>
      <c r="G232" s="263"/>
      <c r="H232" s="266">
        <v>332.08800000000002</v>
      </c>
      <c r="I232" s="267"/>
      <c r="J232" s="263"/>
      <c r="K232" s="263"/>
      <c r="L232" s="268"/>
      <c r="M232" s="269"/>
      <c r="N232" s="270"/>
      <c r="O232" s="270"/>
      <c r="P232" s="270"/>
      <c r="Q232" s="270"/>
      <c r="R232" s="270"/>
      <c r="S232" s="270"/>
      <c r="T232" s="271"/>
      <c r="AT232" s="272" t="s">
        <v>252</v>
      </c>
      <c r="AU232" s="272" t="s">
        <v>85</v>
      </c>
      <c r="AV232" s="13" t="s">
        <v>85</v>
      </c>
      <c r="AW232" s="13" t="s">
        <v>38</v>
      </c>
      <c r="AX232" s="13" t="s">
        <v>75</v>
      </c>
      <c r="AY232" s="272" t="s">
        <v>182</v>
      </c>
    </row>
    <row r="233" s="14" customFormat="1">
      <c r="B233" s="273"/>
      <c r="C233" s="274"/>
      <c r="D233" s="253" t="s">
        <v>252</v>
      </c>
      <c r="E233" s="275" t="s">
        <v>21</v>
      </c>
      <c r="F233" s="276" t="s">
        <v>270</v>
      </c>
      <c r="G233" s="274"/>
      <c r="H233" s="277">
        <v>332.08800000000002</v>
      </c>
      <c r="I233" s="278"/>
      <c r="J233" s="274"/>
      <c r="K233" s="274"/>
      <c r="L233" s="279"/>
      <c r="M233" s="280"/>
      <c r="N233" s="281"/>
      <c r="O233" s="281"/>
      <c r="P233" s="281"/>
      <c r="Q233" s="281"/>
      <c r="R233" s="281"/>
      <c r="S233" s="281"/>
      <c r="T233" s="282"/>
      <c r="AT233" s="283" t="s">
        <v>252</v>
      </c>
      <c r="AU233" s="283" t="s">
        <v>85</v>
      </c>
      <c r="AV233" s="14" t="s">
        <v>198</v>
      </c>
      <c r="AW233" s="14" t="s">
        <v>38</v>
      </c>
      <c r="AX233" s="14" t="s">
        <v>83</v>
      </c>
      <c r="AY233" s="283" t="s">
        <v>182</v>
      </c>
    </row>
    <row r="234" s="1" customFormat="1" ht="25.5" customHeight="1">
      <c r="B234" s="47"/>
      <c r="C234" s="235" t="s">
        <v>700</v>
      </c>
      <c r="D234" s="235" t="s">
        <v>185</v>
      </c>
      <c r="E234" s="236" t="s">
        <v>3706</v>
      </c>
      <c r="F234" s="237" t="s">
        <v>3707</v>
      </c>
      <c r="G234" s="238" t="s">
        <v>613</v>
      </c>
      <c r="H234" s="239">
        <v>2.6669999999999998</v>
      </c>
      <c r="I234" s="240"/>
      <c r="J234" s="241">
        <f>ROUND(I234*H234,2)</f>
        <v>0</v>
      </c>
      <c r="K234" s="237" t="s">
        <v>21</v>
      </c>
      <c r="L234" s="73"/>
      <c r="M234" s="242" t="s">
        <v>21</v>
      </c>
      <c r="N234" s="243" t="s">
        <v>46</v>
      </c>
      <c r="O234" s="48"/>
      <c r="P234" s="244">
        <f>O234*H234</f>
        <v>0</v>
      </c>
      <c r="Q234" s="244">
        <v>0</v>
      </c>
      <c r="R234" s="244">
        <f>Q234*H234</f>
        <v>0</v>
      </c>
      <c r="S234" s="244">
        <v>0</v>
      </c>
      <c r="T234" s="245">
        <f>S234*H234</f>
        <v>0</v>
      </c>
      <c r="AR234" s="25" t="s">
        <v>198</v>
      </c>
      <c r="AT234" s="25" t="s">
        <v>185</v>
      </c>
      <c r="AU234" s="25" t="s">
        <v>85</v>
      </c>
      <c r="AY234" s="25" t="s">
        <v>182</v>
      </c>
      <c r="BE234" s="246">
        <f>IF(N234="základní",J234,0)</f>
        <v>0</v>
      </c>
      <c r="BF234" s="246">
        <f>IF(N234="snížená",J234,0)</f>
        <v>0</v>
      </c>
      <c r="BG234" s="246">
        <f>IF(N234="zákl. přenesená",J234,0)</f>
        <v>0</v>
      </c>
      <c r="BH234" s="246">
        <f>IF(N234="sníž. přenesená",J234,0)</f>
        <v>0</v>
      </c>
      <c r="BI234" s="246">
        <f>IF(N234="nulová",J234,0)</f>
        <v>0</v>
      </c>
      <c r="BJ234" s="25" t="s">
        <v>83</v>
      </c>
      <c r="BK234" s="246">
        <f>ROUND(I234*H234,2)</f>
        <v>0</v>
      </c>
      <c r="BL234" s="25" t="s">
        <v>198</v>
      </c>
      <c r="BM234" s="25" t="s">
        <v>1049</v>
      </c>
    </row>
    <row r="235" s="1" customFormat="1" ht="25.5" customHeight="1">
      <c r="B235" s="47"/>
      <c r="C235" s="284" t="s">
        <v>764</v>
      </c>
      <c r="D235" s="284" t="s">
        <v>300</v>
      </c>
      <c r="E235" s="285" t="s">
        <v>3708</v>
      </c>
      <c r="F235" s="286" t="s">
        <v>3709</v>
      </c>
      <c r="G235" s="287" t="s">
        <v>613</v>
      </c>
      <c r="H235" s="288">
        <v>2</v>
      </c>
      <c r="I235" s="289"/>
      <c r="J235" s="290">
        <f>ROUND(I235*H235,2)</f>
        <v>0</v>
      </c>
      <c r="K235" s="286" t="s">
        <v>21</v>
      </c>
      <c r="L235" s="291"/>
      <c r="M235" s="292" t="s">
        <v>21</v>
      </c>
      <c r="N235" s="293" t="s">
        <v>46</v>
      </c>
      <c r="O235" s="48"/>
      <c r="P235" s="244">
        <f>O235*H235</f>
        <v>0</v>
      </c>
      <c r="Q235" s="244">
        <v>0</v>
      </c>
      <c r="R235" s="244">
        <f>Q235*H235</f>
        <v>0</v>
      </c>
      <c r="S235" s="244">
        <v>0</v>
      </c>
      <c r="T235" s="245">
        <f>S235*H235</f>
        <v>0</v>
      </c>
      <c r="AR235" s="25" t="s">
        <v>215</v>
      </c>
      <c r="AT235" s="25" t="s">
        <v>300</v>
      </c>
      <c r="AU235" s="25" t="s">
        <v>85</v>
      </c>
      <c r="AY235" s="25" t="s">
        <v>182</v>
      </c>
      <c r="BE235" s="246">
        <f>IF(N235="základní",J235,0)</f>
        <v>0</v>
      </c>
      <c r="BF235" s="246">
        <f>IF(N235="snížená",J235,0)</f>
        <v>0</v>
      </c>
      <c r="BG235" s="246">
        <f>IF(N235="zákl. přenesená",J235,0)</f>
        <v>0</v>
      </c>
      <c r="BH235" s="246">
        <f>IF(N235="sníž. přenesená",J235,0)</f>
        <v>0</v>
      </c>
      <c r="BI235" s="246">
        <f>IF(N235="nulová",J235,0)</f>
        <v>0</v>
      </c>
      <c r="BJ235" s="25" t="s">
        <v>83</v>
      </c>
      <c r="BK235" s="246">
        <f>ROUND(I235*H235,2)</f>
        <v>0</v>
      </c>
      <c r="BL235" s="25" t="s">
        <v>198</v>
      </c>
      <c r="BM235" s="25" t="s">
        <v>1057</v>
      </c>
    </row>
    <row r="236" s="13" customFormat="1">
      <c r="B236" s="262"/>
      <c r="C236" s="263"/>
      <c r="D236" s="253" t="s">
        <v>252</v>
      </c>
      <c r="E236" s="264" t="s">
        <v>21</v>
      </c>
      <c r="F236" s="265" t="s">
        <v>85</v>
      </c>
      <c r="G236" s="263"/>
      <c r="H236" s="266">
        <v>2</v>
      </c>
      <c r="I236" s="267"/>
      <c r="J236" s="263"/>
      <c r="K236" s="263"/>
      <c r="L236" s="268"/>
      <c r="M236" s="269"/>
      <c r="N236" s="270"/>
      <c r="O236" s="270"/>
      <c r="P236" s="270"/>
      <c r="Q236" s="270"/>
      <c r="R236" s="270"/>
      <c r="S236" s="270"/>
      <c r="T236" s="271"/>
      <c r="AT236" s="272" t="s">
        <v>252</v>
      </c>
      <c r="AU236" s="272" t="s">
        <v>85</v>
      </c>
      <c r="AV236" s="13" t="s">
        <v>85</v>
      </c>
      <c r="AW236" s="13" t="s">
        <v>38</v>
      </c>
      <c r="AX236" s="13" t="s">
        <v>75</v>
      </c>
      <c r="AY236" s="272" t="s">
        <v>182</v>
      </c>
    </row>
    <row r="237" s="14" customFormat="1">
      <c r="B237" s="273"/>
      <c r="C237" s="274"/>
      <c r="D237" s="253" t="s">
        <v>252</v>
      </c>
      <c r="E237" s="275" t="s">
        <v>21</v>
      </c>
      <c r="F237" s="276" t="s">
        <v>270</v>
      </c>
      <c r="G237" s="274"/>
      <c r="H237" s="277">
        <v>2</v>
      </c>
      <c r="I237" s="278"/>
      <c r="J237" s="274"/>
      <c r="K237" s="274"/>
      <c r="L237" s="279"/>
      <c r="M237" s="280"/>
      <c r="N237" s="281"/>
      <c r="O237" s="281"/>
      <c r="P237" s="281"/>
      <c r="Q237" s="281"/>
      <c r="R237" s="281"/>
      <c r="S237" s="281"/>
      <c r="T237" s="282"/>
      <c r="AT237" s="283" t="s">
        <v>252</v>
      </c>
      <c r="AU237" s="283" t="s">
        <v>85</v>
      </c>
      <c r="AV237" s="14" t="s">
        <v>198</v>
      </c>
      <c r="AW237" s="14" t="s">
        <v>38</v>
      </c>
      <c r="AX237" s="14" t="s">
        <v>83</v>
      </c>
      <c r="AY237" s="283" t="s">
        <v>182</v>
      </c>
    </row>
    <row r="238" s="11" customFormat="1" ht="29.88" customHeight="1">
      <c r="B238" s="219"/>
      <c r="C238" s="220"/>
      <c r="D238" s="221" t="s">
        <v>74</v>
      </c>
      <c r="E238" s="233" t="s">
        <v>1116</v>
      </c>
      <c r="F238" s="233" t="s">
        <v>1117</v>
      </c>
      <c r="G238" s="220"/>
      <c r="H238" s="220"/>
      <c r="I238" s="223"/>
      <c r="J238" s="234">
        <f>BK238</f>
        <v>0</v>
      </c>
      <c r="K238" s="220"/>
      <c r="L238" s="225"/>
      <c r="M238" s="226"/>
      <c r="N238" s="227"/>
      <c r="O238" s="227"/>
      <c r="P238" s="228">
        <f>P239</f>
        <v>0</v>
      </c>
      <c r="Q238" s="227"/>
      <c r="R238" s="228">
        <f>R239</f>
        <v>0</v>
      </c>
      <c r="S238" s="227"/>
      <c r="T238" s="229">
        <f>T239</f>
        <v>0</v>
      </c>
      <c r="AR238" s="230" t="s">
        <v>83</v>
      </c>
      <c r="AT238" s="231" t="s">
        <v>74</v>
      </c>
      <c r="AU238" s="231" t="s">
        <v>83</v>
      </c>
      <c r="AY238" s="230" t="s">
        <v>182</v>
      </c>
      <c r="BK238" s="232">
        <f>BK239</f>
        <v>0</v>
      </c>
    </row>
    <row r="239" s="1" customFormat="1" ht="25.5" customHeight="1">
      <c r="B239" s="47"/>
      <c r="C239" s="235" t="s">
        <v>768</v>
      </c>
      <c r="D239" s="235" t="s">
        <v>185</v>
      </c>
      <c r="E239" s="236" t="s">
        <v>3710</v>
      </c>
      <c r="F239" s="237" t="s">
        <v>3711</v>
      </c>
      <c r="G239" s="238" t="s">
        <v>303</v>
      </c>
      <c r="H239" s="239">
        <v>228.37299999999999</v>
      </c>
      <c r="I239" s="240"/>
      <c r="J239" s="241">
        <f>ROUND(I239*H239,2)</f>
        <v>0</v>
      </c>
      <c r="K239" s="237" t="s">
        <v>21</v>
      </c>
      <c r="L239" s="73"/>
      <c r="M239" s="242" t="s">
        <v>21</v>
      </c>
      <c r="N239" s="247" t="s">
        <v>46</v>
      </c>
      <c r="O239" s="248"/>
      <c r="P239" s="249">
        <f>O239*H239</f>
        <v>0</v>
      </c>
      <c r="Q239" s="249">
        <v>0</v>
      </c>
      <c r="R239" s="249">
        <f>Q239*H239</f>
        <v>0</v>
      </c>
      <c r="S239" s="249">
        <v>0</v>
      </c>
      <c r="T239" s="250">
        <f>S239*H239</f>
        <v>0</v>
      </c>
      <c r="AR239" s="25" t="s">
        <v>198</v>
      </c>
      <c r="AT239" s="25" t="s">
        <v>185</v>
      </c>
      <c r="AU239" s="25" t="s">
        <v>85</v>
      </c>
      <c r="AY239" s="25" t="s">
        <v>182</v>
      </c>
      <c r="BE239" s="246">
        <f>IF(N239="základní",J239,0)</f>
        <v>0</v>
      </c>
      <c r="BF239" s="246">
        <f>IF(N239="snížená",J239,0)</f>
        <v>0</v>
      </c>
      <c r="BG239" s="246">
        <f>IF(N239="zákl. přenesená",J239,0)</f>
        <v>0</v>
      </c>
      <c r="BH239" s="246">
        <f>IF(N239="sníž. přenesená",J239,0)</f>
        <v>0</v>
      </c>
      <c r="BI239" s="246">
        <f>IF(N239="nulová",J239,0)</f>
        <v>0</v>
      </c>
      <c r="BJ239" s="25" t="s">
        <v>83</v>
      </c>
      <c r="BK239" s="246">
        <f>ROUND(I239*H239,2)</f>
        <v>0</v>
      </c>
      <c r="BL239" s="25" t="s">
        <v>198</v>
      </c>
      <c r="BM239" s="25" t="s">
        <v>1065</v>
      </c>
    </row>
    <row r="240" s="1" customFormat="1" ht="6.96" customHeight="1">
      <c r="B240" s="68"/>
      <c r="C240" s="69"/>
      <c r="D240" s="69"/>
      <c r="E240" s="69"/>
      <c r="F240" s="69"/>
      <c r="G240" s="69"/>
      <c r="H240" s="69"/>
      <c r="I240" s="180"/>
      <c r="J240" s="69"/>
      <c r="K240" s="69"/>
      <c r="L240" s="73"/>
    </row>
  </sheetData>
  <sheetProtection sheet="1" autoFilter="0" formatColumns="0" formatRows="0" objects="1" scenarios="1" spinCount="100000" saltValue="Edmzk3mjZ6s1xoHaov/BM5BMCPMTMBwTo0zhdYdAfd8TyzykcPUnRrtECXDV4la520bL9giSrZx0tFAWmIyAqQ==" hashValue="qmgSo0iR7yNny16JAo1mRWor2ZcQhhnrO2XJbPL6GeI4Qaj1LijiBL4R5tpVOlLFsM3RMJhz7iKsKg86RnT8Xg==" algorithmName="SHA-512" password="CC35"/>
  <autoFilter ref="C82:K239"/>
  <mergeCells count="10">
    <mergeCell ref="E7:H7"/>
    <mergeCell ref="E9:H9"/>
    <mergeCell ref="E24:H24"/>
    <mergeCell ref="E45:H45"/>
    <mergeCell ref="E47:H47"/>
    <mergeCell ref="J51:J52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130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3712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99.75" customHeight="1">
      <c r="B24" s="162"/>
      <c r="C24" s="163"/>
      <c r="D24" s="163"/>
      <c r="E24" s="45" t="s">
        <v>242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ROUND(J88,2)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ROUND(SUM(BE88:BE259), 2)</f>
        <v>0</v>
      </c>
      <c r="G30" s="48"/>
      <c r="H30" s="48"/>
      <c r="I30" s="172">
        <v>0.20999999999999999</v>
      </c>
      <c r="J30" s="171">
        <f>ROUND(ROUND((SUM(BE88:BE259)),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ROUND(SUM(BF88:BF259), 2)</f>
        <v>0</v>
      </c>
      <c r="G31" s="48"/>
      <c r="H31" s="48"/>
      <c r="I31" s="172">
        <v>0.14999999999999999</v>
      </c>
      <c r="J31" s="171">
        <f>ROUND(ROUND((SUM(BF88:BF259)),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ROUND(SUM(BG88:BG259),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ROUND(SUM(BH88:BH259),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ROUND(SUM(BI88:BI259),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D.6 - SO 501 - Areálová kanalizace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J88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243</v>
      </c>
      <c r="E57" s="194"/>
      <c r="F57" s="194"/>
      <c r="G57" s="194"/>
      <c r="H57" s="194"/>
      <c r="I57" s="195"/>
      <c r="J57" s="196">
        <f>J89</f>
        <v>0</v>
      </c>
      <c r="K57" s="197"/>
    </row>
    <row r="58" s="9" customFormat="1" ht="19.92" customHeight="1">
      <c r="B58" s="198"/>
      <c r="C58" s="199"/>
      <c r="D58" s="200" t="s">
        <v>244</v>
      </c>
      <c r="E58" s="201"/>
      <c r="F58" s="201"/>
      <c r="G58" s="201"/>
      <c r="H58" s="201"/>
      <c r="I58" s="202"/>
      <c r="J58" s="203">
        <f>J90</f>
        <v>0</v>
      </c>
      <c r="K58" s="204"/>
    </row>
    <row r="59" s="9" customFormat="1" ht="19.92" customHeight="1">
      <c r="B59" s="198"/>
      <c r="C59" s="199"/>
      <c r="D59" s="200" t="s">
        <v>323</v>
      </c>
      <c r="E59" s="201"/>
      <c r="F59" s="201"/>
      <c r="G59" s="201"/>
      <c r="H59" s="201"/>
      <c r="I59" s="202"/>
      <c r="J59" s="203">
        <f>J160</f>
        <v>0</v>
      </c>
      <c r="K59" s="204"/>
    </row>
    <row r="60" s="9" customFormat="1" ht="19.92" customHeight="1">
      <c r="B60" s="198"/>
      <c r="C60" s="199"/>
      <c r="D60" s="200" t="s">
        <v>3713</v>
      </c>
      <c r="E60" s="201"/>
      <c r="F60" s="201"/>
      <c r="G60" s="201"/>
      <c r="H60" s="201"/>
      <c r="I60" s="202"/>
      <c r="J60" s="203">
        <f>J169</f>
        <v>0</v>
      </c>
      <c r="K60" s="204"/>
    </row>
    <row r="61" s="9" customFormat="1" ht="19.92" customHeight="1">
      <c r="B61" s="198"/>
      <c r="C61" s="199"/>
      <c r="D61" s="200" t="s">
        <v>325</v>
      </c>
      <c r="E61" s="201"/>
      <c r="F61" s="201"/>
      <c r="G61" s="201"/>
      <c r="H61" s="201"/>
      <c r="I61" s="202"/>
      <c r="J61" s="203">
        <f>J191</f>
        <v>0</v>
      </c>
      <c r="K61" s="204"/>
    </row>
    <row r="62" s="9" customFormat="1" ht="19.92" customHeight="1">
      <c r="B62" s="198"/>
      <c r="C62" s="199"/>
      <c r="D62" s="200" t="s">
        <v>326</v>
      </c>
      <c r="E62" s="201"/>
      <c r="F62" s="201"/>
      <c r="G62" s="201"/>
      <c r="H62" s="201"/>
      <c r="I62" s="202"/>
      <c r="J62" s="203">
        <f>J231</f>
        <v>0</v>
      </c>
      <c r="K62" s="204"/>
    </row>
    <row r="63" s="9" customFormat="1" ht="19.92" customHeight="1">
      <c r="B63" s="198"/>
      <c r="C63" s="199"/>
      <c r="D63" s="200" t="s">
        <v>3714</v>
      </c>
      <c r="E63" s="201"/>
      <c r="F63" s="201"/>
      <c r="G63" s="201"/>
      <c r="H63" s="201"/>
      <c r="I63" s="202"/>
      <c r="J63" s="203">
        <f>J241</f>
        <v>0</v>
      </c>
      <c r="K63" s="204"/>
    </row>
    <row r="64" s="9" customFormat="1" ht="19.92" customHeight="1">
      <c r="B64" s="198"/>
      <c r="C64" s="199"/>
      <c r="D64" s="200" t="s">
        <v>327</v>
      </c>
      <c r="E64" s="201"/>
      <c r="F64" s="201"/>
      <c r="G64" s="201"/>
      <c r="H64" s="201"/>
      <c r="I64" s="202"/>
      <c r="J64" s="203">
        <f>J249</f>
        <v>0</v>
      </c>
      <c r="K64" s="204"/>
    </row>
    <row r="65" s="8" customFormat="1" ht="24.96" customHeight="1">
      <c r="B65" s="191"/>
      <c r="C65" s="192"/>
      <c r="D65" s="193" t="s">
        <v>160</v>
      </c>
      <c r="E65" s="194"/>
      <c r="F65" s="194"/>
      <c r="G65" s="194"/>
      <c r="H65" s="194"/>
      <c r="I65" s="195"/>
      <c r="J65" s="196">
        <f>J251</f>
        <v>0</v>
      </c>
      <c r="K65" s="197"/>
    </row>
    <row r="66" s="9" customFormat="1" ht="19.92" customHeight="1">
      <c r="B66" s="198"/>
      <c r="C66" s="199"/>
      <c r="D66" s="200" t="s">
        <v>161</v>
      </c>
      <c r="E66" s="201"/>
      <c r="F66" s="201"/>
      <c r="G66" s="201"/>
      <c r="H66" s="201"/>
      <c r="I66" s="202"/>
      <c r="J66" s="203">
        <f>J252</f>
        <v>0</v>
      </c>
      <c r="K66" s="204"/>
    </row>
    <row r="67" s="9" customFormat="1" ht="19.92" customHeight="1">
      <c r="B67" s="198"/>
      <c r="C67" s="199"/>
      <c r="D67" s="200" t="s">
        <v>162</v>
      </c>
      <c r="E67" s="201"/>
      <c r="F67" s="201"/>
      <c r="G67" s="201"/>
      <c r="H67" s="201"/>
      <c r="I67" s="202"/>
      <c r="J67" s="203">
        <f>J255</f>
        <v>0</v>
      </c>
      <c r="K67" s="204"/>
    </row>
    <row r="68" s="9" customFormat="1" ht="19.92" customHeight="1">
      <c r="B68" s="198"/>
      <c r="C68" s="199"/>
      <c r="D68" s="200" t="s">
        <v>163</v>
      </c>
      <c r="E68" s="201"/>
      <c r="F68" s="201"/>
      <c r="G68" s="201"/>
      <c r="H68" s="201"/>
      <c r="I68" s="202"/>
      <c r="J68" s="203">
        <f>J258</f>
        <v>0</v>
      </c>
      <c r="K68" s="204"/>
    </row>
    <row r="69" s="1" customFormat="1" ht="21.84" customHeight="1">
      <c r="B69" s="47"/>
      <c r="C69" s="48"/>
      <c r="D69" s="48"/>
      <c r="E69" s="48"/>
      <c r="F69" s="48"/>
      <c r="G69" s="48"/>
      <c r="H69" s="48"/>
      <c r="I69" s="158"/>
      <c r="J69" s="48"/>
      <c r="K69" s="52"/>
    </row>
    <row r="70" s="1" customFormat="1" ht="6.96" customHeight="1">
      <c r="B70" s="68"/>
      <c r="C70" s="69"/>
      <c r="D70" s="69"/>
      <c r="E70" s="69"/>
      <c r="F70" s="69"/>
      <c r="G70" s="69"/>
      <c r="H70" s="69"/>
      <c r="I70" s="180"/>
      <c r="J70" s="69"/>
      <c r="K70" s="70"/>
    </row>
    <row r="74" s="1" customFormat="1" ht="6.96" customHeight="1">
      <c r="B74" s="71"/>
      <c r="C74" s="72"/>
      <c r="D74" s="72"/>
      <c r="E74" s="72"/>
      <c r="F74" s="72"/>
      <c r="G74" s="72"/>
      <c r="H74" s="72"/>
      <c r="I74" s="183"/>
      <c r="J74" s="72"/>
      <c r="K74" s="72"/>
      <c r="L74" s="73"/>
    </row>
    <row r="75" s="1" customFormat="1" ht="36.96" customHeight="1">
      <c r="B75" s="47"/>
      <c r="C75" s="74" t="s">
        <v>165</v>
      </c>
      <c r="D75" s="75"/>
      <c r="E75" s="75"/>
      <c r="F75" s="75"/>
      <c r="G75" s="75"/>
      <c r="H75" s="75"/>
      <c r="I75" s="205"/>
      <c r="J75" s="75"/>
      <c r="K75" s="75"/>
      <c r="L75" s="73"/>
    </row>
    <row r="76" s="1" customFormat="1" ht="6.96" customHeight="1">
      <c r="B76" s="47"/>
      <c r="C76" s="75"/>
      <c r="D76" s="75"/>
      <c r="E76" s="75"/>
      <c r="F76" s="75"/>
      <c r="G76" s="75"/>
      <c r="H76" s="75"/>
      <c r="I76" s="205"/>
      <c r="J76" s="75"/>
      <c r="K76" s="75"/>
      <c r="L76" s="73"/>
    </row>
    <row r="77" s="1" customFormat="1" ht="14.4" customHeight="1">
      <c r="B77" s="47"/>
      <c r="C77" s="77" t="s">
        <v>18</v>
      </c>
      <c r="D77" s="75"/>
      <c r="E77" s="75"/>
      <c r="F77" s="75"/>
      <c r="G77" s="75"/>
      <c r="H77" s="75"/>
      <c r="I77" s="205"/>
      <c r="J77" s="75"/>
      <c r="K77" s="75"/>
      <c r="L77" s="73"/>
    </row>
    <row r="78" s="1" customFormat="1" ht="16.5" customHeight="1">
      <c r="B78" s="47"/>
      <c r="C78" s="75"/>
      <c r="D78" s="75"/>
      <c r="E78" s="206" t="str">
        <f>E7</f>
        <v>Obec Řenče – Zóna za školou</v>
      </c>
      <c r="F78" s="77"/>
      <c r="G78" s="77"/>
      <c r="H78" s="77"/>
      <c r="I78" s="205"/>
      <c r="J78" s="75"/>
      <c r="K78" s="75"/>
      <c r="L78" s="73"/>
    </row>
    <row r="79" s="1" customFormat="1" ht="14.4" customHeight="1">
      <c r="B79" s="47"/>
      <c r="C79" s="77" t="s">
        <v>152</v>
      </c>
      <c r="D79" s="75"/>
      <c r="E79" s="75"/>
      <c r="F79" s="75"/>
      <c r="G79" s="75"/>
      <c r="H79" s="75"/>
      <c r="I79" s="205"/>
      <c r="J79" s="75"/>
      <c r="K79" s="75"/>
      <c r="L79" s="73"/>
    </row>
    <row r="80" s="1" customFormat="1" ht="17.25" customHeight="1">
      <c r="B80" s="47"/>
      <c r="C80" s="75"/>
      <c r="D80" s="75"/>
      <c r="E80" s="83" t="str">
        <f>E9</f>
        <v>D.6 - SO 501 - Areálová kanalizace</v>
      </c>
      <c r="F80" s="75"/>
      <c r="G80" s="75"/>
      <c r="H80" s="75"/>
      <c r="I80" s="205"/>
      <c r="J80" s="75"/>
      <c r="K80" s="75"/>
      <c r="L80" s="73"/>
    </row>
    <row r="81" s="1" customFormat="1" ht="6.96" customHeight="1">
      <c r="B81" s="47"/>
      <c r="C81" s="75"/>
      <c r="D81" s="75"/>
      <c r="E81" s="75"/>
      <c r="F81" s="75"/>
      <c r="G81" s="75"/>
      <c r="H81" s="75"/>
      <c r="I81" s="205"/>
      <c r="J81" s="75"/>
      <c r="K81" s="75"/>
      <c r="L81" s="73"/>
    </row>
    <row r="82" s="1" customFormat="1" ht="18" customHeight="1">
      <c r="B82" s="47"/>
      <c r="C82" s="77" t="s">
        <v>23</v>
      </c>
      <c r="D82" s="75"/>
      <c r="E82" s="75"/>
      <c r="F82" s="207" t="str">
        <f>F12</f>
        <v xml:space="preserve">Obec Řenče, č. p. 54, </v>
      </c>
      <c r="G82" s="75"/>
      <c r="H82" s="75"/>
      <c r="I82" s="208" t="s">
        <v>25</v>
      </c>
      <c r="J82" s="86" t="str">
        <f>IF(J12="","",J12)</f>
        <v>4. 9. 2018</v>
      </c>
      <c r="K82" s="75"/>
      <c r="L82" s="73"/>
    </row>
    <row r="83" s="1" customFormat="1" ht="6.96" customHeight="1">
      <c r="B83" s="47"/>
      <c r="C83" s="75"/>
      <c r="D83" s="75"/>
      <c r="E83" s="75"/>
      <c r="F83" s="75"/>
      <c r="G83" s="75"/>
      <c r="H83" s="75"/>
      <c r="I83" s="205"/>
      <c r="J83" s="75"/>
      <c r="K83" s="75"/>
      <c r="L83" s="73"/>
    </row>
    <row r="84" s="1" customFormat="1">
      <c r="B84" s="47"/>
      <c r="C84" s="77" t="s">
        <v>27</v>
      </c>
      <c r="D84" s="75"/>
      <c r="E84" s="75"/>
      <c r="F84" s="207" t="str">
        <f>E15</f>
        <v>Obec Řenče, Řenče 54, 334 01 Přeštice</v>
      </c>
      <c r="G84" s="75"/>
      <c r="H84" s="75"/>
      <c r="I84" s="208" t="s">
        <v>35</v>
      </c>
      <c r="J84" s="207" t="str">
        <f>E21</f>
        <v>INDBau DESIGN s r.o.,Houškova 1187/25,326 00 Plzen</v>
      </c>
      <c r="K84" s="75"/>
      <c r="L84" s="73"/>
    </row>
    <row r="85" s="1" customFormat="1" ht="14.4" customHeight="1">
      <c r="B85" s="47"/>
      <c r="C85" s="77" t="s">
        <v>33</v>
      </c>
      <c r="D85" s="75"/>
      <c r="E85" s="75"/>
      <c r="F85" s="207" t="str">
        <f>IF(E18="","",E18)</f>
        <v/>
      </c>
      <c r="G85" s="75"/>
      <c r="H85" s="75"/>
      <c r="I85" s="205"/>
      <c r="J85" s="75"/>
      <c r="K85" s="75"/>
      <c r="L85" s="73"/>
    </row>
    <row r="86" s="1" customFormat="1" ht="10.32" customHeight="1">
      <c r="B86" s="47"/>
      <c r="C86" s="75"/>
      <c r="D86" s="75"/>
      <c r="E86" s="75"/>
      <c r="F86" s="75"/>
      <c r="G86" s="75"/>
      <c r="H86" s="75"/>
      <c r="I86" s="205"/>
      <c r="J86" s="75"/>
      <c r="K86" s="75"/>
      <c r="L86" s="73"/>
    </row>
    <row r="87" s="10" customFormat="1" ht="29.28" customHeight="1">
      <c r="B87" s="209"/>
      <c r="C87" s="210" t="s">
        <v>166</v>
      </c>
      <c r="D87" s="211" t="s">
        <v>60</v>
      </c>
      <c r="E87" s="211" t="s">
        <v>56</v>
      </c>
      <c r="F87" s="211" t="s">
        <v>167</v>
      </c>
      <c r="G87" s="211" t="s">
        <v>168</v>
      </c>
      <c r="H87" s="211" t="s">
        <v>169</v>
      </c>
      <c r="I87" s="212" t="s">
        <v>170</v>
      </c>
      <c r="J87" s="211" t="s">
        <v>157</v>
      </c>
      <c r="K87" s="213" t="s">
        <v>171</v>
      </c>
      <c r="L87" s="214"/>
      <c r="M87" s="103" t="s">
        <v>172</v>
      </c>
      <c r="N87" s="104" t="s">
        <v>45</v>
      </c>
      <c r="O87" s="104" t="s">
        <v>173</v>
      </c>
      <c r="P87" s="104" t="s">
        <v>174</v>
      </c>
      <c r="Q87" s="104" t="s">
        <v>175</v>
      </c>
      <c r="R87" s="104" t="s">
        <v>176</v>
      </c>
      <c r="S87" s="104" t="s">
        <v>177</v>
      </c>
      <c r="T87" s="105" t="s">
        <v>178</v>
      </c>
    </row>
    <row r="88" s="1" customFormat="1" ht="29.28" customHeight="1">
      <c r="B88" s="47"/>
      <c r="C88" s="109" t="s">
        <v>158</v>
      </c>
      <c r="D88" s="75"/>
      <c r="E88" s="75"/>
      <c r="F88" s="75"/>
      <c r="G88" s="75"/>
      <c r="H88" s="75"/>
      <c r="I88" s="205"/>
      <c r="J88" s="215">
        <f>BK88</f>
        <v>0</v>
      </c>
      <c r="K88" s="75"/>
      <c r="L88" s="73"/>
      <c r="M88" s="106"/>
      <c r="N88" s="107"/>
      <c r="O88" s="107"/>
      <c r="P88" s="216">
        <f>P89+P251</f>
        <v>0</v>
      </c>
      <c r="Q88" s="107"/>
      <c r="R88" s="216">
        <f>R89+R251</f>
        <v>0</v>
      </c>
      <c r="S88" s="107"/>
      <c r="T88" s="217">
        <f>T89+T251</f>
        <v>0</v>
      </c>
      <c r="AT88" s="25" t="s">
        <v>74</v>
      </c>
      <c r="AU88" s="25" t="s">
        <v>159</v>
      </c>
      <c r="BK88" s="218">
        <f>BK89+BK251</f>
        <v>0</v>
      </c>
    </row>
    <row r="89" s="11" customFormat="1" ht="37.44" customHeight="1">
      <c r="B89" s="219"/>
      <c r="C89" s="220"/>
      <c r="D89" s="221" t="s">
        <v>74</v>
      </c>
      <c r="E89" s="222" t="s">
        <v>245</v>
      </c>
      <c r="F89" s="222" t="s">
        <v>246</v>
      </c>
      <c r="G89" s="220"/>
      <c r="H89" s="220"/>
      <c r="I89" s="223"/>
      <c r="J89" s="224">
        <f>BK89</f>
        <v>0</v>
      </c>
      <c r="K89" s="220"/>
      <c r="L89" s="225"/>
      <c r="M89" s="226"/>
      <c r="N89" s="227"/>
      <c r="O89" s="227"/>
      <c r="P89" s="228">
        <f>P90+P160+P169+P191+P231+P241+P249</f>
        <v>0</v>
      </c>
      <c r="Q89" s="227"/>
      <c r="R89" s="228">
        <f>R90+R160+R169+R191+R231+R241+R249</f>
        <v>0</v>
      </c>
      <c r="S89" s="227"/>
      <c r="T89" s="229">
        <f>T90+T160+T169+T191+T231+T241+T249</f>
        <v>0</v>
      </c>
      <c r="AR89" s="230" t="s">
        <v>83</v>
      </c>
      <c r="AT89" s="231" t="s">
        <v>74</v>
      </c>
      <c r="AU89" s="231" t="s">
        <v>75</v>
      </c>
      <c r="AY89" s="230" t="s">
        <v>182</v>
      </c>
      <c r="BK89" s="232">
        <f>BK90+BK160+BK169+BK191+BK231+BK241+BK249</f>
        <v>0</v>
      </c>
    </row>
    <row r="90" s="11" customFormat="1" ht="19.92" customHeight="1">
      <c r="B90" s="219"/>
      <c r="C90" s="220"/>
      <c r="D90" s="221" t="s">
        <v>74</v>
      </c>
      <c r="E90" s="233" t="s">
        <v>83</v>
      </c>
      <c r="F90" s="233" t="s">
        <v>247</v>
      </c>
      <c r="G90" s="220"/>
      <c r="H90" s="220"/>
      <c r="I90" s="223"/>
      <c r="J90" s="234">
        <f>BK90</f>
        <v>0</v>
      </c>
      <c r="K90" s="220"/>
      <c r="L90" s="225"/>
      <c r="M90" s="226"/>
      <c r="N90" s="227"/>
      <c r="O90" s="227"/>
      <c r="P90" s="228">
        <f>SUM(P91:P159)</f>
        <v>0</v>
      </c>
      <c r="Q90" s="227"/>
      <c r="R90" s="228">
        <f>SUM(R91:R159)</f>
        <v>0</v>
      </c>
      <c r="S90" s="227"/>
      <c r="T90" s="229">
        <f>SUM(T91:T159)</f>
        <v>0</v>
      </c>
      <c r="AR90" s="230" t="s">
        <v>83</v>
      </c>
      <c r="AT90" s="231" t="s">
        <v>74</v>
      </c>
      <c r="AU90" s="231" t="s">
        <v>83</v>
      </c>
      <c r="AY90" s="230" t="s">
        <v>182</v>
      </c>
      <c r="BK90" s="232">
        <f>SUM(BK91:BK159)</f>
        <v>0</v>
      </c>
    </row>
    <row r="91" s="1" customFormat="1" ht="16.5" customHeight="1">
      <c r="B91" s="47"/>
      <c r="C91" s="235" t="s">
        <v>83</v>
      </c>
      <c r="D91" s="235" t="s">
        <v>185</v>
      </c>
      <c r="E91" s="236" t="s">
        <v>3715</v>
      </c>
      <c r="F91" s="237" t="s">
        <v>3716</v>
      </c>
      <c r="G91" s="238" t="s">
        <v>250</v>
      </c>
      <c r="H91" s="239">
        <v>3.25</v>
      </c>
      <c r="I91" s="240"/>
      <c r="J91" s="241">
        <f>ROUND(I91*H91,2)</f>
        <v>0</v>
      </c>
      <c r="K91" s="237" t="s">
        <v>3717</v>
      </c>
      <c r="L91" s="73"/>
      <c r="M91" s="242" t="s">
        <v>21</v>
      </c>
      <c r="N91" s="243" t="s">
        <v>46</v>
      </c>
      <c r="O91" s="48"/>
      <c r="P91" s="244">
        <f>O91*H91</f>
        <v>0</v>
      </c>
      <c r="Q91" s="244">
        <v>0</v>
      </c>
      <c r="R91" s="244">
        <f>Q91*H91</f>
        <v>0</v>
      </c>
      <c r="S91" s="244">
        <v>0</v>
      </c>
      <c r="T91" s="245">
        <f>S91*H91</f>
        <v>0</v>
      </c>
      <c r="AR91" s="25" t="s">
        <v>198</v>
      </c>
      <c r="AT91" s="25" t="s">
        <v>185</v>
      </c>
      <c r="AU91" s="25" t="s">
        <v>85</v>
      </c>
      <c r="AY91" s="25" t="s">
        <v>182</v>
      </c>
      <c r="BE91" s="246">
        <f>IF(N91="základní",J91,0)</f>
        <v>0</v>
      </c>
      <c r="BF91" s="246">
        <f>IF(N91="snížená",J91,0)</f>
        <v>0</v>
      </c>
      <c r="BG91" s="246">
        <f>IF(N91="zákl. přenesená",J91,0)</f>
        <v>0</v>
      </c>
      <c r="BH91" s="246">
        <f>IF(N91="sníž. přenesená",J91,0)</f>
        <v>0</v>
      </c>
      <c r="BI91" s="246">
        <f>IF(N91="nulová",J91,0)</f>
        <v>0</v>
      </c>
      <c r="BJ91" s="25" t="s">
        <v>83</v>
      </c>
      <c r="BK91" s="246">
        <f>ROUND(I91*H91,2)</f>
        <v>0</v>
      </c>
      <c r="BL91" s="25" t="s">
        <v>198</v>
      </c>
      <c r="BM91" s="25" t="s">
        <v>85</v>
      </c>
    </row>
    <row r="92" s="13" customFormat="1">
      <c r="B92" s="262"/>
      <c r="C92" s="263"/>
      <c r="D92" s="253" t="s">
        <v>252</v>
      </c>
      <c r="E92" s="264" t="s">
        <v>21</v>
      </c>
      <c r="F92" s="265" t="s">
        <v>3718</v>
      </c>
      <c r="G92" s="263"/>
      <c r="H92" s="266">
        <v>3.25</v>
      </c>
      <c r="I92" s="267"/>
      <c r="J92" s="263"/>
      <c r="K92" s="263"/>
      <c r="L92" s="268"/>
      <c r="M92" s="269"/>
      <c r="N92" s="270"/>
      <c r="O92" s="270"/>
      <c r="P92" s="270"/>
      <c r="Q92" s="270"/>
      <c r="R92" s="270"/>
      <c r="S92" s="270"/>
      <c r="T92" s="271"/>
      <c r="AT92" s="272" t="s">
        <v>252</v>
      </c>
      <c r="AU92" s="272" t="s">
        <v>85</v>
      </c>
      <c r="AV92" s="13" t="s">
        <v>85</v>
      </c>
      <c r="AW92" s="13" t="s">
        <v>38</v>
      </c>
      <c r="AX92" s="13" t="s">
        <v>75</v>
      </c>
      <c r="AY92" s="272" t="s">
        <v>182</v>
      </c>
    </row>
    <row r="93" s="14" customFormat="1">
      <c r="B93" s="273"/>
      <c r="C93" s="274"/>
      <c r="D93" s="253" t="s">
        <v>252</v>
      </c>
      <c r="E93" s="275" t="s">
        <v>21</v>
      </c>
      <c r="F93" s="276" t="s">
        <v>270</v>
      </c>
      <c r="G93" s="274"/>
      <c r="H93" s="277">
        <v>3.25</v>
      </c>
      <c r="I93" s="278"/>
      <c r="J93" s="274"/>
      <c r="K93" s="274"/>
      <c r="L93" s="279"/>
      <c r="M93" s="280"/>
      <c r="N93" s="281"/>
      <c r="O93" s="281"/>
      <c r="P93" s="281"/>
      <c r="Q93" s="281"/>
      <c r="R93" s="281"/>
      <c r="S93" s="281"/>
      <c r="T93" s="282"/>
      <c r="AT93" s="283" t="s">
        <v>252</v>
      </c>
      <c r="AU93" s="283" t="s">
        <v>85</v>
      </c>
      <c r="AV93" s="14" t="s">
        <v>198</v>
      </c>
      <c r="AW93" s="14" t="s">
        <v>38</v>
      </c>
      <c r="AX93" s="14" t="s">
        <v>83</v>
      </c>
      <c r="AY93" s="283" t="s">
        <v>182</v>
      </c>
    </row>
    <row r="94" s="1" customFormat="1" ht="16.5" customHeight="1">
      <c r="B94" s="47"/>
      <c r="C94" s="235" t="s">
        <v>85</v>
      </c>
      <c r="D94" s="235" t="s">
        <v>185</v>
      </c>
      <c r="E94" s="236" t="s">
        <v>3719</v>
      </c>
      <c r="F94" s="237" t="s">
        <v>3720</v>
      </c>
      <c r="G94" s="238" t="s">
        <v>250</v>
      </c>
      <c r="H94" s="239">
        <v>2.25</v>
      </c>
      <c r="I94" s="240"/>
      <c r="J94" s="241">
        <f>ROUND(I94*H94,2)</f>
        <v>0</v>
      </c>
      <c r="K94" s="237" t="s">
        <v>3717</v>
      </c>
      <c r="L94" s="73"/>
      <c r="M94" s="242" t="s">
        <v>21</v>
      </c>
      <c r="N94" s="243" t="s">
        <v>46</v>
      </c>
      <c r="O94" s="48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5" t="s">
        <v>198</v>
      </c>
      <c r="AT94" s="25" t="s">
        <v>185</v>
      </c>
      <c r="AU94" s="25" t="s">
        <v>85</v>
      </c>
      <c r="AY94" s="25" t="s">
        <v>182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5" t="s">
        <v>83</v>
      </c>
      <c r="BK94" s="246">
        <f>ROUND(I94*H94,2)</f>
        <v>0</v>
      </c>
      <c r="BL94" s="25" t="s">
        <v>198</v>
      </c>
      <c r="BM94" s="25" t="s">
        <v>198</v>
      </c>
    </row>
    <row r="95" s="13" customFormat="1">
      <c r="B95" s="262"/>
      <c r="C95" s="263"/>
      <c r="D95" s="253" t="s">
        <v>252</v>
      </c>
      <c r="E95" s="264" t="s">
        <v>21</v>
      </c>
      <c r="F95" s="265" t="s">
        <v>3721</v>
      </c>
      <c r="G95" s="263"/>
      <c r="H95" s="266">
        <v>2.25</v>
      </c>
      <c r="I95" s="267"/>
      <c r="J95" s="263"/>
      <c r="K95" s="263"/>
      <c r="L95" s="268"/>
      <c r="M95" s="269"/>
      <c r="N95" s="270"/>
      <c r="O95" s="270"/>
      <c r="P95" s="270"/>
      <c r="Q95" s="270"/>
      <c r="R95" s="270"/>
      <c r="S95" s="270"/>
      <c r="T95" s="271"/>
      <c r="AT95" s="272" t="s">
        <v>252</v>
      </c>
      <c r="AU95" s="272" t="s">
        <v>85</v>
      </c>
      <c r="AV95" s="13" t="s">
        <v>85</v>
      </c>
      <c r="AW95" s="13" t="s">
        <v>38</v>
      </c>
      <c r="AX95" s="13" t="s">
        <v>75</v>
      </c>
      <c r="AY95" s="272" t="s">
        <v>182</v>
      </c>
    </row>
    <row r="96" s="14" customFormat="1">
      <c r="B96" s="273"/>
      <c r="C96" s="274"/>
      <c r="D96" s="253" t="s">
        <v>252</v>
      </c>
      <c r="E96" s="275" t="s">
        <v>21</v>
      </c>
      <c r="F96" s="276" t="s">
        <v>270</v>
      </c>
      <c r="G96" s="274"/>
      <c r="H96" s="277">
        <v>2.25</v>
      </c>
      <c r="I96" s="278"/>
      <c r="J96" s="274"/>
      <c r="K96" s="274"/>
      <c r="L96" s="279"/>
      <c r="M96" s="280"/>
      <c r="N96" s="281"/>
      <c r="O96" s="281"/>
      <c r="P96" s="281"/>
      <c r="Q96" s="281"/>
      <c r="R96" s="281"/>
      <c r="S96" s="281"/>
      <c r="T96" s="282"/>
      <c r="AT96" s="283" t="s">
        <v>252</v>
      </c>
      <c r="AU96" s="283" t="s">
        <v>85</v>
      </c>
      <c r="AV96" s="14" t="s">
        <v>198</v>
      </c>
      <c r="AW96" s="14" t="s">
        <v>38</v>
      </c>
      <c r="AX96" s="14" t="s">
        <v>83</v>
      </c>
      <c r="AY96" s="283" t="s">
        <v>182</v>
      </c>
    </row>
    <row r="97" s="1" customFormat="1" ht="16.5" customHeight="1">
      <c r="B97" s="47"/>
      <c r="C97" s="235" t="s">
        <v>104</v>
      </c>
      <c r="D97" s="235" t="s">
        <v>185</v>
      </c>
      <c r="E97" s="236" t="s">
        <v>3722</v>
      </c>
      <c r="F97" s="237" t="s">
        <v>3723</v>
      </c>
      <c r="G97" s="238" t="s">
        <v>250</v>
      </c>
      <c r="H97" s="239">
        <v>4.9500000000000002</v>
      </c>
      <c r="I97" s="240"/>
      <c r="J97" s="241">
        <f>ROUND(I97*H97,2)</f>
        <v>0</v>
      </c>
      <c r="K97" s="237" t="s">
        <v>3717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85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207</v>
      </c>
    </row>
    <row r="98" s="13" customFormat="1">
      <c r="B98" s="262"/>
      <c r="C98" s="263"/>
      <c r="D98" s="253" t="s">
        <v>252</v>
      </c>
      <c r="E98" s="264" t="s">
        <v>21</v>
      </c>
      <c r="F98" s="265" t="s">
        <v>3724</v>
      </c>
      <c r="G98" s="263"/>
      <c r="H98" s="266">
        <v>4.9500000000000002</v>
      </c>
      <c r="I98" s="267"/>
      <c r="J98" s="263"/>
      <c r="K98" s="263"/>
      <c r="L98" s="268"/>
      <c r="M98" s="269"/>
      <c r="N98" s="270"/>
      <c r="O98" s="270"/>
      <c r="P98" s="270"/>
      <c r="Q98" s="270"/>
      <c r="R98" s="270"/>
      <c r="S98" s="270"/>
      <c r="T98" s="271"/>
      <c r="AT98" s="272" t="s">
        <v>252</v>
      </c>
      <c r="AU98" s="272" t="s">
        <v>85</v>
      </c>
      <c r="AV98" s="13" t="s">
        <v>85</v>
      </c>
      <c r="AW98" s="13" t="s">
        <v>38</v>
      </c>
      <c r="AX98" s="13" t="s">
        <v>75</v>
      </c>
      <c r="AY98" s="272" t="s">
        <v>182</v>
      </c>
    </row>
    <row r="99" s="14" customFormat="1">
      <c r="B99" s="273"/>
      <c r="C99" s="274"/>
      <c r="D99" s="253" t="s">
        <v>252</v>
      </c>
      <c r="E99" s="275" t="s">
        <v>21</v>
      </c>
      <c r="F99" s="276" t="s">
        <v>270</v>
      </c>
      <c r="G99" s="274"/>
      <c r="H99" s="277">
        <v>4.9500000000000002</v>
      </c>
      <c r="I99" s="278"/>
      <c r="J99" s="274"/>
      <c r="K99" s="274"/>
      <c r="L99" s="279"/>
      <c r="M99" s="280"/>
      <c r="N99" s="281"/>
      <c r="O99" s="281"/>
      <c r="P99" s="281"/>
      <c r="Q99" s="281"/>
      <c r="R99" s="281"/>
      <c r="S99" s="281"/>
      <c r="T99" s="282"/>
      <c r="AT99" s="283" t="s">
        <v>252</v>
      </c>
      <c r="AU99" s="283" t="s">
        <v>85</v>
      </c>
      <c r="AV99" s="14" t="s">
        <v>198</v>
      </c>
      <c r="AW99" s="14" t="s">
        <v>38</v>
      </c>
      <c r="AX99" s="14" t="s">
        <v>83</v>
      </c>
      <c r="AY99" s="283" t="s">
        <v>182</v>
      </c>
    </row>
    <row r="100" s="1" customFormat="1" ht="16.5" customHeight="1">
      <c r="B100" s="47"/>
      <c r="C100" s="235" t="s">
        <v>198</v>
      </c>
      <c r="D100" s="235" t="s">
        <v>185</v>
      </c>
      <c r="E100" s="236" t="s">
        <v>3725</v>
      </c>
      <c r="F100" s="237" t="s">
        <v>3726</v>
      </c>
      <c r="G100" s="238" t="s">
        <v>250</v>
      </c>
      <c r="H100" s="239">
        <v>7.1500000000000004</v>
      </c>
      <c r="I100" s="240"/>
      <c r="J100" s="241">
        <f>ROUND(I100*H100,2)</f>
        <v>0</v>
      </c>
      <c r="K100" s="237" t="s">
        <v>3717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85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215</v>
      </c>
    </row>
    <row r="101" s="13" customFormat="1">
      <c r="B101" s="262"/>
      <c r="C101" s="263"/>
      <c r="D101" s="253" t="s">
        <v>252</v>
      </c>
      <c r="E101" s="264" t="s">
        <v>21</v>
      </c>
      <c r="F101" s="265" t="s">
        <v>3727</v>
      </c>
      <c r="G101" s="263"/>
      <c r="H101" s="266">
        <v>7.1500000000000004</v>
      </c>
      <c r="I101" s="267"/>
      <c r="J101" s="263"/>
      <c r="K101" s="263"/>
      <c r="L101" s="268"/>
      <c r="M101" s="269"/>
      <c r="N101" s="270"/>
      <c r="O101" s="270"/>
      <c r="P101" s="270"/>
      <c r="Q101" s="270"/>
      <c r="R101" s="270"/>
      <c r="S101" s="270"/>
      <c r="T101" s="271"/>
      <c r="AT101" s="272" t="s">
        <v>252</v>
      </c>
      <c r="AU101" s="272" t="s">
        <v>85</v>
      </c>
      <c r="AV101" s="13" t="s">
        <v>85</v>
      </c>
      <c r="AW101" s="13" t="s">
        <v>38</v>
      </c>
      <c r="AX101" s="13" t="s">
        <v>75</v>
      </c>
      <c r="AY101" s="272" t="s">
        <v>182</v>
      </c>
    </row>
    <row r="102" s="14" customFormat="1">
      <c r="B102" s="273"/>
      <c r="C102" s="274"/>
      <c r="D102" s="253" t="s">
        <v>252</v>
      </c>
      <c r="E102" s="275" t="s">
        <v>21</v>
      </c>
      <c r="F102" s="276" t="s">
        <v>270</v>
      </c>
      <c r="G102" s="274"/>
      <c r="H102" s="277">
        <v>7.1500000000000004</v>
      </c>
      <c r="I102" s="278"/>
      <c r="J102" s="274"/>
      <c r="K102" s="274"/>
      <c r="L102" s="279"/>
      <c r="M102" s="280"/>
      <c r="N102" s="281"/>
      <c r="O102" s="281"/>
      <c r="P102" s="281"/>
      <c r="Q102" s="281"/>
      <c r="R102" s="281"/>
      <c r="S102" s="281"/>
      <c r="T102" s="282"/>
      <c r="AT102" s="283" t="s">
        <v>252</v>
      </c>
      <c r="AU102" s="283" t="s">
        <v>85</v>
      </c>
      <c r="AV102" s="14" t="s">
        <v>198</v>
      </c>
      <c r="AW102" s="14" t="s">
        <v>38</v>
      </c>
      <c r="AX102" s="14" t="s">
        <v>83</v>
      </c>
      <c r="AY102" s="283" t="s">
        <v>182</v>
      </c>
    </row>
    <row r="103" s="1" customFormat="1" ht="16.5" customHeight="1">
      <c r="B103" s="47"/>
      <c r="C103" s="235" t="s">
        <v>181</v>
      </c>
      <c r="D103" s="235" t="s">
        <v>185</v>
      </c>
      <c r="E103" s="236" t="s">
        <v>3728</v>
      </c>
      <c r="F103" s="237" t="s">
        <v>3729</v>
      </c>
      <c r="G103" s="238" t="s">
        <v>613</v>
      </c>
      <c r="H103" s="239">
        <v>4</v>
      </c>
      <c r="I103" s="240"/>
      <c r="J103" s="241">
        <f>ROUND(I103*H103,2)</f>
        <v>0</v>
      </c>
      <c r="K103" s="237" t="s">
        <v>3717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85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223</v>
      </c>
    </row>
    <row r="104" s="1" customFormat="1" ht="16.5" customHeight="1">
      <c r="B104" s="47"/>
      <c r="C104" s="235" t="s">
        <v>207</v>
      </c>
      <c r="D104" s="235" t="s">
        <v>185</v>
      </c>
      <c r="E104" s="236" t="s">
        <v>3730</v>
      </c>
      <c r="F104" s="237" t="s">
        <v>3731</v>
      </c>
      <c r="G104" s="238" t="s">
        <v>613</v>
      </c>
      <c r="H104" s="239">
        <v>5</v>
      </c>
      <c r="I104" s="240"/>
      <c r="J104" s="241">
        <f>ROUND(I104*H104,2)</f>
        <v>0</v>
      </c>
      <c r="K104" s="237" t="s">
        <v>3717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198</v>
      </c>
      <c r="AT104" s="25" t="s">
        <v>185</v>
      </c>
      <c r="AU104" s="25" t="s">
        <v>85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198</v>
      </c>
      <c r="BM104" s="25" t="s">
        <v>233</v>
      </c>
    </row>
    <row r="105" s="1" customFormat="1" ht="25.5" customHeight="1">
      <c r="B105" s="47"/>
      <c r="C105" s="235" t="s">
        <v>211</v>
      </c>
      <c r="D105" s="235" t="s">
        <v>185</v>
      </c>
      <c r="E105" s="236" t="s">
        <v>3732</v>
      </c>
      <c r="F105" s="237" t="s">
        <v>3733</v>
      </c>
      <c r="G105" s="238" t="s">
        <v>613</v>
      </c>
      <c r="H105" s="239">
        <v>220</v>
      </c>
      <c r="I105" s="240"/>
      <c r="J105" s="241">
        <f>ROUND(I105*H105,2)</f>
        <v>0</v>
      </c>
      <c r="K105" s="237" t="s">
        <v>3717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85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313</v>
      </c>
    </row>
    <row r="106" s="1" customFormat="1" ht="25.5" customHeight="1">
      <c r="B106" s="47"/>
      <c r="C106" s="235" t="s">
        <v>215</v>
      </c>
      <c r="D106" s="235" t="s">
        <v>185</v>
      </c>
      <c r="E106" s="236" t="s">
        <v>3734</v>
      </c>
      <c r="F106" s="237" t="s">
        <v>3735</v>
      </c>
      <c r="G106" s="238" t="s">
        <v>613</v>
      </c>
      <c r="H106" s="239">
        <v>220</v>
      </c>
      <c r="I106" s="240"/>
      <c r="J106" s="241">
        <f>ROUND(I106*H106,2)</f>
        <v>0</v>
      </c>
      <c r="K106" s="237" t="s">
        <v>3717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85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430</v>
      </c>
    </row>
    <row r="107" s="1" customFormat="1" ht="16.5" customHeight="1">
      <c r="B107" s="47"/>
      <c r="C107" s="235" t="s">
        <v>219</v>
      </c>
      <c r="D107" s="235" t="s">
        <v>185</v>
      </c>
      <c r="E107" s="236" t="s">
        <v>3736</v>
      </c>
      <c r="F107" s="237" t="s">
        <v>3737</v>
      </c>
      <c r="G107" s="238" t="s">
        <v>265</v>
      </c>
      <c r="H107" s="239">
        <v>18.27</v>
      </c>
      <c r="I107" s="240"/>
      <c r="J107" s="241">
        <f>ROUND(I107*H107,2)</f>
        <v>0</v>
      </c>
      <c r="K107" s="237" t="s">
        <v>3717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198</v>
      </c>
      <c r="AT107" s="25" t="s">
        <v>185</v>
      </c>
      <c r="AU107" s="25" t="s">
        <v>85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198</v>
      </c>
      <c r="BM107" s="25" t="s">
        <v>444</v>
      </c>
    </row>
    <row r="108" s="13" customFormat="1">
      <c r="B108" s="262"/>
      <c r="C108" s="263"/>
      <c r="D108" s="253" t="s">
        <v>252</v>
      </c>
      <c r="E108" s="264" t="s">
        <v>21</v>
      </c>
      <c r="F108" s="265" t="s">
        <v>3738</v>
      </c>
      <c r="G108" s="263"/>
      <c r="H108" s="266">
        <v>17.712</v>
      </c>
      <c r="I108" s="267"/>
      <c r="J108" s="263"/>
      <c r="K108" s="263"/>
      <c r="L108" s="268"/>
      <c r="M108" s="269"/>
      <c r="N108" s="270"/>
      <c r="O108" s="270"/>
      <c r="P108" s="270"/>
      <c r="Q108" s="270"/>
      <c r="R108" s="270"/>
      <c r="S108" s="270"/>
      <c r="T108" s="271"/>
      <c r="AT108" s="272" t="s">
        <v>252</v>
      </c>
      <c r="AU108" s="272" t="s">
        <v>85</v>
      </c>
      <c r="AV108" s="13" t="s">
        <v>85</v>
      </c>
      <c r="AW108" s="13" t="s">
        <v>38</v>
      </c>
      <c r="AX108" s="13" t="s">
        <v>75</v>
      </c>
      <c r="AY108" s="272" t="s">
        <v>182</v>
      </c>
    </row>
    <row r="109" s="13" customFormat="1">
      <c r="B109" s="262"/>
      <c r="C109" s="263"/>
      <c r="D109" s="253" t="s">
        <v>252</v>
      </c>
      <c r="E109" s="264" t="s">
        <v>21</v>
      </c>
      <c r="F109" s="265" t="s">
        <v>3739</v>
      </c>
      <c r="G109" s="263"/>
      <c r="H109" s="266">
        <v>0.55800000000000005</v>
      </c>
      <c r="I109" s="267"/>
      <c r="J109" s="263"/>
      <c r="K109" s="263"/>
      <c r="L109" s="268"/>
      <c r="M109" s="269"/>
      <c r="N109" s="270"/>
      <c r="O109" s="270"/>
      <c r="P109" s="270"/>
      <c r="Q109" s="270"/>
      <c r="R109" s="270"/>
      <c r="S109" s="270"/>
      <c r="T109" s="271"/>
      <c r="AT109" s="272" t="s">
        <v>252</v>
      </c>
      <c r="AU109" s="272" t="s">
        <v>85</v>
      </c>
      <c r="AV109" s="13" t="s">
        <v>85</v>
      </c>
      <c r="AW109" s="13" t="s">
        <v>38</v>
      </c>
      <c r="AX109" s="13" t="s">
        <v>75</v>
      </c>
      <c r="AY109" s="272" t="s">
        <v>182</v>
      </c>
    </row>
    <row r="110" s="14" customFormat="1">
      <c r="B110" s="273"/>
      <c r="C110" s="274"/>
      <c r="D110" s="253" t="s">
        <v>252</v>
      </c>
      <c r="E110" s="275" t="s">
        <v>21</v>
      </c>
      <c r="F110" s="276" t="s">
        <v>270</v>
      </c>
      <c r="G110" s="274"/>
      <c r="H110" s="277">
        <v>18.27</v>
      </c>
      <c r="I110" s="278"/>
      <c r="J110" s="274"/>
      <c r="K110" s="274"/>
      <c r="L110" s="279"/>
      <c r="M110" s="280"/>
      <c r="N110" s="281"/>
      <c r="O110" s="281"/>
      <c r="P110" s="281"/>
      <c r="Q110" s="281"/>
      <c r="R110" s="281"/>
      <c r="S110" s="281"/>
      <c r="T110" s="282"/>
      <c r="AT110" s="283" t="s">
        <v>252</v>
      </c>
      <c r="AU110" s="283" t="s">
        <v>85</v>
      </c>
      <c r="AV110" s="14" t="s">
        <v>198</v>
      </c>
      <c r="AW110" s="14" t="s">
        <v>38</v>
      </c>
      <c r="AX110" s="14" t="s">
        <v>83</v>
      </c>
      <c r="AY110" s="283" t="s">
        <v>182</v>
      </c>
    </row>
    <row r="111" s="1" customFormat="1" ht="16.5" customHeight="1">
      <c r="B111" s="47"/>
      <c r="C111" s="235" t="s">
        <v>223</v>
      </c>
      <c r="D111" s="235" t="s">
        <v>185</v>
      </c>
      <c r="E111" s="236" t="s">
        <v>3740</v>
      </c>
      <c r="F111" s="237" t="s">
        <v>3741</v>
      </c>
      <c r="G111" s="238" t="s">
        <v>265</v>
      </c>
      <c r="H111" s="239">
        <v>102.771</v>
      </c>
      <c r="I111" s="240"/>
      <c r="J111" s="241">
        <f>ROUND(I111*H111,2)</f>
        <v>0</v>
      </c>
      <c r="K111" s="237" t="s">
        <v>3717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198</v>
      </c>
      <c r="AT111" s="25" t="s">
        <v>185</v>
      </c>
      <c r="AU111" s="25" t="s">
        <v>85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198</v>
      </c>
      <c r="BM111" s="25" t="s">
        <v>455</v>
      </c>
    </row>
    <row r="112" s="13" customFormat="1">
      <c r="B112" s="262"/>
      <c r="C112" s="263"/>
      <c r="D112" s="253" t="s">
        <v>252</v>
      </c>
      <c r="E112" s="264" t="s">
        <v>21</v>
      </c>
      <c r="F112" s="265" t="s">
        <v>3742</v>
      </c>
      <c r="G112" s="263"/>
      <c r="H112" s="266">
        <v>17.550000000000001</v>
      </c>
      <c r="I112" s="267"/>
      <c r="J112" s="263"/>
      <c r="K112" s="263"/>
      <c r="L112" s="268"/>
      <c r="M112" s="269"/>
      <c r="N112" s="270"/>
      <c r="O112" s="270"/>
      <c r="P112" s="270"/>
      <c r="Q112" s="270"/>
      <c r="R112" s="270"/>
      <c r="S112" s="270"/>
      <c r="T112" s="271"/>
      <c r="AT112" s="272" t="s">
        <v>252</v>
      </c>
      <c r="AU112" s="272" t="s">
        <v>85</v>
      </c>
      <c r="AV112" s="13" t="s">
        <v>85</v>
      </c>
      <c r="AW112" s="13" t="s">
        <v>38</v>
      </c>
      <c r="AX112" s="13" t="s">
        <v>75</v>
      </c>
      <c r="AY112" s="272" t="s">
        <v>182</v>
      </c>
    </row>
    <row r="113" s="13" customFormat="1">
      <c r="B113" s="262"/>
      <c r="C113" s="263"/>
      <c r="D113" s="253" t="s">
        <v>252</v>
      </c>
      <c r="E113" s="264" t="s">
        <v>21</v>
      </c>
      <c r="F113" s="265" t="s">
        <v>3743</v>
      </c>
      <c r="G113" s="263"/>
      <c r="H113" s="266">
        <v>75.906000000000006</v>
      </c>
      <c r="I113" s="267"/>
      <c r="J113" s="263"/>
      <c r="K113" s="263"/>
      <c r="L113" s="268"/>
      <c r="M113" s="269"/>
      <c r="N113" s="270"/>
      <c r="O113" s="270"/>
      <c r="P113" s="270"/>
      <c r="Q113" s="270"/>
      <c r="R113" s="270"/>
      <c r="S113" s="270"/>
      <c r="T113" s="271"/>
      <c r="AT113" s="272" t="s">
        <v>252</v>
      </c>
      <c r="AU113" s="272" t="s">
        <v>85</v>
      </c>
      <c r="AV113" s="13" t="s">
        <v>85</v>
      </c>
      <c r="AW113" s="13" t="s">
        <v>38</v>
      </c>
      <c r="AX113" s="13" t="s">
        <v>75</v>
      </c>
      <c r="AY113" s="272" t="s">
        <v>182</v>
      </c>
    </row>
    <row r="114" s="13" customFormat="1">
      <c r="B114" s="262"/>
      <c r="C114" s="263"/>
      <c r="D114" s="253" t="s">
        <v>252</v>
      </c>
      <c r="E114" s="264" t="s">
        <v>21</v>
      </c>
      <c r="F114" s="265" t="s">
        <v>3744</v>
      </c>
      <c r="G114" s="263"/>
      <c r="H114" s="266">
        <v>6.5250000000000004</v>
      </c>
      <c r="I114" s="267"/>
      <c r="J114" s="263"/>
      <c r="K114" s="263"/>
      <c r="L114" s="268"/>
      <c r="M114" s="269"/>
      <c r="N114" s="270"/>
      <c r="O114" s="270"/>
      <c r="P114" s="270"/>
      <c r="Q114" s="270"/>
      <c r="R114" s="270"/>
      <c r="S114" s="270"/>
      <c r="T114" s="271"/>
      <c r="AT114" s="272" t="s">
        <v>252</v>
      </c>
      <c r="AU114" s="272" t="s">
        <v>85</v>
      </c>
      <c r="AV114" s="13" t="s">
        <v>85</v>
      </c>
      <c r="AW114" s="13" t="s">
        <v>38</v>
      </c>
      <c r="AX114" s="13" t="s">
        <v>75</v>
      </c>
      <c r="AY114" s="272" t="s">
        <v>182</v>
      </c>
    </row>
    <row r="115" s="13" customFormat="1">
      <c r="B115" s="262"/>
      <c r="C115" s="263"/>
      <c r="D115" s="253" t="s">
        <v>252</v>
      </c>
      <c r="E115" s="264" t="s">
        <v>21</v>
      </c>
      <c r="F115" s="265" t="s">
        <v>3745</v>
      </c>
      <c r="G115" s="263"/>
      <c r="H115" s="266">
        <v>2.79</v>
      </c>
      <c r="I115" s="267"/>
      <c r="J115" s="263"/>
      <c r="K115" s="263"/>
      <c r="L115" s="268"/>
      <c r="M115" s="269"/>
      <c r="N115" s="270"/>
      <c r="O115" s="270"/>
      <c r="P115" s="270"/>
      <c r="Q115" s="270"/>
      <c r="R115" s="270"/>
      <c r="S115" s="270"/>
      <c r="T115" s="271"/>
      <c r="AT115" s="272" t="s">
        <v>252</v>
      </c>
      <c r="AU115" s="272" t="s">
        <v>85</v>
      </c>
      <c r="AV115" s="13" t="s">
        <v>85</v>
      </c>
      <c r="AW115" s="13" t="s">
        <v>38</v>
      </c>
      <c r="AX115" s="13" t="s">
        <v>75</v>
      </c>
      <c r="AY115" s="272" t="s">
        <v>182</v>
      </c>
    </row>
    <row r="116" s="14" customFormat="1">
      <c r="B116" s="273"/>
      <c r="C116" s="274"/>
      <c r="D116" s="253" t="s">
        <v>252</v>
      </c>
      <c r="E116" s="275" t="s">
        <v>21</v>
      </c>
      <c r="F116" s="276" t="s">
        <v>270</v>
      </c>
      <c r="G116" s="274"/>
      <c r="H116" s="277">
        <v>102.771</v>
      </c>
      <c r="I116" s="278"/>
      <c r="J116" s="274"/>
      <c r="K116" s="274"/>
      <c r="L116" s="279"/>
      <c r="M116" s="280"/>
      <c r="N116" s="281"/>
      <c r="O116" s="281"/>
      <c r="P116" s="281"/>
      <c r="Q116" s="281"/>
      <c r="R116" s="281"/>
      <c r="S116" s="281"/>
      <c r="T116" s="282"/>
      <c r="AT116" s="283" t="s">
        <v>252</v>
      </c>
      <c r="AU116" s="283" t="s">
        <v>85</v>
      </c>
      <c r="AV116" s="14" t="s">
        <v>198</v>
      </c>
      <c r="AW116" s="14" t="s">
        <v>38</v>
      </c>
      <c r="AX116" s="14" t="s">
        <v>83</v>
      </c>
      <c r="AY116" s="283" t="s">
        <v>182</v>
      </c>
    </row>
    <row r="117" s="1" customFormat="1" ht="16.5" customHeight="1">
      <c r="B117" s="47"/>
      <c r="C117" s="235" t="s">
        <v>227</v>
      </c>
      <c r="D117" s="235" t="s">
        <v>185</v>
      </c>
      <c r="E117" s="236" t="s">
        <v>381</v>
      </c>
      <c r="F117" s="237" t="s">
        <v>382</v>
      </c>
      <c r="G117" s="238" t="s">
        <v>265</v>
      </c>
      <c r="H117" s="239">
        <v>30.831</v>
      </c>
      <c r="I117" s="240"/>
      <c r="J117" s="241">
        <f>ROUND(I117*H117,2)</f>
        <v>0</v>
      </c>
      <c r="K117" s="237" t="s">
        <v>3717</v>
      </c>
      <c r="L117" s="73"/>
      <c r="M117" s="242" t="s">
        <v>21</v>
      </c>
      <c r="N117" s="243" t="s">
        <v>46</v>
      </c>
      <c r="O117" s="48"/>
      <c r="P117" s="244">
        <f>O117*H117</f>
        <v>0</v>
      </c>
      <c r="Q117" s="244">
        <v>0</v>
      </c>
      <c r="R117" s="244">
        <f>Q117*H117</f>
        <v>0</v>
      </c>
      <c r="S117" s="244">
        <v>0</v>
      </c>
      <c r="T117" s="245">
        <f>S117*H117</f>
        <v>0</v>
      </c>
      <c r="AR117" s="25" t="s">
        <v>198</v>
      </c>
      <c r="AT117" s="25" t="s">
        <v>185</v>
      </c>
      <c r="AU117" s="25" t="s">
        <v>85</v>
      </c>
      <c r="AY117" s="25" t="s">
        <v>182</v>
      </c>
      <c r="BE117" s="246">
        <f>IF(N117="základní",J117,0)</f>
        <v>0</v>
      </c>
      <c r="BF117" s="246">
        <f>IF(N117="snížená",J117,0)</f>
        <v>0</v>
      </c>
      <c r="BG117" s="246">
        <f>IF(N117="zákl. přenesená",J117,0)</f>
        <v>0</v>
      </c>
      <c r="BH117" s="246">
        <f>IF(N117="sníž. přenesená",J117,0)</f>
        <v>0</v>
      </c>
      <c r="BI117" s="246">
        <f>IF(N117="nulová",J117,0)</f>
        <v>0</v>
      </c>
      <c r="BJ117" s="25" t="s">
        <v>83</v>
      </c>
      <c r="BK117" s="246">
        <f>ROUND(I117*H117,2)</f>
        <v>0</v>
      </c>
      <c r="BL117" s="25" t="s">
        <v>198</v>
      </c>
      <c r="BM117" s="25" t="s">
        <v>464</v>
      </c>
    </row>
    <row r="118" s="1" customFormat="1" ht="16.5" customHeight="1">
      <c r="B118" s="47"/>
      <c r="C118" s="235" t="s">
        <v>233</v>
      </c>
      <c r="D118" s="235" t="s">
        <v>185</v>
      </c>
      <c r="E118" s="236" t="s">
        <v>3746</v>
      </c>
      <c r="F118" s="237" t="s">
        <v>3747</v>
      </c>
      <c r="G118" s="238" t="s">
        <v>250</v>
      </c>
      <c r="H118" s="239">
        <v>139.80000000000001</v>
      </c>
      <c r="I118" s="240"/>
      <c r="J118" s="241">
        <f>ROUND(I118*H118,2)</f>
        <v>0</v>
      </c>
      <c r="K118" s="237" t="s">
        <v>3717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198</v>
      </c>
      <c r="AT118" s="25" t="s">
        <v>185</v>
      </c>
      <c r="AU118" s="25" t="s">
        <v>85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476</v>
      </c>
    </row>
    <row r="119" s="13" customFormat="1">
      <c r="B119" s="262"/>
      <c r="C119" s="263"/>
      <c r="D119" s="253" t="s">
        <v>252</v>
      </c>
      <c r="E119" s="264" t="s">
        <v>21</v>
      </c>
      <c r="F119" s="265" t="s">
        <v>3748</v>
      </c>
      <c r="G119" s="263"/>
      <c r="H119" s="266">
        <v>139.80000000000001</v>
      </c>
      <c r="I119" s="267"/>
      <c r="J119" s="263"/>
      <c r="K119" s="263"/>
      <c r="L119" s="268"/>
      <c r="M119" s="269"/>
      <c r="N119" s="270"/>
      <c r="O119" s="270"/>
      <c r="P119" s="270"/>
      <c r="Q119" s="270"/>
      <c r="R119" s="270"/>
      <c r="S119" s="270"/>
      <c r="T119" s="271"/>
      <c r="AT119" s="272" t="s">
        <v>252</v>
      </c>
      <c r="AU119" s="272" t="s">
        <v>85</v>
      </c>
      <c r="AV119" s="13" t="s">
        <v>85</v>
      </c>
      <c r="AW119" s="13" t="s">
        <v>38</v>
      </c>
      <c r="AX119" s="13" t="s">
        <v>75</v>
      </c>
      <c r="AY119" s="272" t="s">
        <v>182</v>
      </c>
    </row>
    <row r="120" s="14" customFormat="1">
      <c r="B120" s="273"/>
      <c r="C120" s="274"/>
      <c r="D120" s="253" t="s">
        <v>252</v>
      </c>
      <c r="E120" s="275" t="s">
        <v>21</v>
      </c>
      <c r="F120" s="276" t="s">
        <v>270</v>
      </c>
      <c r="G120" s="274"/>
      <c r="H120" s="277">
        <v>139.80000000000001</v>
      </c>
      <c r="I120" s="278"/>
      <c r="J120" s="274"/>
      <c r="K120" s="274"/>
      <c r="L120" s="279"/>
      <c r="M120" s="280"/>
      <c r="N120" s="281"/>
      <c r="O120" s="281"/>
      <c r="P120" s="281"/>
      <c r="Q120" s="281"/>
      <c r="R120" s="281"/>
      <c r="S120" s="281"/>
      <c r="T120" s="282"/>
      <c r="AT120" s="283" t="s">
        <v>252</v>
      </c>
      <c r="AU120" s="283" t="s">
        <v>85</v>
      </c>
      <c r="AV120" s="14" t="s">
        <v>198</v>
      </c>
      <c r="AW120" s="14" t="s">
        <v>38</v>
      </c>
      <c r="AX120" s="14" t="s">
        <v>83</v>
      </c>
      <c r="AY120" s="283" t="s">
        <v>182</v>
      </c>
    </row>
    <row r="121" s="1" customFormat="1" ht="16.5" customHeight="1">
      <c r="B121" s="47"/>
      <c r="C121" s="235" t="s">
        <v>238</v>
      </c>
      <c r="D121" s="235" t="s">
        <v>185</v>
      </c>
      <c r="E121" s="236" t="s">
        <v>3749</v>
      </c>
      <c r="F121" s="237" t="s">
        <v>3750</v>
      </c>
      <c r="G121" s="238" t="s">
        <v>250</v>
      </c>
      <c r="H121" s="239">
        <v>139.80000000000001</v>
      </c>
      <c r="I121" s="240"/>
      <c r="J121" s="241">
        <f>ROUND(I121*H121,2)</f>
        <v>0</v>
      </c>
      <c r="K121" s="237" t="s">
        <v>3717</v>
      </c>
      <c r="L121" s="73"/>
      <c r="M121" s="242" t="s">
        <v>21</v>
      </c>
      <c r="N121" s="243" t="s">
        <v>46</v>
      </c>
      <c r="O121" s="48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5" t="s">
        <v>198</v>
      </c>
      <c r="AT121" s="25" t="s">
        <v>185</v>
      </c>
      <c r="AU121" s="25" t="s">
        <v>85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198</v>
      </c>
      <c r="BM121" s="25" t="s">
        <v>491</v>
      </c>
    </row>
    <row r="122" s="13" customFormat="1">
      <c r="B122" s="262"/>
      <c r="C122" s="263"/>
      <c r="D122" s="253" t="s">
        <v>252</v>
      </c>
      <c r="E122" s="264" t="s">
        <v>21</v>
      </c>
      <c r="F122" s="265" t="s">
        <v>3748</v>
      </c>
      <c r="G122" s="263"/>
      <c r="H122" s="266">
        <v>139.80000000000001</v>
      </c>
      <c r="I122" s="267"/>
      <c r="J122" s="263"/>
      <c r="K122" s="263"/>
      <c r="L122" s="268"/>
      <c r="M122" s="269"/>
      <c r="N122" s="270"/>
      <c r="O122" s="270"/>
      <c r="P122" s="270"/>
      <c r="Q122" s="270"/>
      <c r="R122" s="270"/>
      <c r="S122" s="270"/>
      <c r="T122" s="271"/>
      <c r="AT122" s="272" t="s">
        <v>252</v>
      </c>
      <c r="AU122" s="272" t="s">
        <v>85</v>
      </c>
      <c r="AV122" s="13" t="s">
        <v>85</v>
      </c>
      <c r="AW122" s="13" t="s">
        <v>38</v>
      </c>
      <c r="AX122" s="13" t="s">
        <v>75</v>
      </c>
      <c r="AY122" s="272" t="s">
        <v>182</v>
      </c>
    </row>
    <row r="123" s="14" customFormat="1">
      <c r="B123" s="273"/>
      <c r="C123" s="274"/>
      <c r="D123" s="253" t="s">
        <v>252</v>
      </c>
      <c r="E123" s="275" t="s">
        <v>21</v>
      </c>
      <c r="F123" s="276" t="s">
        <v>270</v>
      </c>
      <c r="G123" s="274"/>
      <c r="H123" s="277">
        <v>139.80000000000001</v>
      </c>
      <c r="I123" s="278"/>
      <c r="J123" s="274"/>
      <c r="K123" s="274"/>
      <c r="L123" s="279"/>
      <c r="M123" s="280"/>
      <c r="N123" s="281"/>
      <c r="O123" s="281"/>
      <c r="P123" s="281"/>
      <c r="Q123" s="281"/>
      <c r="R123" s="281"/>
      <c r="S123" s="281"/>
      <c r="T123" s="282"/>
      <c r="AT123" s="283" t="s">
        <v>252</v>
      </c>
      <c r="AU123" s="283" t="s">
        <v>85</v>
      </c>
      <c r="AV123" s="14" t="s">
        <v>198</v>
      </c>
      <c r="AW123" s="14" t="s">
        <v>38</v>
      </c>
      <c r="AX123" s="14" t="s">
        <v>83</v>
      </c>
      <c r="AY123" s="283" t="s">
        <v>182</v>
      </c>
    </row>
    <row r="124" s="1" customFormat="1" ht="16.5" customHeight="1">
      <c r="B124" s="47"/>
      <c r="C124" s="235" t="s">
        <v>313</v>
      </c>
      <c r="D124" s="235" t="s">
        <v>185</v>
      </c>
      <c r="E124" s="236" t="s">
        <v>3751</v>
      </c>
      <c r="F124" s="237" t="s">
        <v>3752</v>
      </c>
      <c r="G124" s="238" t="s">
        <v>265</v>
      </c>
      <c r="H124" s="239">
        <v>51.386000000000003</v>
      </c>
      <c r="I124" s="240"/>
      <c r="J124" s="241">
        <f>ROUND(I124*H124,2)</f>
        <v>0</v>
      </c>
      <c r="K124" s="237" t="s">
        <v>3717</v>
      </c>
      <c r="L124" s="73"/>
      <c r="M124" s="242" t="s">
        <v>21</v>
      </c>
      <c r="N124" s="243" t="s">
        <v>46</v>
      </c>
      <c r="O124" s="48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AR124" s="25" t="s">
        <v>198</v>
      </c>
      <c r="AT124" s="25" t="s">
        <v>185</v>
      </c>
      <c r="AU124" s="25" t="s">
        <v>85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503</v>
      </c>
    </row>
    <row r="125" s="1" customFormat="1" ht="16.5" customHeight="1">
      <c r="B125" s="47"/>
      <c r="C125" s="235" t="s">
        <v>10</v>
      </c>
      <c r="D125" s="235" t="s">
        <v>185</v>
      </c>
      <c r="E125" s="236" t="s">
        <v>288</v>
      </c>
      <c r="F125" s="237" t="s">
        <v>289</v>
      </c>
      <c r="G125" s="238" t="s">
        <v>265</v>
      </c>
      <c r="H125" s="239">
        <v>63.531999999999996</v>
      </c>
      <c r="I125" s="240"/>
      <c r="J125" s="241">
        <f>ROUND(I125*H125,2)</f>
        <v>0</v>
      </c>
      <c r="K125" s="237" t="s">
        <v>3717</v>
      </c>
      <c r="L125" s="73"/>
      <c r="M125" s="242" t="s">
        <v>21</v>
      </c>
      <c r="N125" s="243" t="s">
        <v>46</v>
      </c>
      <c r="O125" s="48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AR125" s="25" t="s">
        <v>198</v>
      </c>
      <c r="AT125" s="25" t="s">
        <v>185</v>
      </c>
      <c r="AU125" s="25" t="s">
        <v>85</v>
      </c>
      <c r="AY125" s="25" t="s">
        <v>182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5" t="s">
        <v>83</v>
      </c>
      <c r="BK125" s="246">
        <f>ROUND(I125*H125,2)</f>
        <v>0</v>
      </c>
      <c r="BL125" s="25" t="s">
        <v>198</v>
      </c>
      <c r="BM125" s="25" t="s">
        <v>517</v>
      </c>
    </row>
    <row r="126" s="13" customFormat="1">
      <c r="B126" s="262"/>
      <c r="C126" s="263"/>
      <c r="D126" s="253" t="s">
        <v>252</v>
      </c>
      <c r="E126" s="264" t="s">
        <v>21</v>
      </c>
      <c r="F126" s="265" t="s">
        <v>3753</v>
      </c>
      <c r="G126" s="263"/>
      <c r="H126" s="266">
        <v>14.364000000000001</v>
      </c>
      <c r="I126" s="267"/>
      <c r="J126" s="263"/>
      <c r="K126" s="263"/>
      <c r="L126" s="268"/>
      <c r="M126" s="269"/>
      <c r="N126" s="270"/>
      <c r="O126" s="270"/>
      <c r="P126" s="270"/>
      <c r="Q126" s="270"/>
      <c r="R126" s="270"/>
      <c r="S126" s="270"/>
      <c r="T126" s="271"/>
      <c r="AT126" s="272" t="s">
        <v>252</v>
      </c>
      <c r="AU126" s="272" t="s">
        <v>85</v>
      </c>
      <c r="AV126" s="13" t="s">
        <v>85</v>
      </c>
      <c r="AW126" s="13" t="s">
        <v>38</v>
      </c>
      <c r="AX126" s="13" t="s">
        <v>75</v>
      </c>
      <c r="AY126" s="272" t="s">
        <v>182</v>
      </c>
    </row>
    <row r="127" s="13" customFormat="1">
      <c r="B127" s="262"/>
      <c r="C127" s="263"/>
      <c r="D127" s="253" t="s">
        <v>252</v>
      </c>
      <c r="E127" s="264" t="s">
        <v>21</v>
      </c>
      <c r="F127" s="265" t="s">
        <v>3754</v>
      </c>
      <c r="G127" s="263"/>
      <c r="H127" s="266">
        <v>43.084000000000003</v>
      </c>
      <c r="I127" s="267"/>
      <c r="J127" s="263"/>
      <c r="K127" s="263"/>
      <c r="L127" s="268"/>
      <c r="M127" s="269"/>
      <c r="N127" s="270"/>
      <c r="O127" s="270"/>
      <c r="P127" s="270"/>
      <c r="Q127" s="270"/>
      <c r="R127" s="270"/>
      <c r="S127" s="270"/>
      <c r="T127" s="271"/>
      <c r="AT127" s="272" t="s">
        <v>252</v>
      </c>
      <c r="AU127" s="272" t="s">
        <v>85</v>
      </c>
      <c r="AV127" s="13" t="s">
        <v>85</v>
      </c>
      <c r="AW127" s="13" t="s">
        <v>38</v>
      </c>
      <c r="AX127" s="13" t="s">
        <v>75</v>
      </c>
      <c r="AY127" s="272" t="s">
        <v>182</v>
      </c>
    </row>
    <row r="128" s="13" customFormat="1">
      <c r="B128" s="262"/>
      <c r="C128" s="263"/>
      <c r="D128" s="253" t="s">
        <v>252</v>
      </c>
      <c r="E128" s="264" t="s">
        <v>21</v>
      </c>
      <c r="F128" s="265" t="s">
        <v>3755</v>
      </c>
      <c r="G128" s="263"/>
      <c r="H128" s="266">
        <v>6.0839999999999996</v>
      </c>
      <c r="I128" s="267"/>
      <c r="J128" s="263"/>
      <c r="K128" s="263"/>
      <c r="L128" s="268"/>
      <c r="M128" s="269"/>
      <c r="N128" s="270"/>
      <c r="O128" s="270"/>
      <c r="P128" s="270"/>
      <c r="Q128" s="270"/>
      <c r="R128" s="270"/>
      <c r="S128" s="270"/>
      <c r="T128" s="271"/>
      <c r="AT128" s="272" t="s">
        <v>252</v>
      </c>
      <c r="AU128" s="272" t="s">
        <v>85</v>
      </c>
      <c r="AV128" s="13" t="s">
        <v>85</v>
      </c>
      <c r="AW128" s="13" t="s">
        <v>38</v>
      </c>
      <c r="AX128" s="13" t="s">
        <v>75</v>
      </c>
      <c r="AY128" s="272" t="s">
        <v>182</v>
      </c>
    </row>
    <row r="129" s="14" customFormat="1">
      <c r="B129" s="273"/>
      <c r="C129" s="274"/>
      <c r="D129" s="253" t="s">
        <v>252</v>
      </c>
      <c r="E129" s="275" t="s">
        <v>21</v>
      </c>
      <c r="F129" s="276" t="s">
        <v>270</v>
      </c>
      <c r="G129" s="274"/>
      <c r="H129" s="277">
        <v>63.531999999999996</v>
      </c>
      <c r="I129" s="278"/>
      <c r="J129" s="274"/>
      <c r="K129" s="274"/>
      <c r="L129" s="279"/>
      <c r="M129" s="280"/>
      <c r="N129" s="281"/>
      <c r="O129" s="281"/>
      <c r="P129" s="281"/>
      <c r="Q129" s="281"/>
      <c r="R129" s="281"/>
      <c r="S129" s="281"/>
      <c r="T129" s="282"/>
      <c r="AT129" s="283" t="s">
        <v>252</v>
      </c>
      <c r="AU129" s="283" t="s">
        <v>85</v>
      </c>
      <c r="AV129" s="14" t="s">
        <v>198</v>
      </c>
      <c r="AW129" s="14" t="s">
        <v>38</v>
      </c>
      <c r="AX129" s="14" t="s">
        <v>83</v>
      </c>
      <c r="AY129" s="283" t="s">
        <v>182</v>
      </c>
    </row>
    <row r="130" s="1" customFormat="1" ht="25.5" customHeight="1">
      <c r="B130" s="47"/>
      <c r="C130" s="235" t="s">
        <v>430</v>
      </c>
      <c r="D130" s="235" t="s">
        <v>185</v>
      </c>
      <c r="E130" s="236" t="s">
        <v>293</v>
      </c>
      <c r="F130" s="237" t="s">
        <v>294</v>
      </c>
      <c r="G130" s="238" t="s">
        <v>265</v>
      </c>
      <c r="H130" s="239">
        <v>127.06399999999999</v>
      </c>
      <c r="I130" s="240"/>
      <c r="J130" s="241">
        <f>ROUND(I130*H130,2)</f>
        <v>0</v>
      </c>
      <c r="K130" s="237" t="s">
        <v>3717</v>
      </c>
      <c r="L130" s="73"/>
      <c r="M130" s="242" t="s">
        <v>21</v>
      </c>
      <c r="N130" s="243" t="s">
        <v>46</v>
      </c>
      <c r="O130" s="48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5" t="s">
        <v>198</v>
      </c>
      <c r="AT130" s="25" t="s">
        <v>185</v>
      </c>
      <c r="AU130" s="25" t="s">
        <v>85</v>
      </c>
      <c r="AY130" s="25" t="s">
        <v>182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5" t="s">
        <v>83</v>
      </c>
      <c r="BK130" s="246">
        <f>ROUND(I130*H130,2)</f>
        <v>0</v>
      </c>
      <c r="BL130" s="25" t="s">
        <v>198</v>
      </c>
      <c r="BM130" s="25" t="s">
        <v>534</v>
      </c>
    </row>
    <row r="131" s="1" customFormat="1" ht="16.5" customHeight="1">
      <c r="B131" s="47"/>
      <c r="C131" s="235" t="s">
        <v>435</v>
      </c>
      <c r="D131" s="235" t="s">
        <v>185</v>
      </c>
      <c r="E131" s="236" t="s">
        <v>408</v>
      </c>
      <c r="F131" s="237" t="s">
        <v>409</v>
      </c>
      <c r="G131" s="238" t="s">
        <v>265</v>
      </c>
      <c r="H131" s="239">
        <v>63.531999999999996</v>
      </c>
      <c r="I131" s="240"/>
      <c r="J131" s="241">
        <f>ROUND(I131*H131,2)</f>
        <v>0</v>
      </c>
      <c r="K131" s="237" t="s">
        <v>3717</v>
      </c>
      <c r="L131" s="73"/>
      <c r="M131" s="242" t="s">
        <v>21</v>
      </c>
      <c r="N131" s="243" t="s">
        <v>46</v>
      </c>
      <c r="O131" s="48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AR131" s="25" t="s">
        <v>198</v>
      </c>
      <c r="AT131" s="25" t="s">
        <v>185</v>
      </c>
      <c r="AU131" s="25" t="s">
        <v>85</v>
      </c>
      <c r="AY131" s="25" t="s">
        <v>182</v>
      </c>
      <c r="BE131" s="246">
        <f>IF(N131="základní",J131,0)</f>
        <v>0</v>
      </c>
      <c r="BF131" s="246">
        <f>IF(N131="snížená",J131,0)</f>
        <v>0</v>
      </c>
      <c r="BG131" s="246">
        <f>IF(N131="zákl. přenesená",J131,0)</f>
        <v>0</v>
      </c>
      <c r="BH131" s="246">
        <f>IF(N131="sníž. přenesená",J131,0)</f>
        <v>0</v>
      </c>
      <c r="BI131" s="246">
        <f>IF(N131="nulová",J131,0)</f>
        <v>0</v>
      </c>
      <c r="BJ131" s="25" t="s">
        <v>83</v>
      </c>
      <c r="BK131" s="246">
        <f>ROUND(I131*H131,2)</f>
        <v>0</v>
      </c>
      <c r="BL131" s="25" t="s">
        <v>198</v>
      </c>
      <c r="BM131" s="25" t="s">
        <v>543</v>
      </c>
    </row>
    <row r="132" s="13" customFormat="1">
      <c r="B132" s="262"/>
      <c r="C132" s="263"/>
      <c r="D132" s="253" t="s">
        <v>252</v>
      </c>
      <c r="E132" s="264" t="s">
        <v>21</v>
      </c>
      <c r="F132" s="265" t="s">
        <v>3753</v>
      </c>
      <c r="G132" s="263"/>
      <c r="H132" s="266">
        <v>14.364000000000001</v>
      </c>
      <c r="I132" s="267"/>
      <c r="J132" s="263"/>
      <c r="K132" s="263"/>
      <c r="L132" s="268"/>
      <c r="M132" s="269"/>
      <c r="N132" s="270"/>
      <c r="O132" s="270"/>
      <c r="P132" s="270"/>
      <c r="Q132" s="270"/>
      <c r="R132" s="270"/>
      <c r="S132" s="270"/>
      <c r="T132" s="271"/>
      <c r="AT132" s="272" t="s">
        <v>252</v>
      </c>
      <c r="AU132" s="272" t="s">
        <v>85</v>
      </c>
      <c r="AV132" s="13" t="s">
        <v>85</v>
      </c>
      <c r="AW132" s="13" t="s">
        <v>38</v>
      </c>
      <c r="AX132" s="13" t="s">
        <v>75</v>
      </c>
      <c r="AY132" s="272" t="s">
        <v>182</v>
      </c>
    </row>
    <row r="133" s="13" customFormat="1">
      <c r="B133" s="262"/>
      <c r="C133" s="263"/>
      <c r="D133" s="253" t="s">
        <v>252</v>
      </c>
      <c r="E133" s="264" t="s">
        <v>21</v>
      </c>
      <c r="F133" s="265" t="s">
        <v>3754</v>
      </c>
      <c r="G133" s="263"/>
      <c r="H133" s="266">
        <v>43.084000000000003</v>
      </c>
      <c r="I133" s="267"/>
      <c r="J133" s="263"/>
      <c r="K133" s="263"/>
      <c r="L133" s="268"/>
      <c r="M133" s="269"/>
      <c r="N133" s="270"/>
      <c r="O133" s="270"/>
      <c r="P133" s="270"/>
      <c r="Q133" s="270"/>
      <c r="R133" s="270"/>
      <c r="S133" s="270"/>
      <c r="T133" s="271"/>
      <c r="AT133" s="272" t="s">
        <v>252</v>
      </c>
      <c r="AU133" s="272" t="s">
        <v>85</v>
      </c>
      <c r="AV133" s="13" t="s">
        <v>85</v>
      </c>
      <c r="AW133" s="13" t="s">
        <v>38</v>
      </c>
      <c r="AX133" s="13" t="s">
        <v>75</v>
      </c>
      <c r="AY133" s="272" t="s">
        <v>182</v>
      </c>
    </row>
    <row r="134" s="13" customFormat="1">
      <c r="B134" s="262"/>
      <c r="C134" s="263"/>
      <c r="D134" s="253" t="s">
        <v>252</v>
      </c>
      <c r="E134" s="264" t="s">
        <v>21</v>
      </c>
      <c r="F134" s="265" t="s">
        <v>3755</v>
      </c>
      <c r="G134" s="263"/>
      <c r="H134" s="266">
        <v>6.0839999999999996</v>
      </c>
      <c r="I134" s="267"/>
      <c r="J134" s="263"/>
      <c r="K134" s="263"/>
      <c r="L134" s="268"/>
      <c r="M134" s="269"/>
      <c r="N134" s="270"/>
      <c r="O134" s="270"/>
      <c r="P134" s="270"/>
      <c r="Q134" s="270"/>
      <c r="R134" s="270"/>
      <c r="S134" s="270"/>
      <c r="T134" s="271"/>
      <c r="AT134" s="272" t="s">
        <v>252</v>
      </c>
      <c r="AU134" s="272" t="s">
        <v>85</v>
      </c>
      <c r="AV134" s="13" t="s">
        <v>85</v>
      </c>
      <c r="AW134" s="13" t="s">
        <v>38</v>
      </c>
      <c r="AX134" s="13" t="s">
        <v>75</v>
      </c>
      <c r="AY134" s="272" t="s">
        <v>182</v>
      </c>
    </row>
    <row r="135" s="14" customFormat="1">
      <c r="B135" s="273"/>
      <c r="C135" s="274"/>
      <c r="D135" s="253" t="s">
        <v>252</v>
      </c>
      <c r="E135" s="275" t="s">
        <v>21</v>
      </c>
      <c r="F135" s="276" t="s">
        <v>270</v>
      </c>
      <c r="G135" s="274"/>
      <c r="H135" s="277">
        <v>63.531999999999996</v>
      </c>
      <c r="I135" s="278"/>
      <c r="J135" s="274"/>
      <c r="K135" s="274"/>
      <c r="L135" s="279"/>
      <c r="M135" s="280"/>
      <c r="N135" s="281"/>
      <c r="O135" s="281"/>
      <c r="P135" s="281"/>
      <c r="Q135" s="281"/>
      <c r="R135" s="281"/>
      <c r="S135" s="281"/>
      <c r="T135" s="282"/>
      <c r="AT135" s="283" t="s">
        <v>252</v>
      </c>
      <c r="AU135" s="283" t="s">
        <v>85</v>
      </c>
      <c r="AV135" s="14" t="s">
        <v>198</v>
      </c>
      <c r="AW135" s="14" t="s">
        <v>38</v>
      </c>
      <c r="AX135" s="14" t="s">
        <v>83</v>
      </c>
      <c r="AY135" s="283" t="s">
        <v>182</v>
      </c>
    </row>
    <row r="136" s="1" customFormat="1" ht="16.5" customHeight="1">
      <c r="B136" s="47"/>
      <c r="C136" s="235" t="s">
        <v>444</v>
      </c>
      <c r="D136" s="235" t="s">
        <v>185</v>
      </c>
      <c r="E136" s="236" t="s">
        <v>306</v>
      </c>
      <c r="F136" s="237" t="s">
        <v>307</v>
      </c>
      <c r="G136" s="238" t="s">
        <v>265</v>
      </c>
      <c r="H136" s="239">
        <v>63.531999999999996</v>
      </c>
      <c r="I136" s="240"/>
      <c r="J136" s="241">
        <f>ROUND(I136*H136,2)</f>
        <v>0</v>
      </c>
      <c r="K136" s="237" t="s">
        <v>3717</v>
      </c>
      <c r="L136" s="73"/>
      <c r="M136" s="242" t="s">
        <v>21</v>
      </c>
      <c r="N136" s="243" t="s">
        <v>46</v>
      </c>
      <c r="O136" s="48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AR136" s="25" t="s">
        <v>198</v>
      </c>
      <c r="AT136" s="25" t="s">
        <v>185</v>
      </c>
      <c r="AU136" s="25" t="s">
        <v>85</v>
      </c>
      <c r="AY136" s="25" t="s">
        <v>182</v>
      </c>
      <c r="BE136" s="246">
        <f>IF(N136="základní",J136,0)</f>
        <v>0</v>
      </c>
      <c r="BF136" s="246">
        <f>IF(N136="snížená",J136,0)</f>
        <v>0</v>
      </c>
      <c r="BG136" s="246">
        <f>IF(N136="zákl. přenesená",J136,0)</f>
        <v>0</v>
      </c>
      <c r="BH136" s="246">
        <f>IF(N136="sníž. přenesená",J136,0)</f>
        <v>0</v>
      </c>
      <c r="BI136" s="246">
        <f>IF(N136="nulová",J136,0)</f>
        <v>0</v>
      </c>
      <c r="BJ136" s="25" t="s">
        <v>83</v>
      </c>
      <c r="BK136" s="246">
        <f>ROUND(I136*H136,2)</f>
        <v>0</v>
      </c>
      <c r="BL136" s="25" t="s">
        <v>198</v>
      </c>
      <c r="BM136" s="25" t="s">
        <v>551</v>
      </c>
    </row>
    <row r="137" s="13" customFormat="1">
      <c r="B137" s="262"/>
      <c r="C137" s="263"/>
      <c r="D137" s="253" t="s">
        <v>252</v>
      </c>
      <c r="E137" s="264" t="s">
        <v>21</v>
      </c>
      <c r="F137" s="265" t="s">
        <v>3753</v>
      </c>
      <c r="G137" s="263"/>
      <c r="H137" s="266">
        <v>14.364000000000001</v>
      </c>
      <c r="I137" s="267"/>
      <c r="J137" s="263"/>
      <c r="K137" s="263"/>
      <c r="L137" s="268"/>
      <c r="M137" s="269"/>
      <c r="N137" s="270"/>
      <c r="O137" s="270"/>
      <c r="P137" s="270"/>
      <c r="Q137" s="270"/>
      <c r="R137" s="270"/>
      <c r="S137" s="270"/>
      <c r="T137" s="271"/>
      <c r="AT137" s="272" t="s">
        <v>252</v>
      </c>
      <c r="AU137" s="272" t="s">
        <v>85</v>
      </c>
      <c r="AV137" s="13" t="s">
        <v>85</v>
      </c>
      <c r="AW137" s="13" t="s">
        <v>38</v>
      </c>
      <c r="AX137" s="13" t="s">
        <v>75</v>
      </c>
      <c r="AY137" s="272" t="s">
        <v>182</v>
      </c>
    </row>
    <row r="138" s="13" customFormat="1">
      <c r="B138" s="262"/>
      <c r="C138" s="263"/>
      <c r="D138" s="253" t="s">
        <v>252</v>
      </c>
      <c r="E138" s="264" t="s">
        <v>21</v>
      </c>
      <c r="F138" s="265" t="s">
        <v>3754</v>
      </c>
      <c r="G138" s="263"/>
      <c r="H138" s="266">
        <v>43.084000000000003</v>
      </c>
      <c r="I138" s="267"/>
      <c r="J138" s="263"/>
      <c r="K138" s="263"/>
      <c r="L138" s="268"/>
      <c r="M138" s="269"/>
      <c r="N138" s="270"/>
      <c r="O138" s="270"/>
      <c r="P138" s="270"/>
      <c r="Q138" s="270"/>
      <c r="R138" s="270"/>
      <c r="S138" s="270"/>
      <c r="T138" s="271"/>
      <c r="AT138" s="272" t="s">
        <v>252</v>
      </c>
      <c r="AU138" s="272" t="s">
        <v>85</v>
      </c>
      <c r="AV138" s="13" t="s">
        <v>85</v>
      </c>
      <c r="AW138" s="13" t="s">
        <v>38</v>
      </c>
      <c r="AX138" s="13" t="s">
        <v>75</v>
      </c>
      <c r="AY138" s="272" t="s">
        <v>182</v>
      </c>
    </row>
    <row r="139" s="13" customFormat="1">
      <c r="B139" s="262"/>
      <c r="C139" s="263"/>
      <c r="D139" s="253" t="s">
        <v>252</v>
      </c>
      <c r="E139" s="264" t="s">
        <v>21</v>
      </c>
      <c r="F139" s="265" t="s">
        <v>3755</v>
      </c>
      <c r="G139" s="263"/>
      <c r="H139" s="266">
        <v>6.0839999999999996</v>
      </c>
      <c r="I139" s="267"/>
      <c r="J139" s="263"/>
      <c r="K139" s="263"/>
      <c r="L139" s="268"/>
      <c r="M139" s="269"/>
      <c r="N139" s="270"/>
      <c r="O139" s="270"/>
      <c r="P139" s="270"/>
      <c r="Q139" s="270"/>
      <c r="R139" s="270"/>
      <c r="S139" s="270"/>
      <c r="T139" s="271"/>
      <c r="AT139" s="272" t="s">
        <v>252</v>
      </c>
      <c r="AU139" s="272" t="s">
        <v>85</v>
      </c>
      <c r="AV139" s="13" t="s">
        <v>85</v>
      </c>
      <c r="AW139" s="13" t="s">
        <v>38</v>
      </c>
      <c r="AX139" s="13" t="s">
        <v>75</v>
      </c>
      <c r="AY139" s="272" t="s">
        <v>182</v>
      </c>
    </row>
    <row r="140" s="14" customFormat="1">
      <c r="B140" s="273"/>
      <c r="C140" s="274"/>
      <c r="D140" s="253" t="s">
        <v>252</v>
      </c>
      <c r="E140" s="275" t="s">
        <v>21</v>
      </c>
      <c r="F140" s="276" t="s">
        <v>270</v>
      </c>
      <c r="G140" s="274"/>
      <c r="H140" s="277">
        <v>63.531999999999996</v>
      </c>
      <c r="I140" s="278"/>
      <c r="J140" s="274"/>
      <c r="K140" s="274"/>
      <c r="L140" s="279"/>
      <c r="M140" s="280"/>
      <c r="N140" s="281"/>
      <c r="O140" s="281"/>
      <c r="P140" s="281"/>
      <c r="Q140" s="281"/>
      <c r="R140" s="281"/>
      <c r="S140" s="281"/>
      <c r="T140" s="282"/>
      <c r="AT140" s="283" t="s">
        <v>252</v>
      </c>
      <c r="AU140" s="283" t="s">
        <v>85</v>
      </c>
      <c r="AV140" s="14" t="s">
        <v>198</v>
      </c>
      <c r="AW140" s="14" t="s">
        <v>38</v>
      </c>
      <c r="AX140" s="14" t="s">
        <v>83</v>
      </c>
      <c r="AY140" s="283" t="s">
        <v>182</v>
      </c>
    </row>
    <row r="141" s="1" customFormat="1" ht="16.5" customHeight="1">
      <c r="B141" s="47"/>
      <c r="C141" s="235" t="s">
        <v>449</v>
      </c>
      <c r="D141" s="235" t="s">
        <v>185</v>
      </c>
      <c r="E141" s="236" t="s">
        <v>411</v>
      </c>
      <c r="F141" s="237" t="s">
        <v>3756</v>
      </c>
      <c r="G141" s="238" t="s">
        <v>303</v>
      </c>
      <c r="H141" s="239">
        <v>114.358</v>
      </c>
      <c r="I141" s="240"/>
      <c r="J141" s="241">
        <f>ROUND(I141*H141,2)</f>
        <v>0</v>
      </c>
      <c r="K141" s="237" t="s">
        <v>3717</v>
      </c>
      <c r="L141" s="73"/>
      <c r="M141" s="242" t="s">
        <v>21</v>
      </c>
      <c r="N141" s="243" t="s">
        <v>46</v>
      </c>
      <c r="O141" s="48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AR141" s="25" t="s">
        <v>198</v>
      </c>
      <c r="AT141" s="25" t="s">
        <v>185</v>
      </c>
      <c r="AU141" s="25" t="s">
        <v>85</v>
      </c>
      <c r="AY141" s="25" t="s">
        <v>182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5" t="s">
        <v>83</v>
      </c>
      <c r="BK141" s="246">
        <f>ROUND(I141*H141,2)</f>
        <v>0</v>
      </c>
      <c r="BL141" s="25" t="s">
        <v>198</v>
      </c>
      <c r="BM141" s="25" t="s">
        <v>559</v>
      </c>
    </row>
    <row r="142" s="1" customFormat="1" ht="16.5" customHeight="1">
      <c r="B142" s="47"/>
      <c r="C142" s="235" t="s">
        <v>455</v>
      </c>
      <c r="D142" s="235" t="s">
        <v>185</v>
      </c>
      <c r="E142" s="236" t="s">
        <v>415</v>
      </c>
      <c r="F142" s="237" t="s">
        <v>416</v>
      </c>
      <c r="G142" s="238" t="s">
        <v>265</v>
      </c>
      <c r="H142" s="239">
        <v>39.238999999999997</v>
      </c>
      <c r="I142" s="240"/>
      <c r="J142" s="241">
        <f>ROUND(I142*H142,2)</f>
        <v>0</v>
      </c>
      <c r="K142" s="237" t="s">
        <v>3717</v>
      </c>
      <c r="L142" s="73"/>
      <c r="M142" s="242" t="s">
        <v>21</v>
      </c>
      <c r="N142" s="243" t="s">
        <v>46</v>
      </c>
      <c r="O142" s="48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5" t="s">
        <v>198</v>
      </c>
      <c r="AT142" s="25" t="s">
        <v>185</v>
      </c>
      <c r="AU142" s="25" t="s">
        <v>85</v>
      </c>
      <c r="AY142" s="25" t="s">
        <v>182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5" t="s">
        <v>83</v>
      </c>
      <c r="BK142" s="246">
        <f>ROUND(I142*H142,2)</f>
        <v>0</v>
      </c>
      <c r="BL142" s="25" t="s">
        <v>198</v>
      </c>
      <c r="BM142" s="25" t="s">
        <v>567</v>
      </c>
    </row>
    <row r="143" s="13" customFormat="1">
      <c r="B143" s="262"/>
      <c r="C143" s="263"/>
      <c r="D143" s="253" t="s">
        <v>252</v>
      </c>
      <c r="E143" s="264" t="s">
        <v>21</v>
      </c>
      <c r="F143" s="265" t="s">
        <v>3742</v>
      </c>
      <c r="G143" s="263"/>
      <c r="H143" s="266">
        <v>17.550000000000001</v>
      </c>
      <c r="I143" s="267"/>
      <c r="J143" s="263"/>
      <c r="K143" s="263"/>
      <c r="L143" s="268"/>
      <c r="M143" s="269"/>
      <c r="N143" s="270"/>
      <c r="O143" s="270"/>
      <c r="P143" s="270"/>
      <c r="Q143" s="270"/>
      <c r="R143" s="270"/>
      <c r="S143" s="270"/>
      <c r="T143" s="271"/>
      <c r="AT143" s="272" t="s">
        <v>252</v>
      </c>
      <c r="AU143" s="272" t="s">
        <v>85</v>
      </c>
      <c r="AV143" s="13" t="s">
        <v>85</v>
      </c>
      <c r="AW143" s="13" t="s">
        <v>38</v>
      </c>
      <c r="AX143" s="13" t="s">
        <v>75</v>
      </c>
      <c r="AY143" s="272" t="s">
        <v>182</v>
      </c>
    </row>
    <row r="144" s="13" customFormat="1">
      <c r="B144" s="262"/>
      <c r="C144" s="263"/>
      <c r="D144" s="253" t="s">
        <v>252</v>
      </c>
      <c r="E144" s="264" t="s">
        <v>21</v>
      </c>
      <c r="F144" s="265" t="s">
        <v>3743</v>
      </c>
      <c r="G144" s="263"/>
      <c r="H144" s="266">
        <v>75.906000000000006</v>
      </c>
      <c r="I144" s="267"/>
      <c r="J144" s="263"/>
      <c r="K144" s="263"/>
      <c r="L144" s="268"/>
      <c r="M144" s="269"/>
      <c r="N144" s="270"/>
      <c r="O144" s="270"/>
      <c r="P144" s="270"/>
      <c r="Q144" s="270"/>
      <c r="R144" s="270"/>
      <c r="S144" s="270"/>
      <c r="T144" s="271"/>
      <c r="AT144" s="272" t="s">
        <v>252</v>
      </c>
      <c r="AU144" s="272" t="s">
        <v>85</v>
      </c>
      <c r="AV144" s="13" t="s">
        <v>85</v>
      </c>
      <c r="AW144" s="13" t="s">
        <v>38</v>
      </c>
      <c r="AX144" s="13" t="s">
        <v>75</v>
      </c>
      <c r="AY144" s="272" t="s">
        <v>182</v>
      </c>
    </row>
    <row r="145" s="13" customFormat="1">
      <c r="B145" s="262"/>
      <c r="C145" s="263"/>
      <c r="D145" s="253" t="s">
        <v>252</v>
      </c>
      <c r="E145" s="264" t="s">
        <v>21</v>
      </c>
      <c r="F145" s="265" t="s">
        <v>3744</v>
      </c>
      <c r="G145" s="263"/>
      <c r="H145" s="266">
        <v>6.5250000000000004</v>
      </c>
      <c r="I145" s="267"/>
      <c r="J145" s="263"/>
      <c r="K145" s="263"/>
      <c r="L145" s="268"/>
      <c r="M145" s="269"/>
      <c r="N145" s="270"/>
      <c r="O145" s="270"/>
      <c r="P145" s="270"/>
      <c r="Q145" s="270"/>
      <c r="R145" s="270"/>
      <c r="S145" s="270"/>
      <c r="T145" s="271"/>
      <c r="AT145" s="272" t="s">
        <v>252</v>
      </c>
      <c r="AU145" s="272" t="s">
        <v>85</v>
      </c>
      <c r="AV145" s="13" t="s">
        <v>85</v>
      </c>
      <c r="AW145" s="13" t="s">
        <v>38</v>
      </c>
      <c r="AX145" s="13" t="s">
        <v>75</v>
      </c>
      <c r="AY145" s="272" t="s">
        <v>182</v>
      </c>
    </row>
    <row r="146" s="13" customFormat="1">
      <c r="B146" s="262"/>
      <c r="C146" s="263"/>
      <c r="D146" s="253" t="s">
        <v>252</v>
      </c>
      <c r="E146" s="264" t="s">
        <v>21</v>
      </c>
      <c r="F146" s="265" t="s">
        <v>3745</v>
      </c>
      <c r="G146" s="263"/>
      <c r="H146" s="266">
        <v>2.79</v>
      </c>
      <c r="I146" s="267"/>
      <c r="J146" s="263"/>
      <c r="K146" s="263"/>
      <c r="L146" s="268"/>
      <c r="M146" s="269"/>
      <c r="N146" s="270"/>
      <c r="O146" s="270"/>
      <c r="P146" s="270"/>
      <c r="Q146" s="270"/>
      <c r="R146" s="270"/>
      <c r="S146" s="270"/>
      <c r="T146" s="271"/>
      <c r="AT146" s="272" t="s">
        <v>252</v>
      </c>
      <c r="AU146" s="272" t="s">
        <v>85</v>
      </c>
      <c r="AV146" s="13" t="s">
        <v>85</v>
      </c>
      <c r="AW146" s="13" t="s">
        <v>38</v>
      </c>
      <c r="AX146" s="13" t="s">
        <v>75</v>
      </c>
      <c r="AY146" s="272" t="s">
        <v>182</v>
      </c>
    </row>
    <row r="147" s="13" customFormat="1">
      <c r="B147" s="262"/>
      <c r="C147" s="263"/>
      <c r="D147" s="253" t="s">
        <v>252</v>
      </c>
      <c r="E147" s="264" t="s">
        <v>21</v>
      </c>
      <c r="F147" s="265" t="s">
        <v>3757</v>
      </c>
      <c r="G147" s="263"/>
      <c r="H147" s="266">
        <v>-14.364000000000001</v>
      </c>
      <c r="I147" s="267"/>
      <c r="J147" s="263"/>
      <c r="K147" s="263"/>
      <c r="L147" s="268"/>
      <c r="M147" s="269"/>
      <c r="N147" s="270"/>
      <c r="O147" s="270"/>
      <c r="P147" s="270"/>
      <c r="Q147" s="270"/>
      <c r="R147" s="270"/>
      <c r="S147" s="270"/>
      <c r="T147" s="271"/>
      <c r="AT147" s="272" t="s">
        <v>252</v>
      </c>
      <c r="AU147" s="272" t="s">
        <v>85</v>
      </c>
      <c r="AV147" s="13" t="s">
        <v>85</v>
      </c>
      <c r="AW147" s="13" t="s">
        <v>38</v>
      </c>
      <c r="AX147" s="13" t="s">
        <v>75</v>
      </c>
      <c r="AY147" s="272" t="s">
        <v>182</v>
      </c>
    </row>
    <row r="148" s="13" customFormat="1">
      <c r="B148" s="262"/>
      <c r="C148" s="263"/>
      <c r="D148" s="253" t="s">
        <v>252</v>
      </c>
      <c r="E148" s="264" t="s">
        <v>21</v>
      </c>
      <c r="F148" s="265" t="s">
        <v>3758</v>
      </c>
      <c r="G148" s="263"/>
      <c r="H148" s="266">
        <v>-43.084000000000003</v>
      </c>
      <c r="I148" s="267"/>
      <c r="J148" s="263"/>
      <c r="K148" s="263"/>
      <c r="L148" s="268"/>
      <c r="M148" s="269"/>
      <c r="N148" s="270"/>
      <c r="O148" s="270"/>
      <c r="P148" s="270"/>
      <c r="Q148" s="270"/>
      <c r="R148" s="270"/>
      <c r="S148" s="270"/>
      <c r="T148" s="271"/>
      <c r="AT148" s="272" t="s">
        <v>252</v>
      </c>
      <c r="AU148" s="272" t="s">
        <v>85</v>
      </c>
      <c r="AV148" s="13" t="s">
        <v>85</v>
      </c>
      <c r="AW148" s="13" t="s">
        <v>38</v>
      </c>
      <c r="AX148" s="13" t="s">
        <v>75</v>
      </c>
      <c r="AY148" s="272" t="s">
        <v>182</v>
      </c>
    </row>
    <row r="149" s="13" customFormat="1">
      <c r="B149" s="262"/>
      <c r="C149" s="263"/>
      <c r="D149" s="253" t="s">
        <v>252</v>
      </c>
      <c r="E149" s="264" t="s">
        <v>21</v>
      </c>
      <c r="F149" s="265" t="s">
        <v>3759</v>
      </c>
      <c r="G149" s="263"/>
      <c r="H149" s="266">
        <v>-6.0839999999999996</v>
      </c>
      <c r="I149" s="267"/>
      <c r="J149" s="263"/>
      <c r="K149" s="263"/>
      <c r="L149" s="268"/>
      <c r="M149" s="269"/>
      <c r="N149" s="270"/>
      <c r="O149" s="270"/>
      <c r="P149" s="270"/>
      <c r="Q149" s="270"/>
      <c r="R149" s="270"/>
      <c r="S149" s="270"/>
      <c r="T149" s="271"/>
      <c r="AT149" s="272" t="s">
        <v>252</v>
      </c>
      <c r="AU149" s="272" t="s">
        <v>85</v>
      </c>
      <c r="AV149" s="13" t="s">
        <v>85</v>
      </c>
      <c r="AW149" s="13" t="s">
        <v>38</v>
      </c>
      <c r="AX149" s="13" t="s">
        <v>75</v>
      </c>
      <c r="AY149" s="272" t="s">
        <v>182</v>
      </c>
    </row>
    <row r="150" s="14" customFormat="1">
      <c r="B150" s="273"/>
      <c r="C150" s="274"/>
      <c r="D150" s="253" t="s">
        <v>252</v>
      </c>
      <c r="E150" s="275" t="s">
        <v>21</v>
      </c>
      <c r="F150" s="276" t="s">
        <v>270</v>
      </c>
      <c r="G150" s="274"/>
      <c r="H150" s="277">
        <v>39.238999999999997</v>
      </c>
      <c r="I150" s="278"/>
      <c r="J150" s="274"/>
      <c r="K150" s="274"/>
      <c r="L150" s="279"/>
      <c r="M150" s="280"/>
      <c r="N150" s="281"/>
      <c r="O150" s="281"/>
      <c r="P150" s="281"/>
      <c r="Q150" s="281"/>
      <c r="R150" s="281"/>
      <c r="S150" s="281"/>
      <c r="T150" s="282"/>
      <c r="AT150" s="283" t="s">
        <v>252</v>
      </c>
      <c r="AU150" s="283" t="s">
        <v>85</v>
      </c>
      <c r="AV150" s="14" t="s">
        <v>198</v>
      </c>
      <c r="AW150" s="14" t="s">
        <v>38</v>
      </c>
      <c r="AX150" s="14" t="s">
        <v>83</v>
      </c>
      <c r="AY150" s="283" t="s">
        <v>182</v>
      </c>
    </row>
    <row r="151" s="1" customFormat="1" ht="16.5" customHeight="1">
      <c r="B151" s="47"/>
      <c r="C151" s="235" t="s">
        <v>9</v>
      </c>
      <c r="D151" s="235" t="s">
        <v>185</v>
      </c>
      <c r="E151" s="236" t="s">
        <v>3760</v>
      </c>
      <c r="F151" s="237" t="s">
        <v>3761</v>
      </c>
      <c r="G151" s="238" t="s">
        <v>265</v>
      </c>
      <c r="H151" s="239">
        <v>39.606000000000002</v>
      </c>
      <c r="I151" s="240"/>
      <c r="J151" s="241">
        <f>ROUND(I151*H151,2)</f>
        <v>0</v>
      </c>
      <c r="K151" s="237" t="s">
        <v>3717</v>
      </c>
      <c r="L151" s="73"/>
      <c r="M151" s="242" t="s">
        <v>21</v>
      </c>
      <c r="N151" s="243" t="s">
        <v>46</v>
      </c>
      <c r="O151" s="48"/>
      <c r="P151" s="244">
        <f>O151*H151</f>
        <v>0</v>
      </c>
      <c r="Q151" s="244">
        <v>0</v>
      </c>
      <c r="R151" s="244">
        <f>Q151*H151</f>
        <v>0</v>
      </c>
      <c r="S151" s="244">
        <v>0</v>
      </c>
      <c r="T151" s="245">
        <f>S151*H151</f>
        <v>0</v>
      </c>
      <c r="AR151" s="25" t="s">
        <v>198</v>
      </c>
      <c r="AT151" s="25" t="s">
        <v>185</v>
      </c>
      <c r="AU151" s="25" t="s">
        <v>85</v>
      </c>
      <c r="AY151" s="25" t="s">
        <v>182</v>
      </c>
      <c r="BE151" s="246">
        <f>IF(N151="základní",J151,0)</f>
        <v>0</v>
      </c>
      <c r="BF151" s="246">
        <f>IF(N151="snížená",J151,0)</f>
        <v>0</v>
      </c>
      <c r="BG151" s="246">
        <f>IF(N151="zákl. přenesená",J151,0)</f>
        <v>0</v>
      </c>
      <c r="BH151" s="246">
        <f>IF(N151="sníž. přenesená",J151,0)</f>
        <v>0</v>
      </c>
      <c r="BI151" s="246">
        <f>IF(N151="nulová",J151,0)</f>
        <v>0</v>
      </c>
      <c r="BJ151" s="25" t="s">
        <v>83</v>
      </c>
      <c r="BK151" s="246">
        <f>ROUND(I151*H151,2)</f>
        <v>0</v>
      </c>
      <c r="BL151" s="25" t="s">
        <v>198</v>
      </c>
      <c r="BM151" s="25" t="s">
        <v>575</v>
      </c>
    </row>
    <row r="152" s="13" customFormat="1">
      <c r="B152" s="262"/>
      <c r="C152" s="263"/>
      <c r="D152" s="253" t="s">
        <v>252</v>
      </c>
      <c r="E152" s="264" t="s">
        <v>21</v>
      </c>
      <c r="F152" s="265" t="s">
        <v>3754</v>
      </c>
      <c r="G152" s="263"/>
      <c r="H152" s="266">
        <v>43.084000000000003</v>
      </c>
      <c r="I152" s="267"/>
      <c r="J152" s="263"/>
      <c r="K152" s="263"/>
      <c r="L152" s="268"/>
      <c r="M152" s="269"/>
      <c r="N152" s="270"/>
      <c r="O152" s="270"/>
      <c r="P152" s="270"/>
      <c r="Q152" s="270"/>
      <c r="R152" s="270"/>
      <c r="S152" s="270"/>
      <c r="T152" s="271"/>
      <c r="AT152" s="272" t="s">
        <v>252</v>
      </c>
      <c r="AU152" s="272" t="s">
        <v>85</v>
      </c>
      <c r="AV152" s="13" t="s">
        <v>85</v>
      </c>
      <c r="AW152" s="13" t="s">
        <v>38</v>
      </c>
      <c r="AX152" s="13" t="s">
        <v>75</v>
      </c>
      <c r="AY152" s="272" t="s">
        <v>182</v>
      </c>
    </row>
    <row r="153" s="13" customFormat="1">
      <c r="B153" s="262"/>
      <c r="C153" s="263"/>
      <c r="D153" s="253" t="s">
        <v>252</v>
      </c>
      <c r="E153" s="264" t="s">
        <v>21</v>
      </c>
      <c r="F153" s="265" t="s">
        <v>3762</v>
      </c>
      <c r="G153" s="263"/>
      <c r="H153" s="266">
        <v>-3.4780000000000002</v>
      </c>
      <c r="I153" s="267"/>
      <c r="J153" s="263"/>
      <c r="K153" s="263"/>
      <c r="L153" s="268"/>
      <c r="M153" s="269"/>
      <c r="N153" s="270"/>
      <c r="O153" s="270"/>
      <c r="P153" s="270"/>
      <c r="Q153" s="270"/>
      <c r="R153" s="270"/>
      <c r="S153" s="270"/>
      <c r="T153" s="271"/>
      <c r="AT153" s="272" t="s">
        <v>252</v>
      </c>
      <c r="AU153" s="272" t="s">
        <v>85</v>
      </c>
      <c r="AV153" s="13" t="s">
        <v>85</v>
      </c>
      <c r="AW153" s="13" t="s">
        <v>38</v>
      </c>
      <c r="AX153" s="13" t="s">
        <v>75</v>
      </c>
      <c r="AY153" s="272" t="s">
        <v>182</v>
      </c>
    </row>
    <row r="154" s="14" customFormat="1">
      <c r="B154" s="273"/>
      <c r="C154" s="274"/>
      <c r="D154" s="253" t="s">
        <v>252</v>
      </c>
      <c r="E154" s="275" t="s">
        <v>21</v>
      </c>
      <c r="F154" s="276" t="s">
        <v>270</v>
      </c>
      <c r="G154" s="274"/>
      <c r="H154" s="277">
        <v>39.606000000000002</v>
      </c>
      <c r="I154" s="278"/>
      <c r="J154" s="274"/>
      <c r="K154" s="274"/>
      <c r="L154" s="279"/>
      <c r="M154" s="280"/>
      <c r="N154" s="281"/>
      <c r="O154" s="281"/>
      <c r="P154" s="281"/>
      <c r="Q154" s="281"/>
      <c r="R154" s="281"/>
      <c r="S154" s="281"/>
      <c r="T154" s="282"/>
      <c r="AT154" s="283" t="s">
        <v>252</v>
      </c>
      <c r="AU154" s="283" t="s">
        <v>85</v>
      </c>
      <c r="AV154" s="14" t="s">
        <v>198</v>
      </c>
      <c r="AW154" s="14" t="s">
        <v>38</v>
      </c>
      <c r="AX154" s="14" t="s">
        <v>83</v>
      </c>
      <c r="AY154" s="283" t="s">
        <v>182</v>
      </c>
    </row>
    <row r="155" s="1" customFormat="1" ht="16.5" customHeight="1">
      <c r="B155" s="47"/>
      <c r="C155" s="284" t="s">
        <v>464</v>
      </c>
      <c r="D155" s="284" t="s">
        <v>300</v>
      </c>
      <c r="E155" s="285" t="s">
        <v>3763</v>
      </c>
      <c r="F155" s="286" t="s">
        <v>3764</v>
      </c>
      <c r="G155" s="287" t="s">
        <v>303</v>
      </c>
      <c r="H155" s="288">
        <v>66.141999999999996</v>
      </c>
      <c r="I155" s="289"/>
      <c r="J155" s="290">
        <f>ROUND(I155*H155,2)</f>
        <v>0</v>
      </c>
      <c r="K155" s="286" t="s">
        <v>3717</v>
      </c>
      <c r="L155" s="291"/>
      <c r="M155" s="292" t="s">
        <v>21</v>
      </c>
      <c r="N155" s="293" t="s">
        <v>46</v>
      </c>
      <c r="O155" s="48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AR155" s="25" t="s">
        <v>215</v>
      </c>
      <c r="AT155" s="25" t="s">
        <v>300</v>
      </c>
      <c r="AU155" s="25" t="s">
        <v>85</v>
      </c>
      <c r="AY155" s="25" t="s">
        <v>182</v>
      </c>
      <c r="BE155" s="246">
        <f>IF(N155="základní",J155,0)</f>
        <v>0</v>
      </c>
      <c r="BF155" s="246">
        <f>IF(N155="snížená",J155,0)</f>
        <v>0</v>
      </c>
      <c r="BG155" s="246">
        <f>IF(N155="zákl. přenesená",J155,0)</f>
        <v>0</v>
      </c>
      <c r="BH155" s="246">
        <f>IF(N155="sníž. přenesená",J155,0)</f>
        <v>0</v>
      </c>
      <c r="BI155" s="246">
        <f>IF(N155="nulová",J155,0)</f>
        <v>0</v>
      </c>
      <c r="BJ155" s="25" t="s">
        <v>83</v>
      </c>
      <c r="BK155" s="246">
        <f>ROUND(I155*H155,2)</f>
        <v>0</v>
      </c>
      <c r="BL155" s="25" t="s">
        <v>198</v>
      </c>
      <c r="BM155" s="25" t="s">
        <v>588</v>
      </c>
    </row>
    <row r="156" s="1" customFormat="1" ht="25.5" customHeight="1">
      <c r="B156" s="47"/>
      <c r="C156" s="235" t="s">
        <v>470</v>
      </c>
      <c r="D156" s="235" t="s">
        <v>185</v>
      </c>
      <c r="E156" s="236" t="s">
        <v>3765</v>
      </c>
      <c r="F156" s="237" t="s">
        <v>3766</v>
      </c>
      <c r="G156" s="238" t="s">
        <v>250</v>
      </c>
      <c r="H156" s="239">
        <v>91.349999999999994</v>
      </c>
      <c r="I156" s="240"/>
      <c r="J156" s="241">
        <f>ROUND(I156*H156,2)</f>
        <v>0</v>
      </c>
      <c r="K156" s="237" t="s">
        <v>3717</v>
      </c>
      <c r="L156" s="73"/>
      <c r="M156" s="242" t="s">
        <v>21</v>
      </c>
      <c r="N156" s="243" t="s">
        <v>46</v>
      </c>
      <c r="O156" s="48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AR156" s="25" t="s">
        <v>198</v>
      </c>
      <c r="AT156" s="25" t="s">
        <v>185</v>
      </c>
      <c r="AU156" s="25" t="s">
        <v>85</v>
      </c>
      <c r="AY156" s="25" t="s">
        <v>182</v>
      </c>
      <c r="BE156" s="246">
        <f>IF(N156="základní",J156,0)</f>
        <v>0</v>
      </c>
      <c r="BF156" s="246">
        <f>IF(N156="snížená",J156,0)</f>
        <v>0</v>
      </c>
      <c r="BG156" s="246">
        <f>IF(N156="zákl. přenesená",J156,0)</f>
        <v>0</v>
      </c>
      <c r="BH156" s="246">
        <f>IF(N156="sníž. přenesená",J156,0)</f>
        <v>0</v>
      </c>
      <c r="BI156" s="246">
        <f>IF(N156="nulová",J156,0)</f>
        <v>0</v>
      </c>
      <c r="BJ156" s="25" t="s">
        <v>83</v>
      </c>
      <c r="BK156" s="246">
        <f>ROUND(I156*H156,2)</f>
        <v>0</v>
      </c>
      <c r="BL156" s="25" t="s">
        <v>198</v>
      </c>
      <c r="BM156" s="25" t="s">
        <v>603</v>
      </c>
    </row>
    <row r="157" s="13" customFormat="1">
      <c r="B157" s="262"/>
      <c r="C157" s="263"/>
      <c r="D157" s="253" t="s">
        <v>252</v>
      </c>
      <c r="E157" s="264" t="s">
        <v>21</v>
      </c>
      <c r="F157" s="265" t="s">
        <v>3767</v>
      </c>
      <c r="G157" s="263"/>
      <c r="H157" s="266">
        <v>88.560000000000002</v>
      </c>
      <c r="I157" s="267"/>
      <c r="J157" s="263"/>
      <c r="K157" s="263"/>
      <c r="L157" s="268"/>
      <c r="M157" s="269"/>
      <c r="N157" s="270"/>
      <c r="O157" s="270"/>
      <c r="P157" s="270"/>
      <c r="Q157" s="270"/>
      <c r="R157" s="270"/>
      <c r="S157" s="270"/>
      <c r="T157" s="271"/>
      <c r="AT157" s="272" t="s">
        <v>252</v>
      </c>
      <c r="AU157" s="272" t="s">
        <v>85</v>
      </c>
      <c r="AV157" s="13" t="s">
        <v>85</v>
      </c>
      <c r="AW157" s="13" t="s">
        <v>38</v>
      </c>
      <c r="AX157" s="13" t="s">
        <v>75</v>
      </c>
      <c r="AY157" s="272" t="s">
        <v>182</v>
      </c>
    </row>
    <row r="158" s="13" customFormat="1">
      <c r="B158" s="262"/>
      <c r="C158" s="263"/>
      <c r="D158" s="253" t="s">
        <v>252</v>
      </c>
      <c r="E158" s="264" t="s">
        <v>21</v>
      </c>
      <c r="F158" s="265" t="s">
        <v>3768</v>
      </c>
      <c r="G158" s="263"/>
      <c r="H158" s="266">
        <v>2.79</v>
      </c>
      <c r="I158" s="267"/>
      <c r="J158" s="263"/>
      <c r="K158" s="263"/>
      <c r="L158" s="268"/>
      <c r="M158" s="269"/>
      <c r="N158" s="270"/>
      <c r="O158" s="270"/>
      <c r="P158" s="270"/>
      <c r="Q158" s="270"/>
      <c r="R158" s="270"/>
      <c r="S158" s="270"/>
      <c r="T158" s="271"/>
      <c r="AT158" s="272" t="s">
        <v>252</v>
      </c>
      <c r="AU158" s="272" t="s">
        <v>85</v>
      </c>
      <c r="AV158" s="13" t="s">
        <v>85</v>
      </c>
      <c r="AW158" s="13" t="s">
        <v>38</v>
      </c>
      <c r="AX158" s="13" t="s">
        <v>75</v>
      </c>
      <c r="AY158" s="272" t="s">
        <v>182</v>
      </c>
    </row>
    <row r="159" s="14" customFormat="1">
      <c r="B159" s="273"/>
      <c r="C159" s="274"/>
      <c r="D159" s="253" t="s">
        <v>252</v>
      </c>
      <c r="E159" s="275" t="s">
        <v>21</v>
      </c>
      <c r="F159" s="276" t="s">
        <v>270</v>
      </c>
      <c r="G159" s="274"/>
      <c r="H159" s="277">
        <v>91.349999999999994</v>
      </c>
      <c r="I159" s="278"/>
      <c r="J159" s="274"/>
      <c r="K159" s="274"/>
      <c r="L159" s="279"/>
      <c r="M159" s="280"/>
      <c r="N159" s="281"/>
      <c r="O159" s="281"/>
      <c r="P159" s="281"/>
      <c r="Q159" s="281"/>
      <c r="R159" s="281"/>
      <c r="S159" s="281"/>
      <c r="T159" s="282"/>
      <c r="AT159" s="283" t="s">
        <v>252</v>
      </c>
      <c r="AU159" s="283" t="s">
        <v>85</v>
      </c>
      <c r="AV159" s="14" t="s">
        <v>198</v>
      </c>
      <c r="AW159" s="14" t="s">
        <v>38</v>
      </c>
      <c r="AX159" s="14" t="s">
        <v>83</v>
      </c>
      <c r="AY159" s="283" t="s">
        <v>182</v>
      </c>
    </row>
    <row r="160" s="11" customFormat="1" ht="29.88" customHeight="1">
      <c r="B160" s="219"/>
      <c r="C160" s="220"/>
      <c r="D160" s="221" t="s">
        <v>74</v>
      </c>
      <c r="E160" s="233" t="s">
        <v>198</v>
      </c>
      <c r="F160" s="233" t="s">
        <v>648</v>
      </c>
      <c r="G160" s="220"/>
      <c r="H160" s="220"/>
      <c r="I160" s="223"/>
      <c r="J160" s="234">
        <f>BK160</f>
        <v>0</v>
      </c>
      <c r="K160" s="220"/>
      <c r="L160" s="225"/>
      <c r="M160" s="226"/>
      <c r="N160" s="227"/>
      <c r="O160" s="227"/>
      <c r="P160" s="228">
        <f>SUM(P161:P168)</f>
        <v>0</v>
      </c>
      <c r="Q160" s="227"/>
      <c r="R160" s="228">
        <f>SUM(R161:R168)</f>
        <v>0</v>
      </c>
      <c r="S160" s="227"/>
      <c r="T160" s="229">
        <f>SUM(T161:T168)</f>
        <v>0</v>
      </c>
      <c r="AR160" s="230" t="s">
        <v>83</v>
      </c>
      <c r="AT160" s="231" t="s">
        <v>74</v>
      </c>
      <c r="AU160" s="231" t="s">
        <v>83</v>
      </c>
      <c r="AY160" s="230" t="s">
        <v>182</v>
      </c>
      <c r="BK160" s="232">
        <f>SUM(BK161:BK168)</f>
        <v>0</v>
      </c>
    </row>
    <row r="161" s="1" customFormat="1" ht="16.5" customHeight="1">
      <c r="B161" s="47"/>
      <c r="C161" s="235" t="s">
        <v>476</v>
      </c>
      <c r="D161" s="235" t="s">
        <v>185</v>
      </c>
      <c r="E161" s="236" t="s">
        <v>3769</v>
      </c>
      <c r="F161" s="237" t="s">
        <v>3770</v>
      </c>
      <c r="G161" s="238" t="s">
        <v>265</v>
      </c>
      <c r="H161" s="239">
        <v>14.364000000000001</v>
      </c>
      <c r="I161" s="240"/>
      <c r="J161" s="241">
        <f>ROUND(I161*H161,2)</f>
        <v>0</v>
      </c>
      <c r="K161" s="237" t="s">
        <v>3717</v>
      </c>
      <c r="L161" s="73"/>
      <c r="M161" s="242" t="s">
        <v>21</v>
      </c>
      <c r="N161" s="243" t="s">
        <v>46</v>
      </c>
      <c r="O161" s="48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AR161" s="25" t="s">
        <v>198</v>
      </c>
      <c r="AT161" s="25" t="s">
        <v>185</v>
      </c>
      <c r="AU161" s="25" t="s">
        <v>85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198</v>
      </c>
      <c r="BM161" s="25" t="s">
        <v>616</v>
      </c>
    </row>
    <row r="162" s="13" customFormat="1">
      <c r="B162" s="262"/>
      <c r="C162" s="263"/>
      <c r="D162" s="253" t="s">
        <v>252</v>
      </c>
      <c r="E162" s="264" t="s">
        <v>21</v>
      </c>
      <c r="F162" s="265" t="s">
        <v>3753</v>
      </c>
      <c r="G162" s="263"/>
      <c r="H162" s="266">
        <v>14.364000000000001</v>
      </c>
      <c r="I162" s="267"/>
      <c r="J162" s="263"/>
      <c r="K162" s="263"/>
      <c r="L162" s="268"/>
      <c r="M162" s="269"/>
      <c r="N162" s="270"/>
      <c r="O162" s="270"/>
      <c r="P162" s="270"/>
      <c r="Q162" s="270"/>
      <c r="R162" s="270"/>
      <c r="S162" s="270"/>
      <c r="T162" s="271"/>
      <c r="AT162" s="272" t="s">
        <v>252</v>
      </c>
      <c r="AU162" s="272" t="s">
        <v>85</v>
      </c>
      <c r="AV162" s="13" t="s">
        <v>85</v>
      </c>
      <c r="AW162" s="13" t="s">
        <v>38</v>
      </c>
      <c r="AX162" s="13" t="s">
        <v>75</v>
      </c>
      <c r="AY162" s="272" t="s">
        <v>182</v>
      </c>
    </row>
    <row r="163" s="14" customFormat="1">
      <c r="B163" s="273"/>
      <c r="C163" s="274"/>
      <c r="D163" s="253" t="s">
        <v>252</v>
      </c>
      <c r="E163" s="275" t="s">
        <v>21</v>
      </c>
      <c r="F163" s="276" t="s">
        <v>270</v>
      </c>
      <c r="G163" s="274"/>
      <c r="H163" s="277">
        <v>14.364000000000001</v>
      </c>
      <c r="I163" s="278"/>
      <c r="J163" s="274"/>
      <c r="K163" s="274"/>
      <c r="L163" s="279"/>
      <c r="M163" s="280"/>
      <c r="N163" s="281"/>
      <c r="O163" s="281"/>
      <c r="P163" s="281"/>
      <c r="Q163" s="281"/>
      <c r="R163" s="281"/>
      <c r="S163" s="281"/>
      <c r="T163" s="282"/>
      <c r="AT163" s="283" t="s">
        <v>252</v>
      </c>
      <c r="AU163" s="283" t="s">
        <v>85</v>
      </c>
      <c r="AV163" s="14" t="s">
        <v>198</v>
      </c>
      <c r="AW163" s="14" t="s">
        <v>38</v>
      </c>
      <c r="AX163" s="14" t="s">
        <v>83</v>
      </c>
      <c r="AY163" s="283" t="s">
        <v>182</v>
      </c>
    </row>
    <row r="164" s="1" customFormat="1" ht="16.5" customHeight="1">
      <c r="B164" s="47"/>
      <c r="C164" s="235" t="s">
        <v>487</v>
      </c>
      <c r="D164" s="235" t="s">
        <v>185</v>
      </c>
      <c r="E164" s="236" t="s">
        <v>3771</v>
      </c>
      <c r="F164" s="237" t="s">
        <v>3772</v>
      </c>
      <c r="G164" s="238" t="s">
        <v>257</v>
      </c>
      <c r="H164" s="239">
        <v>4</v>
      </c>
      <c r="I164" s="240"/>
      <c r="J164" s="241">
        <f>ROUND(I164*H164,2)</f>
        <v>0</v>
      </c>
      <c r="K164" s="237" t="s">
        <v>3717</v>
      </c>
      <c r="L164" s="73"/>
      <c r="M164" s="242" t="s">
        <v>21</v>
      </c>
      <c r="N164" s="243" t="s">
        <v>46</v>
      </c>
      <c r="O164" s="48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AR164" s="25" t="s">
        <v>198</v>
      </c>
      <c r="AT164" s="25" t="s">
        <v>185</v>
      </c>
      <c r="AU164" s="25" t="s">
        <v>85</v>
      </c>
      <c r="AY164" s="25" t="s">
        <v>182</v>
      </c>
      <c r="BE164" s="246">
        <f>IF(N164="základní",J164,0)</f>
        <v>0</v>
      </c>
      <c r="BF164" s="246">
        <f>IF(N164="snížená",J164,0)</f>
        <v>0</v>
      </c>
      <c r="BG164" s="246">
        <f>IF(N164="zákl. přenesená",J164,0)</f>
        <v>0</v>
      </c>
      <c r="BH164" s="246">
        <f>IF(N164="sníž. přenesená",J164,0)</f>
        <v>0</v>
      </c>
      <c r="BI164" s="246">
        <f>IF(N164="nulová",J164,0)</f>
        <v>0</v>
      </c>
      <c r="BJ164" s="25" t="s">
        <v>83</v>
      </c>
      <c r="BK164" s="246">
        <f>ROUND(I164*H164,2)</f>
        <v>0</v>
      </c>
      <c r="BL164" s="25" t="s">
        <v>198</v>
      </c>
      <c r="BM164" s="25" t="s">
        <v>627</v>
      </c>
    </row>
    <row r="165" s="1" customFormat="1" ht="16.5" customHeight="1">
      <c r="B165" s="47"/>
      <c r="C165" s="284" t="s">
        <v>491</v>
      </c>
      <c r="D165" s="284" t="s">
        <v>300</v>
      </c>
      <c r="E165" s="285" t="s">
        <v>3773</v>
      </c>
      <c r="F165" s="286" t="s">
        <v>3774</v>
      </c>
      <c r="G165" s="287" t="s">
        <v>257</v>
      </c>
      <c r="H165" s="288">
        <v>4</v>
      </c>
      <c r="I165" s="289"/>
      <c r="J165" s="290">
        <f>ROUND(I165*H165,2)</f>
        <v>0</v>
      </c>
      <c r="K165" s="286" t="s">
        <v>3717</v>
      </c>
      <c r="L165" s="291"/>
      <c r="M165" s="292" t="s">
        <v>21</v>
      </c>
      <c r="N165" s="293" t="s">
        <v>46</v>
      </c>
      <c r="O165" s="48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AR165" s="25" t="s">
        <v>215</v>
      </c>
      <c r="AT165" s="25" t="s">
        <v>300</v>
      </c>
      <c r="AU165" s="25" t="s">
        <v>85</v>
      </c>
      <c r="AY165" s="25" t="s">
        <v>182</v>
      </c>
      <c r="BE165" s="246">
        <f>IF(N165="základní",J165,0)</f>
        <v>0</v>
      </c>
      <c r="BF165" s="246">
        <f>IF(N165="snížená",J165,0)</f>
        <v>0</v>
      </c>
      <c r="BG165" s="246">
        <f>IF(N165="zákl. přenesená",J165,0)</f>
        <v>0</v>
      </c>
      <c r="BH165" s="246">
        <f>IF(N165="sníž. přenesená",J165,0)</f>
        <v>0</v>
      </c>
      <c r="BI165" s="246">
        <f>IF(N165="nulová",J165,0)</f>
        <v>0</v>
      </c>
      <c r="BJ165" s="25" t="s">
        <v>83</v>
      </c>
      <c r="BK165" s="246">
        <f>ROUND(I165*H165,2)</f>
        <v>0</v>
      </c>
      <c r="BL165" s="25" t="s">
        <v>198</v>
      </c>
      <c r="BM165" s="25" t="s">
        <v>639</v>
      </c>
    </row>
    <row r="166" s="1" customFormat="1" ht="16.5" customHeight="1">
      <c r="B166" s="47"/>
      <c r="C166" s="235" t="s">
        <v>495</v>
      </c>
      <c r="D166" s="235" t="s">
        <v>185</v>
      </c>
      <c r="E166" s="236" t="s">
        <v>3775</v>
      </c>
      <c r="F166" s="237" t="s">
        <v>3776</v>
      </c>
      <c r="G166" s="238" t="s">
        <v>265</v>
      </c>
      <c r="H166" s="239">
        <v>0.86399999999999999</v>
      </c>
      <c r="I166" s="240"/>
      <c r="J166" s="241">
        <f>ROUND(I166*H166,2)</f>
        <v>0</v>
      </c>
      <c r="K166" s="237" t="s">
        <v>3717</v>
      </c>
      <c r="L166" s="73"/>
      <c r="M166" s="242" t="s">
        <v>21</v>
      </c>
      <c r="N166" s="243" t="s">
        <v>46</v>
      </c>
      <c r="O166" s="48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AR166" s="25" t="s">
        <v>198</v>
      </c>
      <c r="AT166" s="25" t="s">
        <v>185</v>
      </c>
      <c r="AU166" s="25" t="s">
        <v>85</v>
      </c>
      <c r="AY166" s="25" t="s">
        <v>182</v>
      </c>
      <c r="BE166" s="246">
        <f>IF(N166="základní",J166,0)</f>
        <v>0</v>
      </c>
      <c r="BF166" s="246">
        <f>IF(N166="snížená",J166,0)</f>
        <v>0</v>
      </c>
      <c r="BG166" s="246">
        <f>IF(N166="zákl. přenesená",J166,0)</f>
        <v>0</v>
      </c>
      <c r="BH166" s="246">
        <f>IF(N166="sníž. přenesená",J166,0)</f>
        <v>0</v>
      </c>
      <c r="BI166" s="246">
        <f>IF(N166="nulová",J166,0)</f>
        <v>0</v>
      </c>
      <c r="BJ166" s="25" t="s">
        <v>83</v>
      </c>
      <c r="BK166" s="246">
        <f>ROUND(I166*H166,2)</f>
        <v>0</v>
      </c>
      <c r="BL166" s="25" t="s">
        <v>198</v>
      </c>
      <c r="BM166" s="25" t="s">
        <v>649</v>
      </c>
    </row>
    <row r="167" s="13" customFormat="1">
      <c r="B167" s="262"/>
      <c r="C167" s="263"/>
      <c r="D167" s="253" t="s">
        <v>252</v>
      </c>
      <c r="E167" s="264" t="s">
        <v>21</v>
      </c>
      <c r="F167" s="265" t="s">
        <v>3777</v>
      </c>
      <c r="G167" s="263"/>
      <c r="H167" s="266">
        <v>0.86399999999999999</v>
      </c>
      <c r="I167" s="267"/>
      <c r="J167" s="263"/>
      <c r="K167" s="263"/>
      <c r="L167" s="268"/>
      <c r="M167" s="269"/>
      <c r="N167" s="270"/>
      <c r="O167" s="270"/>
      <c r="P167" s="270"/>
      <c r="Q167" s="270"/>
      <c r="R167" s="270"/>
      <c r="S167" s="270"/>
      <c r="T167" s="271"/>
      <c r="AT167" s="272" t="s">
        <v>252</v>
      </c>
      <c r="AU167" s="272" t="s">
        <v>85</v>
      </c>
      <c r="AV167" s="13" t="s">
        <v>85</v>
      </c>
      <c r="AW167" s="13" t="s">
        <v>38</v>
      </c>
      <c r="AX167" s="13" t="s">
        <v>75</v>
      </c>
      <c r="AY167" s="272" t="s">
        <v>182</v>
      </c>
    </row>
    <row r="168" s="14" customFormat="1">
      <c r="B168" s="273"/>
      <c r="C168" s="274"/>
      <c r="D168" s="253" t="s">
        <v>252</v>
      </c>
      <c r="E168" s="275" t="s">
        <v>21</v>
      </c>
      <c r="F168" s="276" t="s">
        <v>270</v>
      </c>
      <c r="G168" s="274"/>
      <c r="H168" s="277">
        <v>0.86399999999999999</v>
      </c>
      <c r="I168" s="278"/>
      <c r="J168" s="274"/>
      <c r="K168" s="274"/>
      <c r="L168" s="279"/>
      <c r="M168" s="280"/>
      <c r="N168" s="281"/>
      <c r="O168" s="281"/>
      <c r="P168" s="281"/>
      <c r="Q168" s="281"/>
      <c r="R168" s="281"/>
      <c r="S168" s="281"/>
      <c r="T168" s="282"/>
      <c r="AT168" s="283" t="s">
        <v>252</v>
      </c>
      <c r="AU168" s="283" t="s">
        <v>85</v>
      </c>
      <c r="AV168" s="14" t="s">
        <v>198</v>
      </c>
      <c r="AW168" s="14" t="s">
        <v>38</v>
      </c>
      <c r="AX168" s="14" t="s">
        <v>83</v>
      </c>
      <c r="AY168" s="283" t="s">
        <v>182</v>
      </c>
    </row>
    <row r="169" s="11" customFormat="1" ht="29.88" customHeight="1">
      <c r="B169" s="219"/>
      <c r="C169" s="220"/>
      <c r="D169" s="221" t="s">
        <v>74</v>
      </c>
      <c r="E169" s="233" t="s">
        <v>181</v>
      </c>
      <c r="F169" s="233" t="s">
        <v>3778</v>
      </c>
      <c r="G169" s="220"/>
      <c r="H169" s="220"/>
      <c r="I169" s="223"/>
      <c r="J169" s="234">
        <f>BK169</f>
        <v>0</v>
      </c>
      <c r="K169" s="220"/>
      <c r="L169" s="225"/>
      <c r="M169" s="226"/>
      <c r="N169" s="227"/>
      <c r="O169" s="227"/>
      <c r="P169" s="228">
        <f>SUM(P170:P190)</f>
        <v>0</v>
      </c>
      <c r="Q169" s="227"/>
      <c r="R169" s="228">
        <f>SUM(R170:R190)</f>
        <v>0</v>
      </c>
      <c r="S169" s="227"/>
      <c r="T169" s="229">
        <f>SUM(T170:T190)</f>
        <v>0</v>
      </c>
      <c r="AR169" s="230" t="s">
        <v>83</v>
      </c>
      <c r="AT169" s="231" t="s">
        <v>74</v>
      </c>
      <c r="AU169" s="231" t="s">
        <v>83</v>
      </c>
      <c r="AY169" s="230" t="s">
        <v>182</v>
      </c>
      <c r="BK169" s="232">
        <f>SUM(BK170:BK190)</f>
        <v>0</v>
      </c>
    </row>
    <row r="170" s="1" customFormat="1" ht="16.5" customHeight="1">
      <c r="B170" s="47"/>
      <c r="C170" s="235" t="s">
        <v>503</v>
      </c>
      <c r="D170" s="235" t="s">
        <v>185</v>
      </c>
      <c r="E170" s="236" t="s">
        <v>3779</v>
      </c>
      <c r="F170" s="237" t="s">
        <v>3780</v>
      </c>
      <c r="G170" s="238" t="s">
        <v>250</v>
      </c>
      <c r="H170" s="239">
        <v>4.9500000000000002</v>
      </c>
      <c r="I170" s="240"/>
      <c r="J170" s="241">
        <f>ROUND(I170*H170,2)</f>
        <v>0</v>
      </c>
      <c r="K170" s="237" t="s">
        <v>3717</v>
      </c>
      <c r="L170" s="73"/>
      <c r="M170" s="242" t="s">
        <v>21</v>
      </c>
      <c r="N170" s="243" t="s">
        <v>46</v>
      </c>
      <c r="O170" s="48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AR170" s="25" t="s">
        <v>198</v>
      </c>
      <c r="AT170" s="25" t="s">
        <v>185</v>
      </c>
      <c r="AU170" s="25" t="s">
        <v>85</v>
      </c>
      <c r="AY170" s="25" t="s">
        <v>182</v>
      </c>
      <c r="BE170" s="246">
        <f>IF(N170="základní",J170,0)</f>
        <v>0</v>
      </c>
      <c r="BF170" s="246">
        <f>IF(N170="snížená",J170,0)</f>
        <v>0</v>
      </c>
      <c r="BG170" s="246">
        <f>IF(N170="zákl. přenesená",J170,0)</f>
        <v>0</v>
      </c>
      <c r="BH170" s="246">
        <f>IF(N170="sníž. přenesená",J170,0)</f>
        <v>0</v>
      </c>
      <c r="BI170" s="246">
        <f>IF(N170="nulová",J170,0)</f>
        <v>0</v>
      </c>
      <c r="BJ170" s="25" t="s">
        <v>83</v>
      </c>
      <c r="BK170" s="246">
        <f>ROUND(I170*H170,2)</f>
        <v>0</v>
      </c>
      <c r="BL170" s="25" t="s">
        <v>198</v>
      </c>
      <c r="BM170" s="25" t="s">
        <v>657</v>
      </c>
    </row>
    <row r="171" s="13" customFormat="1">
      <c r="B171" s="262"/>
      <c r="C171" s="263"/>
      <c r="D171" s="253" t="s">
        <v>252</v>
      </c>
      <c r="E171" s="264" t="s">
        <v>21</v>
      </c>
      <c r="F171" s="265" t="s">
        <v>3724</v>
      </c>
      <c r="G171" s="263"/>
      <c r="H171" s="266">
        <v>4.9500000000000002</v>
      </c>
      <c r="I171" s="267"/>
      <c r="J171" s="263"/>
      <c r="K171" s="263"/>
      <c r="L171" s="268"/>
      <c r="M171" s="269"/>
      <c r="N171" s="270"/>
      <c r="O171" s="270"/>
      <c r="P171" s="270"/>
      <c r="Q171" s="270"/>
      <c r="R171" s="270"/>
      <c r="S171" s="270"/>
      <c r="T171" s="271"/>
      <c r="AT171" s="272" t="s">
        <v>252</v>
      </c>
      <c r="AU171" s="272" t="s">
        <v>85</v>
      </c>
      <c r="AV171" s="13" t="s">
        <v>85</v>
      </c>
      <c r="AW171" s="13" t="s">
        <v>38</v>
      </c>
      <c r="AX171" s="13" t="s">
        <v>75</v>
      </c>
      <c r="AY171" s="272" t="s">
        <v>182</v>
      </c>
    </row>
    <row r="172" s="14" customFormat="1">
      <c r="B172" s="273"/>
      <c r="C172" s="274"/>
      <c r="D172" s="253" t="s">
        <v>252</v>
      </c>
      <c r="E172" s="275" t="s">
        <v>21</v>
      </c>
      <c r="F172" s="276" t="s">
        <v>270</v>
      </c>
      <c r="G172" s="274"/>
      <c r="H172" s="277">
        <v>4.9500000000000002</v>
      </c>
      <c r="I172" s="278"/>
      <c r="J172" s="274"/>
      <c r="K172" s="274"/>
      <c r="L172" s="279"/>
      <c r="M172" s="280"/>
      <c r="N172" s="281"/>
      <c r="O172" s="281"/>
      <c r="P172" s="281"/>
      <c r="Q172" s="281"/>
      <c r="R172" s="281"/>
      <c r="S172" s="281"/>
      <c r="T172" s="282"/>
      <c r="AT172" s="283" t="s">
        <v>252</v>
      </c>
      <c r="AU172" s="283" t="s">
        <v>85</v>
      </c>
      <c r="AV172" s="14" t="s">
        <v>198</v>
      </c>
      <c r="AW172" s="14" t="s">
        <v>38</v>
      </c>
      <c r="AX172" s="14" t="s">
        <v>83</v>
      </c>
      <c r="AY172" s="283" t="s">
        <v>182</v>
      </c>
    </row>
    <row r="173" s="1" customFormat="1" ht="16.5" customHeight="1">
      <c r="B173" s="47"/>
      <c r="C173" s="235" t="s">
        <v>510</v>
      </c>
      <c r="D173" s="235" t="s">
        <v>185</v>
      </c>
      <c r="E173" s="236" t="s">
        <v>3781</v>
      </c>
      <c r="F173" s="237" t="s">
        <v>3782</v>
      </c>
      <c r="G173" s="238" t="s">
        <v>250</v>
      </c>
      <c r="H173" s="239">
        <v>2.25</v>
      </c>
      <c r="I173" s="240"/>
      <c r="J173" s="241">
        <f>ROUND(I173*H173,2)</f>
        <v>0</v>
      </c>
      <c r="K173" s="237" t="s">
        <v>3717</v>
      </c>
      <c r="L173" s="73"/>
      <c r="M173" s="242" t="s">
        <v>21</v>
      </c>
      <c r="N173" s="243" t="s">
        <v>46</v>
      </c>
      <c r="O173" s="48"/>
      <c r="P173" s="244">
        <f>O173*H173</f>
        <v>0</v>
      </c>
      <c r="Q173" s="244">
        <v>0</v>
      </c>
      <c r="R173" s="244">
        <f>Q173*H173</f>
        <v>0</v>
      </c>
      <c r="S173" s="244">
        <v>0</v>
      </c>
      <c r="T173" s="245">
        <f>S173*H173</f>
        <v>0</v>
      </c>
      <c r="AR173" s="25" t="s">
        <v>198</v>
      </c>
      <c r="AT173" s="25" t="s">
        <v>185</v>
      </c>
      <c r="AU173" s="25" t="s">
        <v>85</v>
      </c>
      <c r="AY173" s="25" t="s">
        <v>182</v>
      </c>
      <c r="BE173" s="246">
        <f>IF(N173="základní",J173,0)</f>
        <v>0</v>
      </c>
      <c r="BF173" s="246">
        <f>IF(N173="snížená",J173,0)</f>
        <v>0</v>
      </c>
      <c r="BG173" s="246">
        <f>IF(N173="zákl. přenesená",J173,0)</f>
        <v>0</v>
      </c>
      <c r="BH173" s="246">
        <f>IF(N173="sníž. přenesená",J173,0)</f>
        <v>0</v>
      </c>
      <c r="BI173" s="246">
        <f>IF(N173="nulová",J173,0)</f>
        <v>0</v>
      </c>
      <c r="BJ173" s="25" t="s">
        <v>83</v>
      </c>
      <c r="BK173" s="246">
        <f>ROUND(I173*H173,2)</f>
        <v>0</v>
      </c>
      <c r="BL173" s="25" t="s">
        <v>198</v>
      </c>
      <c r="BM173" s="25" t="s">
        <v>665</v>
      </c>
    </row>
    <row r="174" s="13" customFormat="1">
      <c r="B174" s="262"/>
      <c r="C174" s="263"/>
      <c r="D174" s="253" t="s">
        <v>252</v>
      </c>
      <c r="E174" s="264" t="s">
        <v>21</v>
      </c>
      <c r="F174" s="265" t="s">
        <v>3721</v>
      </c>
      <c r="G174" s="263"/>
      <c r="H174" s="266">
        <v>2.25</v>
      </c>
      <c r="I174" s="267"/>
      <c r="J174" s="263"/>
      <c r="K174" s="263"/>
      <c r="L174" s="268"/>
      <c r="M174" s="269"/>
      <c r="N174" s="270"/>
      <c r="O174" s="270"/>
      <c r="P174" s="270"/>
      <c r="Q174" s="270"/>
      <c r="R174" s="270"/>
      <c r="S174" s="270"/>
      <c r="T174" s="271"/>
      <c r="AT174" s="272" t="s">
        <v>252</v>
      </c>
      <c r="AU174" s="272" t="s">
        <v>85</v>
      </c>
      <c r="AV174" s="13" t="s">
        <v>85</v>
      </c>
      <c r="AW174" s="13" t="s">
        <v>38</v>
      </c>
      <c r="AX174" s="13" t="s">
        <v>75</v>
      </c>
      <c r="AY174" s="272" t="s">
        <v>182</v>
      </c>
    </row>
    <row r="175" s="14" customFormat="1">
      <c r="B175" s="273"/>
      <c r="C175" s="274"/>
      <c r="D175" s="253" t="s">
        <v>252</v>
      </c>
      <c r="E175" s="275" t="s">
        <v>21</v>
      </c>
      <c r="F175" s="276" t="s">
        <v>270</v>
      </c>
      <c r="G175" s="274"/>
      <c r="H175" s="277">
        <v>2.25</v>
      </c>
      <c r="I175" s="278"/>
      <c r="J175" s="274"/>
      <c r="K175" s="274"/>
      <c r="L175" s="279"/>
      <c r="M175" s="280"/>
      <c r="N175" s="281"/>
      <c r="O175" s="281"/>
      <c r="P175" s="281"/>
      <c r="Q175" s="281"/>
      <c r="R175" s="281"/>
      <c r="S175" s="281"/>
      <c r="T175" s="282"/>
      <c r="AT175" s="283" t="s">
        <v>252</v>
      </c>
      <c r="AU175" s="283" t="s">
        <v>85</v>
      </c>
      <c r="AV175" s="14" t="s">
        <v>198</v>
      </c>
      <c r="AW175" s="14" t="s">
        <v>38</v>
      </c>
      <c r="AX175" s="14" t="s">
        <v>83</v>
      </c>
      <c r="AY175" s="283" t="s">
        <v>182</v>
      </c>
    </row>
    <row r="176" s="1" customFormat="1" ht="16.5" customHeight="1">
      <c r="B176" s="47"/>
      <c r="C176" s="235" t="s">
        <v>517</v>
      </c>
      <c r="D176" s="235" t="s">
        <v>185</v>
      </c>
      <c r="E176" s="236" t="s">
        <v>3783</v>
      </c>
      <c r="F176" s="237" t="s">
        <v>3784</v>
      </c>
      <c r="G176" s="238" t="s">
        <v>250</v>
      </c>
      <c r="H176" s="239">
        <v>4.9500000000000002</v>
      </c>
      <c r="I176" s="240"/>
      <c r="J176" s="241">
        <f>ROUND(I176*H176,2)</f>
        <v>0</v>
      </c>
      <c r="K176" s="237" t="s">
        <v>3717</v>
      </c>
      <c r="L176" s="73"/>
      <c r="M176" s="242" t="s">
        <v>21</v>
      </c>
      <c r="N176" s="243" t="s">
        <v>46</v>
      </c>
      <c r="O176" s="48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AR176" s="25" t="s">
        <v>198</v>
      </c>
      <c r="AT176" s="25" t="s">
        <v>185</v>
      </c>
      <c r="AU176" s="25" t="s">
        <v>85</v>
      </c>
      <c r="AY176" s="25" t="s">
        <v>182</v>
      </c>
      <c r="BE176" s="246">
        <f>IF(N176="základní",J176,0)</f>
        <v>0</v>
      </c>
      <c r="BF176" s="246">
        <f>IF(N176="snížená",J176,0)</f>
        <v>0</v>
      </c>
      <c r="BG176" s="246">
        <f>IF(N176="zákl. přenesená",J176,0)</f>
        <v>0</v>
      </c>
      <c r="BH176" s="246">
        <f>IF(N176="sníž. přenesená",J176,0)</f>
        <v>0</v>
      </c>
      <c r="BI176" s="246">
        <f>IF(N176="nulová",J176,0)</f>
        <v>0</v>
      </c>
      <c r="BJ176" s="25" t="s">
        <v>83</v>
      </c>
      <c r="BK176" s="246">
        <f>ROUND(I176*H176,2)</f>
        <v>0</v>
      </c>
      <c r="BL176" s="25" t="s">
        <v>198</v>
      </c>
      <c r="BM176" s="25" t="s">
        <v>673</v>
      </c>
    </row>
    <row r="177" s="13" customFormat="1">
      <c r="B177" s="262"/>
      <c r="C177" s="263"/>
      <c r="D177" s="253" t="s">
        <v>252</v>
      </c>
      <c r="E177" s="264" t="s">
        <v>21</v>
      </c>
      <c r="F177" s="265" t="s">
        <v>3724</v>
      </c>
      <c r="G177" s="263"/>
      <c r="H177" s="266">
        <v>4.9500000000000002</v>
      </c>
      <c r="I177" s="267"/>
      <c r="J177" s="263"/>
      <c r="K177" s="263"/>
      <c r="L177" s="268"/>
      <c r="M177" s="269"/>
      <c r="N177" s="270"/>
      <c r="O177" s="270"/>
      <c r="P177" s="270"/>
      <c r="Q177" s="270"/>
      <c r="R177" s="270"/>
      <c r="S177" s="270"/>
      <c r="T177" s="271"/>
      <c r="AT177" s="272" t="s">
        <v>252</v>
      </c>
      <c r="AU177" s="272" t="s">
        <v>85</v>
      </c>
      <c r="AV177" s="13" t="s">
        <v>85</v>
      </c>
      <c r="AW177" s="13" t="s">
        <v>38</v>
      </c>
      <c r="AX177" s="13" t="s">
        <v>75</v>
      </c>
      <c r="AY177" s="272" t="s">
        <v>182</v>
      </c>
    </row>
    <row r="178" s="14" customFormat="1">
      <c r="B178" s="273"/>
      <c r="C178" s="274"/>
      <c r="D178" s="253" t="s">
        <v>252</v>
      </c>
      <c r="E178" s="275" t="s">
        <v>21</v>
      </c>
      <c r="F178" s="276" t="s">
        <v>270</v>
      </c>
      <c r="G178" s="274"/>
      <c r="H178" s="277">
        <v>4.9500000000000002</v>
      </c>
      <c r="I178" s="278"/>
      <c r="J178" s="274"/>
      <c r="K178" s="274"/>
      <c r="L178" s="279"/>
      <c r="M178" s="280"/>
      <c r="N178" s="281"/>
      <c r="O178" s="281"/>
      <c r="P178" s="281"/>
      <c r="Q178" s="281"/>
      <c r="R178" s="281"/>
      <c r="S178" s="281"/>
      <c r="T178" s="282"/>
      <c r="AT178" s="283" t="s">
        <v>252</v>
      </c>
      <c r="AU178" s="283" t="s">
        <v>85</v>
      </c>
      <c r="AV178" s="14" t="s">
        <v>198</v>
      </c>
      <c r="AW178" s="14" t="s">
        <v>38</v>
      </c>
      <c r="AX178" s="14" t="s">
        <v>83</v>
      </c>
      <c r="AY178" s="283" t="s">
        <v>182</v>
      </c>
    </row>
    <row r="179" s="1" customFormat="1" ht="25.5" customHeight="1">
      <c r="B179" s="47"/>
      <c r="C179" s="235" t="s">
        <v>527</v>
      </c>
      <c r="D179" s="235" t="s">
        <v>185</v>
      </c>
      <c r="E179" s="236" t="s">
        <v>3785</v>
      </c>
      <c r="F179" s="237" t="s">
        <v>3786</v>
      </c>
      <c r="G179" s="238" t="s">
        <v>250</v>
      </c>
      <c r="H179" s="239">
        <v>7.1500000000000004</v>
      </c>
      <c r="I179" s="240"/>
      <c r="J179" s="241">
        <f>ROUND(I179*H179,2)</f>
        <v>0</v>
      </c>
      <c r="K179" s="237" t="s">
        <v>3717</v>
      </c>
      <c r="L179" s="73"/>
      <c r="M179" s="242" t="s">
        <v>21</v>
      </c>
      <c r="N179" s="243" t="s">
        <v>46</v>
      </c>
      <c r="O179" s="48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AR179" s="25" t="s">
        <v>198</v>
      </c>
      <c r="AT179" s="25" t="s">
        <v>185</v>
      </c>
      <c r="AU179" s="25" t="s">
        <v>85</v>
      </c>
      <c r="AY179" s="25" t="s">
        <v>182</v>
      </c>
      <c r="BE179" s="246">
        <f>IF(N179="základní",J179,0)</f>
        <v>0</v>
      </c>
      <c r="BF179" s="246">
        <f>IF(N179="snížená",J179,0)</f>
        <v>0</v>
      </c>
      <c r="BG179" s="246">
        <f>IF(N179="zákl. přenesená",J179,0)</f>
        <v>0</v>
      </c>
      <c r="BH179" s="246">
        <f>IF(N179="sníž. přenesená",J179,0)</f>
        <v>0</v>
      </c>
      <c r="BI179" s="246">
        <f>IF(N179="nulová",J179,0)</f>
        <v>0</v>
      </c>
      <c r="BJ179" s="25" t="s">
        <v>83</v>
      </c>
      <c r="BK179" s="246">
        <f>ROUND(I179*H179,2)</f>
        <v>0</v>
      </c>
      <c r="BL179" s="25" t="s">
        <v>198</v>
      </c>
      <c r="BM179" s="25" t="s">
        <v>684</v>
      </c>
    </row>
    <row r="180" s="13" customFormat="1">
      <c r="B180" s="262"/>
      <c r="C180" s="263"/>
      <c r="D180" s="253" t="s">
        <v>252</v>
      </c>
      <c r="E180" s="264" t="s">
        <v>21</v>
      </c>
      <c r="F180" s="265" t="s">
        <v>3727</v>
      </c>
      <c r="G180" s="263"/>
      <c r="H180" s="266">
        <v>7.1500000000000004</v>
      </c>
      <c r="I180" s="267"/>
      <c r="J180" s="263"/>
      <c r="K180" s="263"/>
      <c r="L180" s="268"/>
      <c r="M180" s="269"/>
      <c r="N180" s="270"/>
      <c r="O180" s="270"/>
      <c r="P180" s="270"/>
      <c r="Q180" s="270"/>
      <c r="R180" s="270"/>
      <c r="S180" s="270"/>
      <c r="T180" s="271"/>
      <c r="AT180" s="272" t="s">
        <v>252</v>
      </c>
      <c r="AU180" s="272" t="s">
        <v>85</v>
      </c>
      <c r="AV180" s="13" t="s">
        <v>85</v>
      </c>
      <c r="AW180" s="13" t="s">
        <v>38</v>
      </c>
      <c r="AX180" s="13" t="s">
        <v>75</v>
      </c>
      <c r="AY180" s="272" t="s">
        <v>182</v>
      </c>
    </row>
    <row r="181" s="14" customFormat="1">
      <c r="B181" s="273"/>
      <c r="C181" s="274"/>
      <c r="D181" s="253" t="s">
        <v>252</v>
      </c>
      <c r="E181" s="275" t="s">
        <v>21</v>
      </c>
      <c r="F181" s="276" t="s">
        <v>270</v>
      </c>
      <c r="G181" s="274"/>
      <c r="H181" s="277">
        <v>7.1500000000000004</v>
      </c>
      <c r="I181" s="278"/>
      <c r="J181" s="274"/>
      <c r="K181" s="274"/>
      <c r="L181" s="279"/>
      <c r="M181" s="280"/>
      <c r="N181" s="281"/>
      <c r="O181" s="281"/>
      <c r="P181" s="281"/>
      <c r="Q181" s="281"/>
      <c r="R181" s="281"/>
      <c r="S181" s="281"/>
      <c r="T181" s="282"/>
      <c r="AT181" s="283" t="s">
        <v>252</v>
      </c>
      <c r="AU181" s="283" t="s">
        <v>85</v>
      </c>
      <c r="AV181" s="14" t="s">
        <v>198</v>
      </c>
      <c r="AW181" s="14" t="s">
        <v>38</v>
      </c>
      <c r="AX181" s="14" t="s">
        <v>83</v>
      </c>
      <c r="AY181" s="283" t="s">
        <v>182</v>
      </c>
    </row>
    <row r="182" s="1" customFormat="1" ht="25.5" customHeight="1">
      <c r="B182" s="47"/>
      <c r="C182" s="235" t="s">
        <v>534</v>
      </c>
      <c r="D182" s="235" t="s">
        <v>185</v>
      </c>
      <c r="E182" s="236" t="s">
        <v>3787</v>
      </c>
      <c r="F182" s="237" t="s">
        <v>3788</v>
      </c>
      <c r="G182" s="238" t="s">
        <v>250</v>
      </c>
      <c r="H182" s="239">
        <v>7.1500000000000004</v>
      </c>
      <c r="I182" s="240"/>
      <c r="J182" s="241">
        <f>ROUND(I182*H182,2)</f>
        <v>0</v>
      </c>
      <c r="K182" s="237" t="s">
        <v>3717</v>
      </c>
      <c r="L182" s="73"/>
      <c r="M182" s="242" t="s">
        <v>21</v>
      </c>
      <c r="N182" s="243" t="s">
        <v>46</v>
      </c>
      <c r="O182" s="48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AR182" s="25" t="s">
        <v>198</v>
      </c>
      <c r="AT182" s="25" t="s">
        <v>185</v>
      </c>
      <c r="AU182" s="25" t="s">
        <v>85</v>
      </c>
      <c r="AY182" s="25" t="s">
        <v>182</v>
      </c>
      <c r="BE182" s="246">
        <f>IF(N182="základní",J182,0)</f>
        <v>0</v>
      </c>
      <c r="BF182" s="246">
        <f>IF(N182="snížená",J182,0)</f>
        <v>0</v>
      </c>
      <c r="BG182" s="246">
        <f>IF(N182="zákl. přenesená",J182,0)</f>
        <v>0</v>
      </c>
      <c r="BH182" s="246">
        <f>IF(N182="sníž. přenesená",J182,0)</f>
        <v>0</v>
      </c>
      <c r="BI182" s="246">
        <f>IF(N182="nulová",J182,0)</f>
        <v>0</v>
      </c>
      <c r="BJ182" s="25" t="s">
        <v>83</v>
      </c>
      <c r="BK182" s="246">
        <f>ROUND(I182*H182,2)</f>
        <v>0</v>
      </c>
      <c r="BL182" s="25" t="s">
        <v>198</v>
      </c>
      <c r="BM182" s="25" t="s">
        <v>695</v>
      </c>
    </row>
    <row r="183" s="13" customFormat="1">
      <c r="B183" s="262"/>
      <c r="C183" s="263"/>
      <c r="D183" s="253" t="s">
        <v>252</v>
      </c>
      <c r="E183" s="264" t="s">
        <v>21</v>
      </c>
      <c r="F183" s="265" t="s">
        <v>3727</v>
      </c>
      <c r="G183" s="263"/>
      <c r="H183" s="266">
        <v>7.1500000000000004</v>
      </c>
      <c r="I183" s="267"/>
      <c r="J183" s="263"/>
      <c r="K183" s="263"/>
      <c r="L183" s="268"/>
      <c r="M183" s="269"/>
      <c r="N183" s="270"/>
      <c r="O183" s="270"/>
      <c r="P183" s="270"/>
      <c r="Q183" s="270"/>
      <c r="R183" s="270"/>
      <c r="S183" s="270"/>
      <c r="T183" s="271"/>
      <c r="AT183" s="272" t="s">
        <v>252</v>
      </c>
      <c r="AU183" s="272" t="s">
        <v>85</v>
      </c>
      <c r="AV183" s="13" t="s">
        <v>85</v>
      </c>
      <c r="AW183" s="13" t="s">
        <v>38</v>
      </c>
      <c r="AX183" s="13" t="s">
        <v>75</v>
      </c>
      <c r="AY183" s="272" t="s">
        <v>182</v>
      </c>
    </row>
    <row r="184" s="14" customFormat="1">
      <c r="B184" s="273"/>
      <c r="C184" s="274"/>
      <c r="D184" s="253" t="s">
        <v>252</v>
      </c>
      <c r="E184" s="275" t="s">
        <v>21</v>
      </c>
      <c r="F184" s="276" t="s">
        <v>270</v>
      </c>
      <c r="G184" s="274"/>
      <c r="H184" s="277">
        <v>7.1500000000000004</v>
      </c>
      <c r="I184" s="278"/>
      <c r="J184" s="274"/>
      <c r="K184" s="274"/>
      <c r="L184" s="279"/>
      <c r="M184" s="280"/>
      <c r="N184" s="281"/>
      <c r="O184" s="281"/>
      <c r="P184" s="281"/>
      <c r="Q184" s="281"/>
      <c r="R184" s="281"/>
      <c r="S184" s="281"/>
      <c r="T184" s="282"/>
      <c r="AT184" s="283" t="s">
        <v>252</v>
      </c>
      <c r="AU184" s="283" t="s">
        <v>85</v>
      </c>
      <c r="AV184" s="14" t="s">
        <v>198</v>
      </c>
      <c r="AW184" s="14" t="s">
        <v>38</v>
      </c>
      <c r="AX184" s="14" t="s">
        <v>83</v>
      </c>
      <c r="AY184" s="283" t="s">
        <v>182</v>
      </c>
    </row>
    <row r="185" s="1" customFormat="1" ht="25.5" customHeight="1">
      <c r="B185" s="47"/>
      <c r="C185" s="235" t="s">
        <v>538</v>
      </c>
      <c r="D185" s="235" t="s">
        <v>185</v>
      </c>
      <c r="E185" s="236" t="s">
        <v>3789</v>
      </c>
      <c r="F185" s="237" t="s">
        <v>3790</v>
      </c>
      <c r="G185" s="238" t="s">
        <v>250</v>
      </c>
      <c r="H185" s="239">
        <v>7.1500000000000004</v>
      </c>
      <c r="I185" s="240"/>
      <c r="J185" s="241">
        <f>ROUND(I185*H185,2)</f>
        <v>0</v>
      </c>
      <c r="K185" s="237" t="s">
        <v>3717</v>
      </c>
      <c r="L185" s="73"/>
      <c r="M185" s="242" t="s">
        <v>21</v>
      </c>
      <c r="N185" s="243" t="s">
        <v>46</v>
      </c>
      <c r="O185" s="48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AR185" s="25" t="s">
        <v>198</v>
      </c>
      <c r="AT185" s="25" t="s">
        <v>185</v>
      </c>
      <c r="AU185" s="25" t="s">
        <v>85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198</v>
      </c>
      <c r="BM185" s="25" t="s">
        <v>764</v>
      </c>
    </row>
    <row r="186" s="13" customFormat="1">
      <c r="B186" s="262"/>
      <c r="C186" s="263"/>
      <c r="D186" s="253" t="s">
        <v>252</v>
      </c>
      <c r="E186" s="264" t="s">
        <v>21</v>
      </c>
      <c r="F186" s="265" t="s">
        <v>3727</v>
      </c>
      <c r="G186" s="263"/>
      <c r="H186" s="266">
        <v>7.1500000000000004</v>
      </c>
      <c r="I186" s="267"/>
      <c r="J186" s="263"/>
      <c r="K186" s="263"/>
      <c r="L186" s="268"/>
      <c r="M186" s="269"/>
      <c r="N186" s="270"/>
      <c r="O186" s="270"/>
      <c r="P186" s="270"/>
      <c r="Q186" s="270"/>
      <c r="R186" s="270"/>
      <c r="S186" s="270"/>
      <c r="T186" s="271"/>
      <c r="AT186" s="272" t="s">
        <v>252</v>
      </c>
      <c r="AU186" s="272" t="s">
        <v>85</v>
      </c>
      <c r="AV186" s="13" t="s">
        <v>85</v>
      </c>
      <c r="AW186" s="13" t="s">
        <v>38</v>
      </c>
      <c r="AX186" s="13" t="s">
        <v>75</v>
      </c>
      <c r="AY186" s="272" t="s">
        <v>182</v>
      </c>
    </row>
    <row r="187" s="14" customFormat="1">
      <c r="B187" s="273"/>
      <c r="C187" s="274"/>
      <c r="D187" s="253" t="s">
        <v>252</v>
      </c>
      <c r="E187" s="275" t="s">
        <v>21</v>
      </c>
      <c r="F187" s="276" t="s">
        <v>270</v>
      </c>
      <c r="G187" s="274"/>
      <c r="H187" s="277">
        <v>7.1500000000000004</v>
      </c>
      <c r="I187" s="278"/>
      <c r="J187" s="274"/>
      <c r="K187" s="274"/>
      <c r="L187" s="279"/>
      <c r="M187" s="280"/>
      <c r="N187" s="281"/>
      <c r="O187" s="281"/>
      <c r="P187" s="281"/>
      <c r="Q187" s="281"/>
      <c r="R187" s="281"/>
      <c r="S187" s="281"/>
      <c r="T187" s="282"/>
      <c r="AT187" s="283" t="s">
        <v>252</v>
      </c>
      <c r="AU187" s="283" t="s">
        <v>85</v>
      </c>
      <c r="AV187" s="14" t="s">
        <v>198</v>
      </c>
      <c r="AW187" s="14" t="s">
        <v>38</v>
      </c>
      <c r="AX187" s="14" t="s">
        <v>83</v>
      </c>
      <c r="AY187" s="283" t="s">
        <v>182</v>
      </c>
    </row>
    <row r="188" s="1" customFormat="1" ht="25.5" customHeight="1">
      <c r="B188" s="47"/>
      <c r="C188" s="235" t="s">
        <v>543</v>
      </c>
      <c r="D188" s="235" t="s">
        <v>185</v>
      </c>
      <c r="E188" s="236" t="s">
        <v>3791</v>
      </c>
      <c r="F188" s="237" t="s">
        <v>3792</v>
      </c>
      <c r="G188" s="238" t="s">
        <v>250</v>
      </c>
      <c r="H188" s="239">
        <v>3.25</v>
      </c>
      <c r="I188" s="240"/>
      <c r="J188" s="241">
        <f>ROUND(I188*H188,2)</f>
        <v>0</v>
      </c>
      <c r="K188" s="237" t="s">
        <v>3717</v>
      </c>
      <c r="L188" s="73"/>
      <c r="M188" s="242" t="s">
        <v>21</v>
      </c>
      <c r="N188" s="243" t="s">
        <v>46</v>
      </c>
      <c r="O188" s="48"/>
      <c r="P188" s="244">
        <f>O188*H188</f>
        <v>0</v>
      </c>
      <c r="Q188" s="244">
        <v>0</v>
      </c>
      <c r="R188" s="244">
        <f>Q188*H188</f>
        <v>0</v>
      </c>
      <c r="S188" s="244">
        <v>0</v>
      </c>
      <c r="T188" s="245">
        <f>S188*H188</f>
        <v>0</v>
      </c>
      <c r="AR188" s="25" t="s">
        <v>198</v>
      </c>
      <c r="AT188" s="25" t="s">
        <v>185</v>
      </c>
      <c r="AU188" s="25" t="s">
        <v>85</v>
      </c>
      <c r="AY188" s="25" t="s">
        <v>182</v>
      </c>
      <c r="BE188" s="246">
        <f>IF(N188="základní",J188,0)</f>
        <v>0</v>
      </c>
      <c r="BF188" s="246">
        <f>IF(N188="snížená",J188,0)</f>
        <v>0</v>
      </c>
      <c r="BG188" s="246">
        <f>IF(N188="zákl. přenesená",J188,0)</f>
        <v>0</v>
      </c>
      <c r="BH188" s="246">
        <f>IF(N188="sníž. přenesená",J188,0)</f>
        <v>0</v>
      </c>
      <c r="BI188" s="246">
        <f>IF(N188="nulová",J188,0)</f>
        <v>0</v>
      </c>
      <c r="BJ188" s="25" t="s">
        <v>83</v>
      </c>
      <c r="BK188" s="246">
        <f>ROUND(I188*H188,2)</f>
        <v>0</v>
      </c>
      <c r="BL188" s="25" t="s">
        <v>198</v>
      </c>
      <c r="BM188" s="25" t="s">
        <v>774</v>
      </c>
    </row>
    <row r="189" s="13" customFormat="1">
      <c r="B189" s="262"/>
      <c r="C189" s="263"/>
      <c r="D189" s="253" t="s">
        <v>252</v>
      </c>
      <c r="E189" s="264" t="s">
        <v>21</v>
      </c>
      <c r="F189" s="265" t="s">
        <v>3718</v>
      </c>
      <c r="G189" s="263"/>
      <c r="H189" s="266">
        <v>3.25</v>
      </c>
      <c r="I189" s="267"/>
      <c r="J189" s="263"/>
      <c r="K189" s="263"/>
      <c r="L189" s="268"/>
      <c r="M189" s="269"/>
      <c r="N189" s="270"/>
      <c r="O189" s="270"/>
      <c r="P189" s="270"/>
      <c r="Q189" s="270"/>
      <c r="R189" s="270"/>
      <c r="S189" s="270"/>
      <c r="T189" s="271"/>
      <c r="AT189" s="272" t="s">
        <v>252</v>
      </c>
      <c r="AU189" s="272" t="s">
        <v>85</v>
      </c>
      <c r="AV189" s="13" t="s">
        <v>85</v>
      </c>
      <c r="AW189" s="13" t="s">
        <v>38</v>
      </c>
      <c r="AX189" s="13" t="s">
        <v>75</v>
      </c>
      <c r="AY189" s="272" t="s">
        <v>182</v>
      </c>
    </row>
    <row r="190" s="14" customFormat="1">
      <c r="B190" s="273"/>
      <c r="C190" s="274"/>
      <c r="D190" s="253" t="s">
        <v>252</v>
      </c>
      <c r="E190" s="275" t="s">
        <v>21</v>
      </c>
      <c r="F190" s="276" t="s">
        <v>270</v>
      </c>
      <c r="G190" s="274"/>
      <c r="H190" s="277">
        <v>3.25</v>
      </c>
      <c r="I190" s="278"/>
      <c r="J190" s="274"/>
      <c r="K190" s="274"/>
      <c r="L190" s="279"/>
      <c r="M190" s="280"/>
      <c r="N190" s="281"/>
      <c r="O190" s="281"/>
      <c r="P190" s="281"/>
      <c r="Q190" s="281"/>
      <c r="R190" s="281"/>
      <c r="S190" s="281"/>
      <c r="T190" s="282"/>
      <c r="AT190" s="283" t="s">
        <v>252</v>
      </c>
      <c r="AU190" s="283" t="s">
        <v>85</v>
      </c>
      <c r="AV190" s="14" t="s">
        <v>198</v>
      </c>
      <c r="AW190" s="14" t="s">
        <v>38</v>
      </c>
      <c r="AX190" s="14" t="s">
        <v>83</v>
      </c>
      <c r="AY190" s="283" t="s">
        <v>182</v>
      </c>
    </row>
    <row r="191" s="11" customFormat="1" ht="29.88" customHeight="1">
      <c r="B191" s="219"/>
      <c r="C191" s="220"/>
      <c r="D191" s="221" t="s">
        <v>74</v>
      </c>
      <c r="E191" s="233" t="s">
        <v>215</v>
      </c>
      <c r="F191" s="233" t="s">
        <v>991</v>
      </c>
      <c r="G191" s="220"/>
      <c r="H191" s="220"/>
      <c r="I191" s="223"/>
      <c r="J191" s="234">
        <f>BK191</f>
        <v>0</v>
      </c>
      <c r="K191" s="220"/>
      <c r="L191" s="225"/>
      <c r="M191" s="226"/>
      <c r="N191" s="227"/>
      <c r="O191" s="227"/>
      <c r="P191" s="228">
        <f>SUM(P192:P230)</f>
        <v>0</v>
      </c>
      <c r="Q191" s="227"/>
      <c r="R191" s="228">
        <f>SUM(R192:R230)</f>
        <v>0</v>
      </c>
      <c r="S191" s="227"/>
      <c r="T191" s="229">
        <f>SUM(T192:T230)</f>
        <v>0</v>
      </c>
      <c r="AR191" s="230" t="s">
        <v>83</v>
      </c>
      <c r="AT191" s="231" t="s">
        <v>74</v>
      </c>
      <c r="AU191" s="231" t="s">
        <v>83</v>
      </c>
      <c r="AY191" s="230" t="s">
        <v>182</v>
      </c>
      <c r="BK191" s="232">
        <f>SUM(BK192:BK230)</f>
        <v>0</v>
      </c>
    </row>
    <row r="192" s="1" customFormat="1" ht="16.5" customHeight="1">
      <c r="B192" s="47"/>
      <c r="C192" s="235" t="s">
        <v>547</v>
      </c>
      <c r="D192" s="235" t="s">
        <v>185</v>
      </c>
      <c r="E192" s="236" t="s">
        <v>3793</v>
      </c>
      <c r="F192" s="237" t="s">
        <v>3794</v>
      </c>
      <c r="G192" s="238" t="s">
        <v>613</v>
      </c>
      <c r="H192" s="239">
        <v>45.600000000000001</v>
      </c>
      <c r="I192" s="240"/>
      <c r="J192" s="241">
        <f>ROUND(I192*H192,2)</f>
        <v>0</v>
      </c>
      <c r="K192" s="237" t="s">
        <v>3717</v>
      </c>
      <c r="L192" s="73"/>
      <c r="M192" s="242" t="s">
        <v>21</v>
      </c>
      <c r="N192" s="243" t="s">
        <v>46</v>
      </c>
      <c r="O192" s="48"/>
      <c r="P192" s="244">
        <f>O192*H192</f>
        <v>0</v>
      </c>
      <c r="Q192" s="244">
        <v>0</v>
      </c>
      <c r="R192" s="244">
        <f>Q192*H192</f>
        <v>0</v>
      </c>
      <c r="S192" s="244">
        <v>0</v>
      </c>
      <c r="T192" s="245">
        <f>S192*H192</f>
        <v>0</v>
      </c>
      <c r="AR192" s="25" t="s">
        <v>198</v>
      </c>
      <c r="AT192" s="25" t="s">
        <v>185</v>
      </c>
      <c r="AU192" s="25" t="s">
        <v>85</v>
      </c>
      <c r="AY192" s="25" t="s">
        <v>182</v>
      </c>
      <c r="BE192" s="246">
        <f>IF(N192="základní",J192,0)</f>
        <v>0</v>
      </c>
      <c r="BF192" s="246">
        <f>IF(N192="snížená",J192,0)</f>
        <v>0</v>
      </c>
      <c r="BG192" s="246">
        <f>IF(N192="zákl. přenesená",J192,0)</f>
        <v>0</v>
      </c>
      <c r="BH192" s="246">
        <f>IF(N192="sníž. přenesená",J192,0)</f>
        <v>0</v>
      </c>
      <c r="BI192" s="246">
        <f>IF(N192="nulová",J192,0)</f>
        <v>0</v>
      </c>
      <c r="BJ192" s="25" t="s">
        <v>83</v>
      </c>
      <c r="BK192" s="246">
        <f>ROUND(I192*H192,2)</f>
        <v>0</v>
      </c>
      <c r="BL192" s="25" t="s">
        <v>198</v>
      </c>
      <c r="BM192" s="25" t="s">
        <v>788</v>
      </c>
    </row>
    <row r="193" s="13" customFormat="1">
      <c r="B193" s="262"/>
      <c r="C193" s="263"/>
      <c r="D193" s="253" t="s">
        <v>252</v>
      </c>
      <c r="E193" s="264" t="s">
        <v>21</v>
      </c>
      <c r="F193" s="265" t="s">
        <v>10</v>
      </c>
      <c r="G193" s="263"/>
      <c r="H193" s="266">
        <v>15</v>
      </c>
      <c r="I193" s="267"/>
      <c r="J193" s="263"/>
      <c r="K193" s="263"/>
      <c r="L193" s="268"/>
      <c r="M193" s="269"/>
      <c r="N193" s="270"/>
      <c r="O193" s="270"/>
      <c r="P193" s="270"/>
      <c r="Q193" s="270"/>
      <c r="R193" s="270"/>
      <c r="S193" s="270"/>
      <c r="T193" s="271"/>
      <c r="AT193" s="272" t="s">
        <v>252</v>
      </c>
      <c r="AU193" s="272" t="s">
        <v>85</v>
      </c>
      <c r="AV193" s="13" t="s">
        <v>85</v>
      </c>
      <c r="AW193" s="13" t="s">
        <v>38</v>
      </c>
      <c r="AX193" s="13" t="s">
        <v>75</v>
      </c>
      <c r="AY193" s="272" t="s">
        <v>182</v>
      </c>
    </row>
    <row r="194" s="13" customFormat="1">
      <c r="B194" s="262"/>
      <c r="C194" s="263"/>
      <c r="D194" s="253" t="s">
        <v>252</v>
      </c>
      <c r="E194" s="264" t="s">
        <v>21</v>
      </c>
      <c r="F194" s="265" t="s">
        <v>3795</v>
      </c>
      <c r="G194" s="263"/>
      <c r="H194" s="266">
        <v>30.600000000000001</v>
      </c>
      <c r="I194" s="267"/>
      <c r="J194" s="263"/>
      <c r="K194" s="263"/>
      <c r="L194" s="268"/>
      <c r="M194" s="269"/>
      <c r="N194" s="270"/>
      <c r="O194" s="270"/>
      <c r="P194" s="270"/>
      <c r="Q194" s="270"/>
      <c r="R194" s="270"/>
      <c r="S194" s="270"/>
      <c r="T194" s="271"/>
      <c r="AT194" s="272" t="s">
        <v>252</v>
      </c>
      <c r="AU194" s="272" t="s">
        <v>85</v>
      </c>
      <c r="AV194" s="13" t="s">
        <v>85</v>
      </c>
      <c r="AW194" s="13" t="s">
        <v>38</v>
      </c>
      <c r="AX194" s="13" t="s">
        <v>75</v>
      </c>
      <c r="AY194" s="272" t="s">
        <v>182</v>
      </c>
    </row>
    <row r="195" s="14" customFormat="1">
      <c r="B195" s="273"/>
      <c r="C195" s="274"/>
      <c r="D195" s="253" t="s">
        <v>252</v>
      </c>
      <c r="E195" s="275" t="s">
        <v>21</v>
      </c>
      <c r="F195" s="276" t="s">
        <v>270</v>
      </c>
      <c r="G195" s="274"/>
      <c r="H195" s="277">
        <v>45.600000000000001</v>
      </c>
      <c r="I195" s="278"/>
      <c r="J195" s="274"/>
      <c r="K195" s="274"/>
      <c r="L195" s="279"/>
      <c r="M195" s="280"/>
      <c r="N195" s="281"/>
      <c r="O195" s="281"/>
      <c r="P195" s="281"/>
      <c r="Q195" s="281"/>
      <c r="R195" s="281"/>
      <c r="S195" s="281"/>
      <c r="T195" s="282"/>
      <c r="AT195" s="283" t="s">
        <v>252</v>
      </c>
      <c r="AU195" s="283" t="s">
        <v>85</v>
      </c>
      <c r="AV195" s="14" t="s">
        <v>198</v>
      </c>
      <c r="AW195" s="14" t="s">
        <v>38</v>
      </c>
      <c r="AX195" s="14" t="s">
        <v>83</v>
      </c>
      <c r="AY195" s="283" t="s">
        <v>182</v>
      </c>
    </row>
    <row r="196" s="1" customFormat="1" ht="16.5" customHeight="1">
      <c r="B196" s="47"/>
      <c r="C196" s="235" t="s">
        <v>551</v>
      </c>
      <c r="D196" s="235" t="s">
        <v>185</v>
      </c>
      <c r="E196" s="236" t="s">
        <v>3796</v>
      </c>
      <c r="F196" s="237" t="s">
        <v>3797</v>
      </c>
      <c r="G196" s="238" t="s">
        <v>613</v>
      </c>
      <c r="H196" s="239">
        <v>17.600000000000001</v>
      </c>
      <c r="I196" s="240"/>
      <c r="J196" s="241">
        <f>ROUND(I196*H196,2)</f>
        <v>0</v>
      </c>
      <c r="K196" s="237" t="s">
        <v>3717</v>
      </c>
      <c r="L196" s="73"/>
      <c r="M196" s="242" t="s">
        <v>21</v>
      </c>
      <c r="N196" s="243" t="s">
        <v>46</v>
      </c>
      <c r="O196" s="48"/>
      <c r="P196" s="244">
        <f>O196*H196</f>
        <v>0</v>
      </c>
      <c r="Q196" s="244">
        <v>0</v>
      </c>
      <c r="R196" s="244">
        <f>Q196*H196</f>
        <v>0</v>
      </c>
      <c r="S196" s="244">
        <v>0</v>
      </c>
      <c r="T196" s="245">
        <f>S196*H196</f>
        <v>0</v>
      </c>
      <c r="AR196" s="25" t="s">
        <v>198</v>
      </c>
      <c r="AT196" s="25" t="s">
        <v>185</v>
      </c>
      <c r="AU196" s="25" t="s">
        <v>85</v>
      </c>
      <c r="AY196" s="25" t="s">
        <v>182</v>
      </c>
      <c r="BE196" s="246">
        <f>IF(N196="základní",J196,0)</f>
        <v>0</v>
      </c>
      <c r="BF196" s="246">
        <f>IF(N196="snížená",J196,0)</f>
        <v>0</v>
      </c>
      <c r="BG196" s="246">
        <f>IF(N196="zákl. přenesená",J196,0)</f>
        <v>0</v>
      </c>
      <c r="BH196" s="246">
        <f>IF(N196="sníž. přenesená",J196,0)</f>
        <v>0</v>
      </c>
      <c r="BI196" s="246">
        <f>IF(N196="nulová",J196,0)</f>
        <v>0</v>
      </c>
      <c r="BJ196" s="25" t="s">
        <v>83</v>
      </c>
      <c r="BK196" s="246">
        <f>ROUND(I196*H196,2)</f>
        <v>0</v>
      </c>
      <c r="BL196" s="25" t="s">
        <v>198</v>
      </c>
      <c r="BM196" s="25" t="s">
        <v>836</v>
      </c>
    </row>
    <row r="197" s="1" customFormat="1" ht="16.5" customHeight="1">
      <c r="B197" s="47"/>
      <c r="C197" s="235" t="s">
        <v>555</v>
      </c>
      <c r="D197" s="235" t="s">
        <v>185</v>
      </c>
      <c r="E197" s="236" t="s">
        <v>3798</v>
      </c>
      <c r="F197" s="237" t="s">
        <v>3799</v>
      </c>
      <c r="G197" s="238" t="s">
        <v>613</v>
      </c>
      <c r="H197" s="239">
        <v>43.200000000000003</v>
      </c>
      <c r="I197" s="240"/>
      <c r="J197" s="241">
        <f>ROUND(I197*H197,2)</f>
        <v>0</v>
      </c>
      <c r="K197" s="237" t="s">
        <v>3717</v>
      </c>
      <c r="L197" s="73"/>
      <c r="M197" s="242" t="s">
        <v>21</v>
      </c>
      <c r="N197" s="243" t="s">
        <v>46</v>
      </c>
      <c r="O197" s="48"/>
      <c r="P197" s="244">
        <f>O197*H197</f>
        <v>0</v>
      </c>
      <c r="Q197" s="244">
        <v>0</v>
      </c>
      <c r="R197" s="244">
        <f>Q197*H197</f>
        <v>0</v>
      </c>
      <c r="S197" s="244">
        <v>0</v>
      </c>
      <c r="T197" s="245">
        <f>S197*H197</f>
        <v>0</v>
      </c>
      <c r="AR197" s="25" t="s">
        <v>198</v>
      </c>
      <c r="AT197" s="25" t="s">
        <v>185</v>
      </c>
      <c r="AU197" s="25" t="s">
        <v>85</v>
      </c>
      <c r="AY197" s="25" t="s">
        <v>182</v>
      </c>
      <c r="BE197" s="246">
        <f>IF(N197="základní",J197,0)</f>
        <v>0</v>
      </c>
      <c r="BF197" s="246">
        <f>IF(N197="snížená",J197,0)</f>
        <v>0</v>
      </c>
      <c r="BG197" s="246">
        <f>IF(N197="zákl. přenesená",J197,0)</f>
        <v>0</v>
      </c>
      <c r="BH197" s="246">
        <f>IF(N197="sníž. přenesená",J197,0)</f>
        <v>0</v>
      </c>
      <c r="BI197" s="246">
        <f>IF(N197="nulová",J197,0)</f>
        <v>0</v>
      </c>
      <c r="BJ197" s="25" t="s">
        <v>83</v>
      </c>
      <c r="BK197" s="246">
        <f>ROUND(I197*H197,2)</f>
        <v>0</v>
      </c>
      <c r="BL197" s="25" t="s">
        <v>198</v>
      </c>
      <c r="BM197" s="25" t="s">
        <v>849</v>
      </c>
    </row>
    <row r="198" s="1" customFormat="1" ht="25.5" customHeight="1">
      <c r="B198" s="47"/>
      <c r="C198" s="235" t="s">
        <v>559</v>
      </c>
      <c r="D198" s="235" t="s">
        <v>185</v>
      </c>
      <c r="E198" s="236" t="s">
        <v>3800</v>
      </c>
      <c r="F198" s="237" t="s">
        <v>3801</v>
      </c>
      <c r="G198" s="238" t="s">
        <v>257</v>
      </c>
      <c r="H198" s="239">
        <v>12</v>
      </c>
      <c r="I198" s="240"/>
      <c r="J198" s="241">
        <f>ROUND(I198*H198,2)</f>
        <v>0</v>
      </c>
      <c r="K198" s="237" t="s">
        <v>3717</v>
      </c>
      <c r="L198" s="73"/>
      <c r="M198" s="242" t="s">
        <v>21</v>
      </c>
      <c r="N198" s="243" t="s">
        <v>46</v>
      </c>
      <c r="O198" s="48"/>
      <c r="P198" s="244">
        <f>O198*H198</f>
        <v>0</v>
      </c>
      <c r="Q198" s="244">
        <v>0</v>
      </c>
      <c r="R198" s="244">
        <f>Q198*H198</f>
        <v>0</v>
      </c>
      <c r="S198" s="244">
        <v>0</v>
      </c>
      <c r="T198" s="245">
        <f>S198*H198</f>
        <v>0</v>
      </c>
      <c r="AR198" s="25" t="s">
        <v>198</v>
      </c>
      <c r="AT198" s="25" t="s">
        <v>185</v>
      </c>
      <c r="AU198" s="25" t="s">
        <v>85</v>
      </c>
      <c r="AY198" s="25" t="s">
        <v>182</v>
      </c>
      <c r="BE198" s="246">
        <f>IF(N198="základní",J198,0)</f>
        <v>0</v>
      </c>
      <c r="BF198" s="246">
        <f>IF(N198="snížená",J198,0)</f>
        <v>0</v>
      </c>
      <c r="BG198" s="246">
        <f>IF(N198="zákl. přenesená",J198,0)</f>
        <v>0</v>
      </c>
      <c r="BH198" s="246">
        <f>IF(N198="sníž. přenesená",J198,0)</f>
        <v>0</v>
      </c>
      <c r="BI198" s="246">
        <f>IF(N198="nulová",J198,0)</f>
        <v>0</v>
      </c>
      <c r="BJ198" s="25" t="s">
        <v>83</v>
      </c>
      <c r="BK198" s="246">
        <f>ROUND(I198*H198,2)</f>
        <v>0</v>
      </c>
      <c r="BL198" s="25" t="s">
        <v>198</v>
      </c>
      <c r="BM198" s="25" t="s">
        <v>865</v>
      </c>
    </row>
    <row r="199" s="1" customFormat="1" ht="16.5" customHeight="1">
      <c r="B199" s="47"/>
      <c r="C199" s="284" t="s">
        <v>563</v>
      </c>
      <c r="D199" s="284" t="s">
        <v>300</v>
      </c>
      <c r="E199" s="285" t="s">
        <v>3802</v>
      </c>
      <c r="F199" s="286" t="s">
        <v>3803</v>
      </c>
      <c r="G199" s="287" t="s">
        <v>257</v>
      </c>
      <c r="H199" s="288">
        <v>7</v>
      </c>
      <c r="I199" s="289"/>
      <c r="J199" s="290">
        <f>ROUND(I199*H199,2)</f>
        <v>0</v>
      </c>
      <c r="K199" s="286" t="s">
        <v>3717</v>
      </c>
      <c r="L199" s="291"/>
      <c r="M199" s="292" t="s">
        <v>21</v>
      </c>
      <c r="N199" s="293" t="s">
        <v>46</v>
      </c>
      <c r="O199" s="48"/>
      <c r="P199" s="244">
        <f>O199*H199</f>
        <v>0</v>
      </c>
      <c r="Q199" s="244">
        <v>0</v>
      </c>
      <c r="R199" s="244">
        <f>Q199*H199</f>
        <v>0</v>
      </c>
      <c r="S199" s="244">
        <v>0</v>
      </c>
      <c r="T199" s="245">
        <f>S199*H199</f>
        <v>0</v>
      </c>
      <c r="AR199" s="25" t="s">
        <v>215</v>
      </c>
      <c r="AT199" s="25" t="s">
        <v>300</v>
      </c>
      <c r="AU199" s="25" t="s">
        <v>85</v>
      </c>
      <c r="AY199" s="25" t="s">
        <v>182</v>
      </c>
      <c r="BE199" s="246">
        <f>IF(N199="základní",J199,0)</f>
        <v>0</v>
      </c>
      <c r="BF199" s="246">
        <f>IF(N199="snížená",J199,0)</f>
        <v>0</v>
      </c>
      <c r="BG199" s="246">
        <f>IF(N199="zákl. přenesená",J199,0)</f>
        <v>0</v>
      </c>
      <c r="BH199" s="246">
        <f>IF(N199="sníž. přenesená",J199,0)</f>
        <v>0</v>
      </c>
      <c r="BI199" s="246">
        <f>IF(N199="nulová",J199,0)</f>
        <v>0</v>
      </c>
      <c r="BJ199" s="25" t="s">
        <v>83</v>
      </c>
      <c r="BK199" s="246">
        <f>ROUND(I199*H199,2)</f>
        <v>0</v>
      </c>
      <c r="BL199" s="25" t="s">
        <v>198</v>
      </c>
      <c r="BM199" s="25" t="s">
        <v>877</v>
      </c>
    </row>
    <row r="200" s="1" customFormat="1" ht="16.5" customHeight="1">
      <c r="B200" s="47"/>
      <c r="C200" s="284" t="s">
        <v>567</v>
      </c>
      <c r="D200" s="284" t="s">
        <v>300</v>
      </c>
      <c r="E200" s="285" t="s">
        <v>3804</v>
      </c>
      <c r="F200" s="286" t="s">
        <v>3805</v>
      </c>
      <c r="G200" s="287" t="s">
        <v>257</v>
      </c>
      <c r="H200" s="288">
        <v>5</v>
      </c>
      <c r="I200" s="289"/>
      <c r="J200" s="290">
        <f>ROUND(I200*H200,2)</f>
        <v>0</v>
      </c>
      <c r="K200" s="286" t="s">
        <v>3717</v>
      </c>
      <c r="L200" s="291"/>
      <c r="M200" s="292" t="s">
        <v>21</v>
      </c>
      <c r="N200" s="293" t="s">
        <v>46</v>
      </c>
      <c r="O200" s="48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AR200" s="25" t="s">
        <v>215</v>
      </c>
      <c r="AT200" s="25" t="s">
        <v>300</v>
      </c>
      <c r="AU200" s="25" t="s">
        <v>85</v>
      </c>
      <c r="AY200" s="25" t="s">
        <v>182</v>
      </c>
      <c r="BE200" s="246">
        <f>IF(N200="základní",J200,0)</f>
        <v>0</v>
      </c>
      <c r="BF200" s="246">
        <f>IF(N200="snížená",J200,0)</f>
        <v>0</v>
      </c>
      <c r="BG200" s="246">
        <f>IF(N200="zákl. přenesená",J200,0)</f>
        <v>0</v>
      </c>
      <c r="BH200" s="246">
        <f>IF(N200="sníž. přenesená",J200,0)</f>
        <v>0</v>
      </c>
      <c r="BI200" s="246">
        <f>IF(N200="nulová",J200,0)</f>
        <v>0</v>
      </c>
      <c r="BJ200" s="25" t="s">
        <v>83</v>
      </c>
      <c r="BK200" s="246">
        <f>ROUND(I200*H200,2)</f>
        <v>0</v>
      </c>
      <c r="BL200" s="25" t="s">
        <v>198</v>
      </c>
      <c r="BM200" s="25" t="s">
        <v>889</v>
      </c>
    </row>
    <row r="201" s="1" customFormat="1" ht="25.5" customHeight="1">
      <c r="B201" s="47"/>
      <c r="C201" s="235" t="s">
        <v>571</v>
      </c>
      <c r="D201" s="235" t="s">
        <v>185</v>
      </c>
      <c r="E201" s="236" t="s">
        <v>3806</v>
      </c>
      <c r="F201" s="237" t="s">
        <v>3807</v>
      </c>
      <c r="G201" s="238" t="s">
        <v>257</v>
      </c>
      <c r="H201" s="239">
        <v>2</v>
      </c>
      <c r="I201" s="240"/>
      <c r="J201" s="241">
        <f>ROUND(I201*H201,2)</f>
        <v>0</v>
      </c>
      <c r="K201" s="237" t="s">
        <v>3717</v>
      </c>
      <c r="L201" s="73"/>
      <c r="M201" s="242" t="s">
        <v>21</v>
      </c>
      <c r="N201" s="243" t="s">
        <v>46</v>
      </c>
      <c r="O201" s="48"/>
      <c r="P201" s="244">
        <f>O201*H201</f>
        <v>0</v>
      </c>
      <c r="Q201" s="244">
        <v>0</v>
      </c>
      <c r="R201" s="244">
        <f>Q201*H201</f>
        <v>0</v>
      </c>
      <c r="S201" s="244">
        <v>0</v>
      </c>
      <c r="T201" s="245">
        <f>S201*H201</f>
        <v>0</v>
      </c>
      <c r="AR201" s="25" t="s">
        <v>198</v>
      </c>
      <c r="AT201" s="25" t="s">
        <v>185</v>
      </c>
      <c r="AU201" s="25" t="s">
        <v>85</v>
      </c>
      <c r="AY201" s="25" t="s">
        <v>182</v>
      </c>
      <c r="BE201" s="246">
        <f>IF(N201="základní",J201,0)</f>
        <v>0</v>
      </c>
      <c r="BF201" s="246">
        <f>IF(N201="snížená",J201,0)</f>
        <v>0</v>
      </c>
      <c r="BG201" s="246">
        <f>IF(N201="zákl. přenesená",J201,0)</f>
        <v>0</v>
      </c>
      <c r="BH201" s="246">
        <f>IF(N201="sníž. přenesená",J201,0)</f>
        <v>0</v>
      </c>
      <c r="BI201" s="246">
        <f>IF(N201="nulová",J201,0)</f>
        <v>0</v>
      </c>
      <c r="BJ201" s="25" t="s">
        <v>83</v>
      </c>
      <c r="BK201" s="246">
        <f>ROUND(I201*H201,2)</f>
        <v>0</v>
      </c>
      <c r="BL201" s="25" t="s">
        <v>198</v>
      </c>
      <c r="BM201" s="25" t="s">
        <v>898</v>
      </c>
    </row>
    <row r="202" s="1" customFormat="1" ht="16.5" customHeight="1">
      <c r="B202" s="47"/>
      <c r="C202" s="284" t="s">
        <v>575</v>
      </c>
      <c r="D202" s="284" t="s">
        <v>300</v>
      </c>
      <c r="E202" s="285" t="s">
        <v>3808</v>
      </c>
      <c r="F202" s="286" t="s">
        <v>3809</v>
      </c>
      <c r="G202" s="287" t="s">
        <v>257</v>
      </c>
      <c r="H202" s="288">
        <v>2</v>
      </c>
      <c r="I202" s="289"/>
      <c r="J202" s="290">
        <f>ROUND(I202*H202,2)</f>
        <v>0</v>
      </c>
      <c r="K202" s="286" t="s">
        <v>21</v>
      </c>
      <c r="L202" s="291"/>
      <c r="M202" s="292" t="s">
        <v>21</v>
      </c>
      <c r="N202" s="293" t="s">
        <v>46</v>
      </c>
      <c r="O202" s="48"/>
      <c r="P202" s="244">
        <f>O202*H202</f>
        <v>0</v>
      </c>
      <c r="Q202" s="244">
        <v>0</v>
      </c>
      <c r="R202" s="244">
        <f>Q202*H202</f>
        <v>0</v>
      </c>
      <c r="S202" s="244">
        <v>0</v>
      </c>
      <c r="T202" s="245">
        <f>S202*H202</f>
        <v>0</v>
      </c>
      <c r="AR202" s="25" t="s">
        <v>215</v>
      </c>
      <c r="AT202" s="25" t="s">
        <v>300</v>
      </c>
      <c r="AU202" s="25" t="s">
        <v>85</v>
      </c>
      <c r="AY202" s="25" t="s">
        <v>182</v>
      </c>
      <c r="BE202" s="246">
        <f>IF(N202="základní",J202,0)</f>
        <v>0</v>
      </c>
      <c r="BF202" s="246">
        <f>IF(N202="snížená",J202,0)</f>
        <v>0</v>
      </c>
      <c r="BG202" s="246">
        <f>IF(N202="zákl. přenesená",J202,0)</f>
        <v>0</v>
      </c>
      <c r="BH202" s="246">
        <f>IF(N202="sníž. přenesená",J202,0)</f>
        <v>0</v>
      </c>
      <c r="BI202" s="246">
        <f>IF(N202="nulová",J202,0)</f>
        <v>0</v>
      </c>
      <c r="BJ202" s="25" t="s">
        <v>83</v>
      </c>
      <c r="BK202" s="246">
        <f>ROUND(I202*H202,2)</f>
        <v>0</v>
      </c>
      <c r="BL202" s="25" t="s">
        <v>198</v>
      </c>
      <c r="BM202" s="25" t="s">
        <v>917</v>
      </c>
    </row>
    <row r="203" s="1" customFormat="1" ht="25.5" customHeight="1">
      <c r="B203" s="47"/>
      <c r="C203" s="235" t="s">
        <v>581</v>
      </c>
      <c r="D203" s="235" t="s">
        <v>185</v>
      </c>
      <c r="E203" s="236" t="s">
        <v>3810</v>
      </c>
      <c r="F203" s="237" t="s">
        <v>3811</v>
      </c>
      <c r="G203" s="238" t="s">
        <v>257</v>
      </c>
      <c r="H203" s="239">
        <v>1</v>
      </c>
      <c r="I203" s="240"/>
      <c r="J203" s="241">
        <f>ROUND(I203*H203,2)</f>
        <v>0</v>
      </c>
      <c r="K203" s="237" t="s">
        <v>3717</v>
      </c>
      <c r="L203" s="73"/>
      <c r="M203" s="242" t="s">
        <v>21</v>
      </c>
      <c r="N203" s="243" t="s">
        <v>46</v>
      </c>
      <c r="O203" s="48"/>
      <c r="P203" s="244">
        <f>O203*H203</f>
        <v>0</v>
      </c>
      <c r="Q203" s="244">
        <v>0</v>
      </c>
      <c r="R203" s="244">
        <f>Q203*H203</f>
        <v>0</v>
      </c>
      <c r="S203" s="244">
        <v>0</v>
      </c>
      <c r="T203" s="245">
        <f>S203*H203</f>
        <v>0</v>
      </c>
      <c r="AR203" s="25" t="s">
        <v>198</v>
      </c>
      <c r="AT203" s="25" t="s">
        <v>185</v>
      </c>
      <c r="AU203" s="25" t="s">
        <v>85</v>
      </c>
      <c r="AY203" s="25" t="s">
        <v>182</v>
      </c>
      <c r="BE203" s="246">
        <f>IF(N203="základní",J203,0)</f>
        <v>0</v>
      </c>
      <c r="BF203" s="246">
        <f>IF(N203="snížená",J203,0)</f>
        <v>0</v>
      </c>
      <c r="BG203" s="246">
        <f>IF(N203="zákl. přenesená",J203,0)</f>
        <v>0</v>
      </c>
      <c r="BH203" s="246">
        <f>IF(N203="sníž. přenesená",J203,0)</f>
        <v>0</v>
      </c>
      <c r="BI203" s="246">
        <f>IF(N203="nulová",J203,0)</f>
        <v>0</v>
      </c>
      <c r="BJ203" s="25" t="s">
        <v>83</v>
      </c>
      <c r="BK203" s="246">
        <f>ROUND(I203*H203,2)</f>
        <v>0</v>
      </c>
      <c r="BL203" s="25" t="s">
        <v>198</v>
      </c>
      <c r="BM203" s="25" t="s">
        <v>929</v>
      </c>
    </row>
    <row r="204" s="1" customFormat="1" ht="16.5" customHeight="1">
      <c r="B204" s="47"/>
      <c r="C204" s="284" t="s">
        <v>588</v>
      </c>
      <c r="D204" s="284" t="s">
        <v>300</v>
      </c>
      <c r="E204" s="285" t="s">
        <v>3812</v>
      </c>
      <c r="F204" s="286" t="s">
        <v>3813</v>
      </c>
      <c r="G204" s="287" t="s">
        <v>257</v>
      </c>
      <c r="H204" s="288">
        <v>1</v>
      </c>
      <c r="I204" s="289"/>
      <c r="J204" s="290">
        <f>ROUND(I204*H204,2)</f>
        <v>0</v>
      </c>
      <c r="K204" s="286" t="s">
        <v>3717</v>
      </c>
      <c r="L204" s="291"/>
      <c r="M204" s="292" t="s">
        <v>21</v>
      </c>
      <c r="N204" s="293" t="s">
        <v>46</v>
      </c>
      <c r="O204" s="48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AR204" s="25" t="s">
        <v>215</v>
      </c>
      <c r="AT204" s="25" t="s">
        <v>300</v>
      </c>
      <c r="AU204" s="25" t="s">
        <v>85</v>
      </c>
      <c r="AY204" s="25" t="s">
        <v>182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5" t="s">
        <v>83</v>
      </c>
      <c r="BK204" s="246">
        <f>ROUND(I204*H204,2)</f>
        <v>0</v>
      </c>
      <c r="BL204" s="25" t="s">
        <v>198</v>
      </c>
      <c r="BM204" s="25" t="s">
        <v>941</v>
      </c>
    </row>
    <row r="205" s="1" customFormat="1" ht="25.5" customHeight="1">
      <c r="B205" s="47"/>
      <c r="C205" s="235" t="s">
        <v>595</v>
      </c>
      <c r="D205" s="235" t="s">
        <v>185</v>
      </c>
      <c r="E205" s="236" t="s">
        <v>3814</v>
      </c>
      <c r="F205" s="237" t="s">
        <v>3815</v>
      </c>
      <c r="G205" s="238" t="s">
        <v>257</v>
      </c>
      <c r="H205" s="239">
        <v>8</v>
      </c>
      <c r="I205" s="240"/>
      <c r="J205" s="241">
        <f>ROUND(I205*H205,2)</f>
        <v>0</v>
      </c>
      <c r="K205" s="237" t="s">
        <v>3717</v>
      </c>
      <c r="L205" s="73"/>
      <c r="M205" s="242" t="s">
        <v>21</v>
      </c>
      <c r="N205" s="243" t="s">
        <v>46</v>
      </c>
      <c r="O205" s="48"/>
      <c r="P205" s="244">
        <f>O205*H205</f>
        <v>0</v>
      </c>
      <c r="Q205" s="244">
        <v>0</v>
      </c>
      <c r="R205" s="244">
        <f>Q205*H205</f>
        <v>0</v>
      </c>
      <c r="S205" s="244">
        <v>0</v>
      </c>
      <c r="T205" s="245">
        <f>S205*H205</f>
        <v>0</v>
      </c>
      <c r="AR205" s="25" t="s">
        <v>198</v>
      </c>
      <c r="AT205" s="25" t="s">
        <v>185</v>
      </c>
      <c r="AU205" s="25" t="s">
        <v>85</v>
      </c>
      <c r="AY205" s="25" t="s">
        <v>182</v>
      </c>
      <c r="BE205" s="246">
        <f>IF(N205="základní",J205,0)</f>
        <v>0</v>
      </c>
      <c r="BF205" s="246">
        <f>IF(N205="snížená",J205,0)</f>
        <v>0</v>
      </c>
      <c r="BG205" s="246">
        <f>IF(N205="zákl. přenesená",J205,0)</f>
        <v>0</v>
      </c>
      <c r="BH205" s="246">
        <f>IF(N205="sníž. přenesená",J205,0)</f>
        <v>0</v>
      </c>
      <c r="BI205" s="246">
        <f>IF(N205="nulová",J205,0)</f>
        <v>0</v>
      </c>
      <c r="BJ205" s="25" t="s">
        <v>83</v>
      </c>
      <c r="BK205" s="246">
        <f>ROUND(I205*H205,2)</f>
        <v>0</v>
      </c>
      <c r="BL205" s="25" t="s">
        <v>198</v>
      </c>
      <c r="BM205" s="25" t="s">
        <v>954</v>
      </c>
    </row>
    <row r="206" s="1" customFormat="1" ht="16.5" customHeight="1">
      <c r="B206" s="47"/>
      <c r="C206" s="284" t="s">
        <v>603</v>
      </c>
      <c r="D206" s="284" t="s">
        <v>300</v>
      </c>
      <c r="E206" s="285" t="s">
        <v>3816</v>
      </c>
      <c r="F206" s="286" t="s">
        <v>3817</v>
      </c>
      <c r="G206" s="287" t="s">
        <v>257</v>
      </c>
      <c r="H206" s="288">
        <v>8</v>
      </c>
      <c r="I206" s="289"/>
      <c r="J206" s="290">
        <f>ROUND(I206*H206,2)</f>
        <v>0</v>
      </c>
      <c r="K206" s="286" t="s">
        <v>21</v>
      </c>
      <c r="L206" s="291"/>
      <c r="M206" s="292" t="s">
        <v>21</v>
      </c>
      <c r="N206" s="293" t="s">
        <v>46</v>
      </c>
      <c r="O206" s="48"/>
      <c r="P206" s="244">
        <f>O206*H206</f>
        <v>0</v>
      </c>
      <c r="Q206" s="244">
        <v>0</v>
      </c>
      <c r="R206" s="244">
        <f>Q206*H206</f>
        <v>0</v>
      </c>
      <c r="S206" s="244">
        <v>0</v>
      </c>
      <c r="T206" s="245">
        <f>S206*H206</f>
        <v>0</v>
      </c>
      <c r="AR206" s="25" t="s">
        <v>215</v>
      </c>
      <c r="AT206" s="25" t="s">
        <v>300</v>
      </c>
      <c r="AU206" s="25" t="s">
        <v>85</v>
      </c>
      <c r="AY206" s="25" t="s">
        <v>182</v>
      </c>
      <c r="BE206" s="246">
        <f>IF(N206="základní",J206,0)</f>
        <v>0</v>
      </c>
      <c r="BF206" s="246">
        <f>IF(N206="snížená",J206,0)</f>
        <v>0</v>
      </c>
      <c r="BG206" s="246">
        <f>IF(N206="zákl. přenesená",J206,0)</f>
        <v>0</v>
      </c>
      <c r="BH206" s="246">
        <f>IF(N206="sníž. přenesená",J206,0)</f>
        <v>0</v>
      </c>
      <c r="BI206" s="246">
        <f>IF(N206="nulová",J206,0)</f>
        <v>0</v>
      </c>
      <c r="BJ206" s="25" t="s">
        <v>83</v>
      </c>
      <c r="BK206" s="246">
        <f>ROUND(I206*H206,2)</f>
        <v>0</v>
      </c>
      <c r="BL206" s="25" t="s">
        <v>198</v>
      </c>
      <c r="BM206" s="25" t="s">
        <v>965</v>
      </c>
    </row>
    <row r="207" s="1" customFormat="1" ht="16.5" customHeight="1">
      <c r="B207" s="47"/>
      <c r="C207" s="235" t="s">
        <v>610</v>
      </c>
      <c r="D207" s="235" t="s">
        <v>185</v>
      </c>
      <c r="E207" s="236" t="s">
        <v>3818</v>
      </c>
      <c r="F207" s="237" t="s">
        <v>3819</v>
      </c>
      <c r="G207" s="238" t="s">
        <v>613</v>
      </c>
      <c r="H207" s="239">
        <v>63.200000000000003</v>
      </c>
      <c r="I207" s="240"/>
      <c r="J207" s="241">
        <f>ROUND(I207*H207,2)</f>
        <v>0</v>
      </c>
      <c r="K207" s="237" t="s">
        <v>3717</v>
      </c>
      <c r="L207" s="73"/>
      <c r="M207" s="242" t="s">
        <v>21</v>
      </c>
      <c r="N207" s="243" t="s">
        <v>46</v>
      </c>
      <c r="O207" s="48"/>
      <c r="P207" s="244">
        <f>O207*H207</f>
        <v>0</v>
      </c>
      <c r="Q207" s="244">
        <v>0</v>
      </c>
      <c r="R207" s="244">
        <f>Q207*H207</f>
        <v>0</v>
      </c>
      <c r="S207" s="244">
        <v>0</v>
      </c>
      <c r="T207" s="245">
        <f>S207*H207</f>
        <v>0</v>
      </c>
      <c r="AR207" s="25" t="s">
        <v>198</v>
      </c>
      <c r="AT207" s="25" t="s">
        <v>185</v>
      </c>
      <c r="AU207" s="25" t="s">
        <v>85</v>
      </c>
      <c r="AY207" s="25" t="s">
        <v>182</v>
      </c>
      <c r="BE207" s="246">
        <f>IF(N207="základní",J207,0)</f>
        <v>0</v>
      </c>
      <c r="BF207" s="246">
        <f>IF(N207="snížená",J207,0)</f>
        <v>0</v>
      </c>
      <c r="BG207" s="246">
        <f>IF(N207="zákl. přenesená",J207,0)</f>
        <v>0</v>
      </c>
      <c r="BH207" s="246">
        <f>IF(N207="sníž. přenesená",J207,0)</f>
        <v>0</v>
      </c>
      <c r="BI207" s="246">
        <f>IF(N207="nulová",J207,0)</f>
        <v>0</v>
      </c>
      <c r="BJ207" s="25" t="s">
        <v>83</v>
      </c>
      <c r="BK207" s="246">
        <f>ROUND(I207*H207,2)</f>
        <v>0</v>
      </c>
      <c r="BL207" s="25" t="s">
        <v>198</v>
      </c>
      <c r="BM207" s="25" t="s">
        <v>973</v>
      </c>
    </row>
    <row r="208" s="13" customFormat="1">
      <c r="B208" s="262"/>
      <c r="C208" s="263"/>
      <c r="D208" s="253" t="s">
        <v>252</v>
      </c>
      <c r="E208" s="264" t="s">
        <v>21</v>
      </c>
      <c r="F208" s="265" t="s">
        <v>3820</v>
      </c>
      <c r="G208" s="263"/>
      <c r="H208" s="266">
        <v>63.200000000000003</v>
      </c>
      <c r="I208" s="267"/>
      <c r="J208" s="263"/>
      <c r="K208" s="263"/>
      <c r="L208" s="268"/>
      <c r="M208" s="269"/>
      <c r="N208" s="270"/>
      <c r="O208" s="270"/>
      <c r="P208" s="270"/>
      <c r="Q208" s="270"/>
      <c r="R208" s="270"/>
      <c r="S208" s="270"/>
      <c r="T208" s="271"/>
      <c r="AT208" s="272" t="s">
        <v>252</v>
      </c>
      <c r="AU208" s="272" t="s">
        <v>85</v>
      </c>
      <c r="AV208" s="13" t="s">
        <v>85</v>
      </c>
      <c r="AW208" s="13" t="s">
        <v>38</v>
      </c>
      <c r="AX208" s="13" t="s">
        <v>75</v>
      </c>
      <c r="AY208" s="272" t="s">
        <v>182</v>
      </c>
    </row>
    <row r="209" s="14" customFormat="1">
      <c r="B209" s="273"/>
      <c r="C209" s="274"/>
      <c r="D209" s="253" t="s">
        <v>252</v>
      </c>
      <c r="E209" s="275" t="s">
        <v>21</v>
      </c>
      <c r="F209" s="276" t="s">
        <v>270</v>
      </c>
      <c r="G209" s="274"/>
      <c r="H209" s="277">
        <v>63.200000000000003</v>
      </c>
      <c r="I209" s="278"/>
      <c r="J209" s="274"/>
      <c r="K209" s="274"/>
      <c r="L209" s="279"/>
      <c r="M209" s="280"/>
      <c r="N209" s="281"/>
      <c r="O209" s="281"/>
      <c r="P209" s="281"/>
      <c r="Q209" s="281"/>
      <c r="R209" s="281"/>
      <c r="S209" s="281"/>
      <c r="T209" s="282"/>
      <c r="AT209" s="283" t="s">
        <v>252</v>
      </c>
      <c r="AU209" s="283" t="s">
        <v>85</v>
      </c>
      <c r="AV209" s="14" t="s">
        <v>198</v>
      </c>
      <c r="AW209" s="14" t="s">
        <v>38</v>
      </c>
      <c r="AX209" s="14" t="s">
        <v>83</v>
      </c>
      <c r="AY209" s="283" t="s">
        <v>182</v>
      </c>
    </row>
    <row r="210" s="1" customFormat="1" ht="16.5" customHeight="1">
      <c r="B210" s="47"/>
      <c r="C210" s="235" t="s">
        <v>616</v>
      </c>
      <c r="D210" s="235" t="s">
        <v>185</v>
      </c>
      <c r="E210" s="236" t="s">
        <v>3821</v>
      </c>
      <c r="F210" s="237" t="s">
        <v>3822</v>
      </c>
      <c r="G210" s="238" t="s">
        <v>257</v>
      </c>
      <c r="H210" s="239">
        <v>2</v>
      </c>
      <c r="I210" s="240"/>
      <c r="J210" s="241">
        <f>ROUND(I210*H210,2)</f>
        <v>0</v>
      </c>
      <c r="K210" s="237" t="s">
        <v>3717</v>
      </c>
      <c r="L210" s="73"/>
      <c r="M210" s="242" t="s">
        <v>21</v>
      </c>
      <c r="N210" s="243" t="s">
        <v>46</v>
      </c>
      <c r="O210" s="48"/>
      <c r="P210" s="244">
        <f>O210*H210</f>
        <v>0</v>
      </c>
      <c r="Q210" s="244">
        <v>0</v>
      </c>
      <c r="R210" s="244">
        <f>Q210*H210</f>
        <v>0</v>
      </c>
      <c r="S210" s="244">
        <v>0</v>
      </c>
      <c r="T210" s="245">
        <f>S210*H210</f>
        <v>0</v>
      </c>
      <c r="AR210" s="25" t="s">
        <v>198</v>
      </c>
      <c r="AT210" s="25" t="s">
        <v>185</v>
      </c>
      <c r="AU210" s="25" t="s">
        <v>85</v>
      </c>
      <c r="AY210" s="25" t="s">
        <v>182</v>
      </c>
      <c r="BE210" s="246">
        <f>IF(N210="základní",J210,0)</f>
        <v>0</v>
      </c>
      <c r="BF210" s="246">
        <f>IF(N210="snížená",J210,0)</f>
        <v>0</v>
      </c>
      <c r="BG210" s="246">
        <f>IF(N210="zákl. přenesená",J210,0)</f>
        <v>0</v>
      </c>
      <c r="BH210" s="246">
        <f>IF(N210="sníž. přenesená",J210,0)</f>
        <v>0</v>
      </c>
      <c r="BI210" s="246">
        <f>IF(N210="nulová",J210,0)</f>
        <v>0</v>
      </c>
      <c r="BJ210" s="25" t="s">
        <v>83</v>
      </c>
      <c r="BK210" s="246">
        <f>ROUND(I210*H210,2)</f>
        <v>0</v>
      </c>
      <c r="BL210" s="25" t="s">
        <v>198</v>
      </c>
      <c r="BM210" s="25" t="s">
        <v>981</v>
      </c>
    </row>
    <row r="211" s="1" customFormat="1" ht="16.5" customHeight="1">
      <c r="B211" s="47"/>
      <c r="C211" s="235" t="s">
        <v>621</v>
      </c>
      <c r="D211" s="235" t="s">
        <v>185</v>
      </c>
      <c r="E211" s="236" t="s">
        <v>3823</v>
      </c>
      <c r="F211" s="237" t="s">
        <v>3824</v>
      </c>
      <c r="G211" s="238" t="s">
        <v>613</v>
      </c>
      <c r="H211" s="239">
        <v>43.200000000000003</v>
      </c>
      <c r="I211" s="240"/>
      <c r="J211" s="241">
        <f>ROUND(I211*H211,2)</f>
        <v>0</v>
      </c>
      <c r="K211" s="237" t="s">
        <v>3717</v>
      </c>
      <c r="L211" s="73"/>
      <c r="M211" s="242" t="s">
        <v>21</v>
      </c>
      <c r="N211" s="243" t="s">
        <v>46</v>
      </c>
      <c r="O211" s="48"/>
      <c r="P211" s="244">
        <f>O211*H211</f>
        <v>0</v>
      </c>
      <c r="Q211" s="244">
        <v>0</v>
      </c>
      <c r="R211" s="244">
        <f>Q211*H211</f>
        <v>0</v>
      </c>
      <c r="S211" s="244">
        <v>0</v>
      </c>
      <c r="T211" s="245">
        <f>S211*H211</f>
        <v>0</v>
      </c>
      <c r="AR211" s="25" t="s">
        <v>198</v>
      </c>
      <c r="AT211" s="25" t="s">
        <v>185</v>
      </c>
      <c r="AU211" s="25" t="s">
        <v>85</v>
      </c>
      <c r="AY211" s="25" t="s">
        <v>182</v>
      </c>
      <c r="BE211" s="246">
        <f>IF(N211="základní",J211,0)</f>
        <v>0</v>
      </c>
      <c r="BF211" s="246">
        <f>IF(N211="snížená",J211,0)</f>
        <v>0</v>
      </c>
      <c r="BG211" s="246">
        <f>IF(N211="zákl. přenesená",J211,0)</f>
        <v>0</v>
      </c>
      <c r="BH211" s="246">
        <f>IF(N211="sníž. přenesená",J211,0)</f>
        <v>0</v>
      </c>
      <c r="BI211" s="246">
        <f>IF(N211="nulová",J211,0)</f>
        <v>0</v>
      </c>
      <c r="BJ211" s="25" t="s">
        <v>83</v>
      </c>
      <c r="BK211" s="246">
        <f>ROUND(I211*H211,2)</f>
        <v>0</v>
      </c>
      <c r="BL211" s="25" t="s">
        <v>198</v>
      </c>
      <c r="BM211" s="25" t="s">
        <v>987</v>
      </c>
    </row>
    <row r="212" s="1" customFormat="1" ht="16.5" customHeight="1">
      <c r="B212" s="47"/>
      <c r="C212" s="235" t="s">
        <v>627</v>
      </c>
      <c r="D212" s="235" t="s">
        <v>185</v>
      </c>
      <c r="E212" s="236" t="s">
        <v>3825</v>
      </c>
      <c r="F212" s="237" t="s">
        <v>3826</v>
      </c>
      <c r="G212" s="238" t="s">
        <v>257</v>
      </c>
      <c r="H212" s="239">
        <v>2</v>
      </c>
      <c r="I212" s="240"/>
      <c r="J212" s="241">
        <f>ROUND(I212*H212,2)</f>
        <v>0</v>
      </c>
      <c r="K212" s="237" t="s">
        <v>3717</v>
      </c>
      <c r="L212" s="73"/>
      <c r="M212" s="242" t="s">
        <v>21</v>
      </c>
      <c r="N212" s="243" t="s">
        <v>46</v>
      </c>
      <c r="O212" s="48"/>
      <c r="P212" s="244">
        <f>O212*H212</f>
        <v>0</v>
      </c>
      <c r="Q212" s="244">
        <v>0</v>
      </c>
      <c r="R212" s="244">
        <f>Q212*H212</f>
        <v>0</v>
      </c>
      <c r="S212" s="244">
        <v>0</v>
      </c>
      <c r="T212" s="245">
        <f>S212*H212</f>
        <v>0</v>
      </c>
      <c r="AR212" s="25" t="s">
        <v>198</v>
      </c>
      <c r="AT212" s="25" t="s">
        <v>185</v>
      </c>
      <c r="AU212" s="25" t="s">
        <v>85</v>
      </c>
      <c r="AY212" s="25" t="s">
        <v>182</v>
      </c>
      <c r="BE212" s="246">
        <f>IF(N212="základní",J212,0)</f>
        <v>0</v>
      </c>
      <c r="BF212" s="246">
        <f>IF(N212="snížená",J212,0)</f>
        <v>0</v>
      </c>
      <c r="BG212" s="246">
        <f>IF(N212="zákl. přenesená",J212,0)</f>
        <v>0</v>
      </c>
      <c r="BH212" s="246">
        <f>IF(N212="sníž. přenesená",J212,0)</f>
        <v>0</v>
      </c>
      <c r="BI212" s="246">
        <f>IF(N212="nulová",J212,0)</f>
        <v>0</v>
      </c>
      <c r="BJ212" s="25" t="s">
        <v>83</v>
      </c>
      <c r="BK212" s="246">
        <f>ROUND(I212*H212,2)</f>
        <v>0</v>
      </c>
      <c r="BL212" s="25" t="s">
        <v>198</v>
      </c>
      <c r="BM212" s="25" t="s">
        <v>998</v>
      </c>
    </row>
    <row r="213" s="1" customFormat="1" ht="25.5" customHeight="1">
      <c r="B213" s="47"/>
      <c r="C213" s="284" t="s">
        <v>633</v>
      </c>
      <c r="D213" s="284" t="s">
        <v>300</v>
      </c>
      <c r="E213" s="285" t="s">
        <v>3827</v>
      </c>
      <c r="F213" s="286" t="s">
        <v>3828</v>
      </c>
      <c r="G213" s="287" t="s">
        <v>257</v>
      </c>
      <c r="H213" s="288">
        <v>1</v>
      </c>
      <c r="I213" s="289"/>
      <c r="J213" s="290">
        <f>ROUND(I213*H213,2)</f>
        <v>0</v>
      </c>
      <c r="K213" s="286" t="s">
        <v>3717</v>
      </c>
      <c r="L213" s="291"/>
      <c r="M213" s="292" t="s">
        <v>21</v>
      </c>
      <c r="N213" s="293" t="s">
        <v>46</v>
      </c>
      <c r="O213" s="48"/>
      <c r="P213" s="244">
        <f>O213*H213</f>
        <v>0</v>
      </c>
      <c r="Q213" s="244">
        <v>0</v>
      </c>
      <c r="R213" s="244">
        <f>Q213*H213</f>
        <v>0</v>
      </c>
      <c r="S213" s="244">
        <v>0</v>
      </c>
      <c r="T213" s="245">
        <f>S213*H213</f>
        <v>0</v>
      </c>
      <c r="AR213" s="25" t="s">
        <v>215</v>
      </c>
      <c r="AT213" s="25" t="s">
        <v>300</v>
      </c>
      <c r="AU213" s="25" t="s">
        <v>85</v>
      </c>
      <c r="AY213" s="25" t="s">
        <v>182</v>
      </c>
      <c r="BE213" s="246">
        <f>IF(N213="základní",J213,0)</f>
        <v>0</v>
      </c>
      <c r="BF213" s="246">
        <f>IF(N213="snížená",J213,0)</f>
        <v>0</v>
      </c>
      <c r="BG213" s="246">
        <f>IF(N213="zákl. přenesená",J213,0)</f>
        <v>0</v>
      </c>
      <c r="BH213" s="246">
        <f>IF(N213="sníž. přenesená",J213,0)</f>
        <v>0</v>
      </c>
      <c r="BI213" s="246">
        <f>IF(N213="nulová",J213,0)</f>
        <v>0</v>
      </c>
      <c r="BJ213" s="25" t="s">
        <v>83</v>
      </c>
      <c r="BK213" s="246">
        <f>ROUND(I213*H213,2)</f>
        <v>0</v>
      </c>
      <c r="BL213" s="25" t="s">
        <v>198</v>
      </c>
      <c r="BM213" s="25" t="s">
        <v>1009</v>
      </c>
    </row>
    <row r="214" s="1" customFormat="1" ht="25.5" customHeight="1">
      <c r="B214" s="47"/>
      <c r="C214" s="284" t="s">
        <v>639</v>
      </c>
      <c r="D214" s="284" t="s">
        <v>300</v>
      </c>
      <c r="E214" s="285" t="s">
        <v>3829</v>
      </c>
      <c r="F214" s="286" t="s">
        <v>3830</v>
      </c>
      <c r="G214" s="287" t="s">
        <v>257</v>
      </c>
      <c r="H214" s="288">
        <v>1</v>
      </c>
      <c r="I214" s="289"/>
      <c r="J214" s="290">
        <f>ROUND(I214*H214,2)</f>
        <v>0</v>
      </c>
      <c r="K214" s="286" t="s">
        <v>3717</v>
      </c>
      <c r="L214" s="291"/>
      <c r="M214" s="292" t="s">
        <v>21</v>
      </c>
      <c r="N214" s="293" t="s">
        <v>46</v>
      </c>
      <c r="O214" s="48"/>
      <c r="P214" s="244">
        <f>O214*H214</f>
        <v>0</v>
      </c>
      <c r="Q214" s="244">
        <v>0</v>
      </c>
      <c r="R214" s="244">
        <f>Q214*H214</f>
        <v>0</v>
      </c>
      <c r="S214" s="244">
        <v>0</v>
      </c>
      <c r="T214" s="245">
        <f>S214*H214</f>
        <v>0</v>
      </c>
      <c r="AR214" s="25" t="s">
        <v>215</v>
      </c>
      <c r="AT214" s="25" t="s">
        <v>300</v>
      </c>
      <c r="AU214" s="25" t="s">
        <v>85</v>
      </c>
      <c r="AY214" s="25" t="s">
        <v>182</v>
      </c>
      <c r="BE214" s="246">
        <f>IF(N214="základní",J214,0)</f>
        <v>0</v>
      </c>
      <c r="BF214" s="246">
        <f>IF(N214="snížená",J214,0)</f>
        <v>0</v>
      </c>
      <c r="BG214" s="246">
        <f>IF(N214="zákl. přenesená",J214,0)</f>
        <v>0</v>
      </c>
      <c r="BH214" s="246">
        <f>IF(N214="sníž. přenesená",J214,0)</f>
        <v>0</v>
      </c>
      <c r="BI214" s="246">
        <f>IF(N214="nulová",J214,0)</f>
        <v>0</v>
      </c>
      <c r="BJ214" s="25" t="s">
        <v>83</v>
      </c>
      <c r="BK214" s="246">
        <f>ROUND(I214*H214,2)</f>
        <v>0</v>
      </c>
      <c r="BL214" s="25" t="s">
        <v>198</v>
      </c>
      <c r="BM214" s="25" t="s">
        <v>1020</v>
      </c>
    </row>
    <row r="215" s="1" customFormat="1" ht="16.5" customHeight="1">
      <c r="B215" s="47"/>
      <c r="C215" s="235" t="s">
        <v>644</v>
      </c>
      <c r="D215" s="235" t="s">
        <v>185</v>
      </c>
      <c r="E215" s="236" t="s">
        <v>3831</v>
      </c>
      <c r="F215" s="237" t="s">
        <v>3832</v>
      </c>
      <c r="G215" s="238" t="s">
        <v>257</v>
      </c>
      <c r="H215" s="239">
        <v>6</v>
      </c>
      <c r="I215" s="240"/>
      <c r="J215" s="241">
        <f>ROUND(I215*H215,2)</f>
        <v>0</v>
      </c>
      <c r="K215" s="237" t="s">
        <v>3717</v>
      </c>
      <c r="L215" s="73"/>
      <c r="M215" s="242" t="s">
        <v>21</v>
      </c>
      <c r="N215" s="243" t="s">
        <v>46</v>
      </c>
      <c r="O215" s="48"/>
      <c r="P215" s="244">
        <f>O215*H215</f>
        <v>0</v>
      </c>
      <c r="Q215" s="244">
        <v>0</v>
      </c>
      <c r="R215" s="244">
        <f>Q215*H215</f>
        <v>0</v>
      </c>
      <c r="S215" s="244">
        <v>0</v>
      </c>
      <c r="T215" s="245">
        <f>S215*H215</f>
        <v>0</v>
      </c>
      <c r="AR215" s="25" t="s">
        <v>198</v>
      </c>
      <c r="AT215" s="25" t="s">
        <v>185</v>
      </c>
      <c r="AU215" s="25" t="s">
        <v>85</v>
      </c>
      <c r="AY215" s="25" t="s">
        <v>182</v>
      </c>
      <c r="BE215" s="246">
        <f>IF(N215="základní",J215,0)</f>
        <v>0</v>
      </c>
      <c r="BF215" s="246">
        <f>IF(N215="snížená",J215,0)</f>
        <v>0</v>
      </c>
      <c r="BG215" s="246">
        <f>IF(N215="zákl. přenesená",J215,0)</f>
        <v>0</v>
      </c>
      <c r="BH215" s="246">
        <f>IF(N215="sníž. přenesená",J215,0)</f>
        <v>0</v>
      </c>
      <c r="BI215" s="246">
        <f>IF(N215="nulová",J215,0)</f>
        <v>0</v>
      </c>
      <c r="BJ215" s="25" t="s">
        <v>83</v>
      </c>
      <c r="BK215" s="246">
        <f>ROUND(I215*H215,2)</f>
        <v>0</v>
      </c>
      <c r="BL215" s="25" t="s">
        <v>198</v>
      </c>
      <c r="BM215" s="25" t="s">
        <v>1031</v>
      </c>
    </row>
    <row r="216" s="1" customFormat="1" ht="16.5" customHeight="1">
      <c r="B216" s="47"/>
      <c r="C216" s="284" t="s">
        <v>649</v>
      </c>
      <c r="D216" s="284" t="s">
        <v>300</v>
      </c>
      <c r="E216" s="285" t="s">
        <v>3833</v>
      </c>
      <c r="F216" s="286" t="s">
        <v>3834</v>
      </c>
      <c r="G216" s="287" t="s">
        <v>257</v>
      </c>
      <c r="H216" s="288">
        <v>3</v>
      </c>
      <c r="I216" s="289"/>
      <c r="J216" s="290">
        <f>ROUND(I216*H216,2)</f>
        <v>0</v>
      </c>
      <c r="K216" s="286" t="s">
        <v>3717</v>
      </c>
      <c r="L216" s="291"/>
      <c r="M216" s="292" t="s">
        <v>21</v>
      </c>
      <c r="N216" s="293" t="s">
        <v>46</v>
      </c>
      <c r="O216" s="48"/>
      <c r="P216" s="244">
        <f>O216*H216</f>
        <v>0</v>
      </c>
      <c r="Q216" s="244">
        <v>0</v>
      </c>
      <c r="R216" s="244">
        <f>Q216*H216</f>
        <v>0</v>
      </c>
      <c r="S216" s="244">
        <v>0</v>
      </c>
      <c r="T216" s="245">
        <f>S216*H216</f>
        <v>0</v>
      </c>
      <c r="AR216" s="25" t="s">
        <v>215</v>
      </c>
      <c r="AT216" s="25" t="s">
        <v>300</v>
      </c>
      <c r="AU216" s="25" t="s">
        <v>85</v>
      </c>
      <c r="AY216" s="25" t="s">
        <v>182</v>
      </c>
      <c r="BE216" s="246">
        <f>IF(N216="základní",J216,0)</f>
        <v>0</v>
      </c>
      <c r="BF216" s="246">
        <f>IF(N216="snížená",J216,0)</f>
        <v>0</v>
      </c>
      <c r="BG216" s="246">
        <f>IF(N216="zákl. přenesená",J216,0)</f>
        <v>0</v>
      </c>
      <c r="BH216" s="246">
        <f>IF(N216="sníž. přenesená",J216,0)</f>
        <v>0</v>
      </c>
      <c r="BI216" s="246">
        <f>IF(N216="nulová",J216,0)</f>
        <v>0</v>
      </c>
      <c r="BJ216" s="25" t="s">
        <v>83</v>
      </c>
      <c r="BK216" s="246">
        <f>ROUND(I216*H216,2)</f>
        <v>0</v>
      </c>
      <c r="BL216" s="25" t="s">
        <v>198</v>
      </c>
      <c r="BM216" s="25" t="s">
        <v>1040</v>
      </c>
    </row>
    <row r="217" s="1" customFormat="1" ht="16.5" customHeight="1">
      <c r="B217" s="47"/>
      <c r="C217" s="284" t="s">
        <v>653</v>
      </c>
      <c r="D217" s="284" t="s">
        <v>300</v>
      </c>
      <c r="E217" s="285" t="s">
        <v>3835</v>
      </c>
      <c r="F217" s="286" t="s">
        <v>3836</v>
      </c>
      <c r="G217" s="287" t="s">
        <v>257</v>
      </c>
      <c r="H217" s="288">
        <v>3</v>
      </c>
      <c r="I217" s="289"/>
      <c r="J217" s="290">
        <f>ROUND(I217*H217,2)</f>
        <v>0</v>
      </c>
      <c r="K217" s="286" t="s">
        <v>3717</v>
      </c>
      <c r="L217" s="291"/>
      <c r="M217" s="292" t="s">
        <v>21</v>
      </c>
      <c r="N217" s="293" t="s">
        <v>46</v>
      </c>
      <c r="O217" s="48"/>
      <c r="P217" s="244">
        <f>O217*H217</f>
        <v>0</v>
      </c>
      <c r="Q217" s="244">
        <v>0</v>
      </c>
      <c r="R217" s="244">
        <f>Q217*H217</f>
        <v>0</v>
      </c>
      <c r="S217" s="244">
        <v>0</v>
      </c>
      <c r="T217" s="245">
        <f>S217*H217</f>
        <v>0</v>
      </c>
      <c r="AR217" s="25" t="s">
        <v>215</v>
      </c>
      <c r="AT217" s="25" t="s">
        <v>300</v>
      </c>
      <c r="AU217" s="25" t="s">
        <v>85</v>
      </c>
      <c r="AY217" s="25" t="s">
        <v>182</v>
      </c>
      <c r="BE217" s="246">
        <f>IF(N217="základní",J217,0)</f>
        <v>0</v>
      </c>
      <c r="BF217" s="246">
        <f>IF(N217="snížená",J217,0)</f>
        <v>0</v>
      </c>
      <c r="BG217" s="246">
        <f>IF(N217="zákl. přenesená",J217,0)</f>
        <v>0</v>
      </c>
      <c r="BH217" s="246">
        <f>IF(N217="sníž. přenesená",J217,0)</f>
        <v>0</v>
      </c>
      <c r="BI217" s="246">
        <f>IF(N217="nulová",J217,0)</f>
        <v>0</v>
      </c>
      <c r="BJ217" s="25" t="s">
        <v>83</v>
      </c>
      <c r="BK217" s="246">
        <f>ROUND(I217*H217,2)</f>
        <v>0</v>
      </c>
      <c r="BL217" s="25" t="s">
        <v>198</v>
      </c>
      <c r="BM217" s="25" t="s">
        <v>1049</v>
      </c>
    </row>
    <row r="218" s="1" customFormat="1" ht="16.5" customHeight="1">
      <c r="B218" s="47"/>
      <c r="C218" s="235" t="s">
        <v>657</v>
      </c>
      <c r="D218" s="235" t="s">
        <v>185</v>
      </c>
      <c r="E218" s="236" t="s">
        <v>3837</v>
      </c>
      <c r="F218" s="237" t="s">
        <v>3838</v>
      </c>
      <c r="G218" s="238" t="s">
        <v>257</v>
      </c>
      <c r="H218" s="239">
        <v>6</v>
      </c>
      <c r="I218" s="240"/>
      <c r="J218" s="241">
        <f>ROUND(I218*H218,2)</f>
        <v>0</v>
      </c>
      <c r="K218" s="237" t="s">
        <v>3717</v>
      </c>
      <c r="L218" s="73"/>
      <c r="M218" s="242" t="s">
        <v>21</v>
      </c>
      <c r="N218" s="243" t="s">
        <v>46</v>
      </c>
      <c r="O218" s="48"/>
      <c r="P218" s="244">
        <f>O218*H218</f>
        <v>0</v>
      </c>
      <c r="Q218" s="244">
        <v>0</v>
      </c>
      <c r="R218" s="244">
        <f>Q218*H218</f>
        <v>0</v>
      </c>
      <c r="S218" s="244">
        <v>0</v>
      </c>
      <c r="T218" s="245">
        <f>S218*H218</f>
        <v>0</v>
      </c>
      <c r="AR218" s="25" t="s">
        <v>198</v>
      </c>
      <c r="AT218" s="25" t="s">
        <v>185</v>
      </c>
      <c r="AU218" s="25" t="s">
        <v>85</v>
      </c>
      <c r="AY218" s="25" t="s">
        <v>182</v>
      </c>
      <c r="BE218" s="246">
        <f>IF(N218="základní",J218,0)</f>
        <v>0</v>
      </c>
      <c r="BF218" s="246">
        <f>IF(N218="snížená",J218,0)</f>
        <v>0</v>
      </c>
      <c r="BG218" s="246">
        <f>IF(N218="zákl. přenesená",J218,0)</f>
        <v>0</v>
      </c>
      <c r="BH218" s="246">
        <f>IF(N218="sníž. přenesená",J218,0)</f>
        <v>0</v>
      </c>
      <c r="BI218" s="246">
        <f>IF(N218="nulová",J218,0)</f>
        <v>0</v>
      </c>
      <c r="BJ218" s="25" t="s">
        <v>83</v>
      </c>
      <c r="BK218" s="246">
        <f>ROUND(I218*H218,2)</f>
        <v>0</v>
      </c>
      <c r="BL218" s="25" t="s">
        <v>198</v>
      </c>
      <c r="BM218" s="25" t="s">
        <v>1057</v>
      </c>
    </row>
    <row r="219" s="1" customFormat="1" ht="25.5" customHeight="1">
      <c r="B219" s="47"/>
      <c r="C219" s="284" t="s">
        <v>661</v>
      </c>
      <c r="D219" s="284" t="s">
        <v>300</v>
      </c>
      <c r="E219" s="285" t="s">
        <v>3839</v>
      </c>
      <c r="F219" s="286" t="s">
        <v>3840</v>
      </c>
      <c r="G219" s="287" t="s">
        <v>257</v>
      </c>
      <c r="H219" s="288">
        <v>6</v>
      </c>
      <c r="I219" s="289"/>
      <c r="J219" s="290">
        <f>ROUND(I219*H219,2)</f>
        <v>0</v>
      </c>
      <c r="K219" s="286" t="s">
        <v>3717</v>
      </c>
      <c r="L219" s="291"/>
      <c r="M219" s="292" t="s">
        <v>21</v>
      </c>
      <c r="N219" s="293" t="s">
        <v>46</v>
      </c>
      <c r="O219" s="48"/>
      <c r="P219" s="244">
        <f>O219*H219</f>
        <v>0</v>
      </c>
      <c r="Q219" s="244">
        <v>0</v>
      </c>
      <c r="R219" s="244">
        <f>Q219*H219</f>
        <v>0</v>
      </c>
      <c r="S219" s="244">
        <v>0</v>
      </c>
      <c r="T219" s="245">
        <f>S219*H219</f>
        <v>0</v>
      </c>
      <c r="AR219" s="25" t="s">
        <v>215</v>
      </c>
      <c r="AT219" s="25" t="s">
        <v>300</v>
      </c>
      <c r="AU219" s="25" t="s">
        <v>85</v>
      </c>
      <c r="AY219" s="25" t="s">
        <v>182</v>
      </c>
      <c r="BE219" s="246">
        <f>IF(N219="základní",J219,0)</f>
        <v>0</v>
      </c>
      <c r="BF219" s="246">
        <f>IF(N219="snížená",J219,0)</f>
        <v>0</v>
      </c>
      <c r="BG219" s="246">
        <f>IF(N219="zákl. přenesená",J219,0)</f>
        <v>0</v>
      </c>
      <c r="BH219" s="246">
        <f>IF(N219="sníž. přenesená",J219,0)</f>
        <v>0</v>
      </c>
      <c r="BI219" s="246">
        <f>IF(N219="nulová",J219,0)</f>
        <v>0</v>
      </c>
      <c r="BJ219" s="25" t="s">
        <v>83</v>
      </c>
      <c r="BK219" s="246">
        <f>ROUND(I219*H219,2)</f>
        <v>0</v>
      </c>
      <c r="BL219" s="25" t="s">
        <v>198</v>
      </c>
      <c r="BM219" s="25" t="s">
        <v>1065</v>
      </c>
    </row>
    <row r="220" s="1" customFormat="1" ht="16.5" customHeight="1">
      <c r="B220" s="47"/>
      <c r="C220" s="284" t="s">
        <v>665</v>
      </c>
      <c r="D220" s="284" t="s">
        <v>300</v>
      </c>
      <c r="E220" s="285" t="s">
        <v>3841</v>
      </c>
      <c r="F220" s="286" t="s">
        <v>3842</v>
      </c>
      <c r="G220" s="287" t="s">
        <v>257</v>
      </c>
      <c r="H220" s="288">
        <v>8</v>
      </c>
      <c r="I220" s="289"/>
      <c r="J220" s="290">
        <f>ROUND(I220*H220,2)</f>
        <v>0</v>
      </c>
      <c r="K220" s="286" t="s">
        <v>3717</v>
      </c>
      <c r="L220" s="291"/>
      <c r="M220" s="292" t="s">
        <v>21</v>
      </c>
      <c r="N220" s="293" t="s">
        <v>46</v>
      </c>
      <c r="O220" s="48"/>
      <c r="P220" s="244">
        <f>O220*H220</f>
        <v>0</v>
      </c>
      <c r="Q220" s="244">
        <v>0</v>
      </c>
      <c r="R220" s="244">
        <f>Q220*H220</f>
        <v>0</v>
      </c>
      <c r="S220" s="244">
        <v>0</v>
      </c>
      <c r="T220" s="245">
        <f>S220*H220</f>
        <v>0</v>
      </c>
      <c r="AR220" s="25" t="s">
        <v>215</v>
      </c>
      <c r="AT220" s="25" t="s">
        <v>300</v>
      </c>
      <c r="AU220" s="25" t="s">
        <v>85</v>
      </c>
      <c r="AY220" s="25" t="s">
        <v>182</v>
      </c>
      <c r="BE220" s="246">
        <f>IF(N220="základní",J220,0)</f>
        <v>0</v>
      </c>
      <c r="BF220" s="246">
        <f>IF(N220="snížená",J220,0)</f>
        <v>0</v>
      </c>
      <c r="BG220" s="246">
        <f>IF(N220="zákl. přenesená",J220,0)</f>
        <v>0</v>
      </c>
      <c r="BH220" s="246">
        <f>IF(N220="sníž. přenesená",J220,0)</f>
        <v>0</v>
      </c>
      <c r="BI220" s="246">
        <f>IF(N220="nulová",J220,0)</f>
        <v>0</v>
      </c>
      <c r="BJ220" s="25" t="s">
        <v>83</v>
      </c>
      <c r="BK220" s="246">
        <f>ROUND(I220*H220,2)</f>
        <v>0</v>
      </c>
      <c r="BL220" s="25" t="s">
        <v>198</v>
      </c>
      <c r="BM220" s="25" t="s">
        <v>1074</v>
      </c>
    </row>
    <row r="221" s="1" customFormat="1" ht="16.5" customHeight="1">
      <c r="B221" s="47"/>
      <c r="C221" s="235" t="s">
        <v>669</v>
      </c>
      <c r="D221" s="235" t="s">
        <v>185</v>
      </c>
      <c r="E221" s="236" t="s">
        <v>3669</v>
      </c>
      <c r="F221" s="237" t="s">
        <v>3670</v>
      </c>
      <c r="G221" s="238" t="s">
        <v>257</v>
      </c>
      <c r="H221" s="239">
        <v>2</v>
      </c>
      <c r="I221" s="240"/>
      <c r="J221" s="241">
        <f>ROUND(I221*H221,2)</f>
        <v>0</v>
      </c>
      <c r="K221" s="237" t="s">
        <v>3717</v>
      </c>
      <c r="L221" s="73"/>
      <c r="M221" s="242" t="s">
        <v>21</v>
      </c>
      <c r="N221" s="243" t="s">
        <v>46</v>
      </c>
      <c r="O221" s="48"/>
      <c r="P221" s="244">
        <f>O221*H221</f>
        <v>0</v>
      </c>
      <c r="Q221" s="244">
        <v>0</v>
      </c>
      <c r="R221" s="244">
        <f>Q221*H221</f>
        <v>0</v>
      </c>
      <c r="S221" s="244">
        <v>0</v>
      </c>
      <c r="T221" s="245">
        <f>S221*H221</f>
        <v>0</v>
      </c>
      <c r="AR221" s="25" t="s">
        <v>198</v>
      </c>
      <c r="AT221" s="25" t="s">
        <v>185</v>
      </c>
      <c r="AU221" s="25" t="s">
        <v>85</v>
      </c>
      <c r="AY221" s="25" t="s">
        <v>182</v>
      </c>
      <c r="BE221" s="246">
        <f>IF(N221="základní",J221,0)</f>
        <v>0</v>
      </c>
      <c r="BF221" s="246">
        <f>IF(N221="snížená",J221,0)</f>
        <v>0</v>
      </c>
      <c r="BG221" s="246">
        <f>IF(N221="zákl. přenesená",J221,0)</f>
        <v>0</v>
      </c>
      <c r="BH221" s="246">
        <f>IF(N221="sníž. přenesená",J221,0)</f>
        <v>0</v>
      </c>
      <c r="BI221" s="246">
        <f>IF(N221="nulová",J221,0)</f>
        <v>0</v>
      </c>
      <c r="BJ221" s="25" t="s">
        <v>83</v>
      </c>
      <c r="BK221" s="246">
        <f>ROUND(I221*H221,2)</f>
        <v>0</v>
      </c>
      <c r="BL221" s="25" t="s">
        <v>198</v>
      </c>
      <c r="BM221" s="25" t="s">
        <v>1102</v>
      </c>
    </row>
    <row r="222" s="1" customFormat="1" ht="16.5" customHeight="1">
      <c r="B222" s="47"/>
      <c r="C222" s="284" t="s">
        <v>673</v>
      </c>
      <c r="D222" s="284" t="s">
        <v>300</v>
      </c>
      <c r="E222" s="285" t="s">
        <v>3843</v>
      </c>
      <c r="F222" s="286" t="s">
        <v>3844</v>
      </c>
      <c r="G222" s="287" t="s">
        <v>257</v>
      </c>
      <c r="H222" s="288">
        <v>2</v>
      </c>
      <c r="I222" s="289"/>
      <c r="J222" s="290">
        <f>ROUND(I222*H222,2)</f>
        <v>0</v>
      </c>
      <c r="K222" s="286" t="s">
        <v>3717</v>
      </c>
      <c r="L222" s="291"/>
      <c r="M222" s="292" t="s">
        <v>21</v>
      </c>
      <c r="N222" s="293" t="s">
        <v>46</v>
      </c>
      <c r="O222" s="48"/>
      <c r="P222" s="244">
        <f>O222*H222</f>
        <v>0</v>
      </c>
      <c r="Q222" s="244">
        <v>0</v>
      </c>
      <c r="R222" s="244">
        <f>Q222*H222</f>
        <v>0</v>
      </c>
      <c r="S222" s="244">
        <v>0</v>
      </c>
      <c r="T222" s="245">
        <f>S222*H222</f>
        <v>0</v>
      </c>
      <c r="AR222" s="25" t="s">
        <v>215</v>
      </c>
      <c r="AT222" s="25" t="s">
        <v>300</v>
      </c>
      <c r="AU222" s="25" t="s">
        <v>85</v>
      </c>
      <c r="AY222" s="25" t="s">
        <v>182</v>
      </c>
      <c r="BE222" s="246">
        <f>IF(N222="základní",J222,0)</f>
        <v>0</v>
      </c>
      <c r="BF222" s="246">
        <f>IF(N222="snížená",J222,0)</f>
        <v>0</v>
      </c>
      <c r="BG222" s="246">
        <f>IF(N222="zákl. přenesená",J222,0)</f>
        <v>0</v>
      </c>
      <c r="BH222" s="246">
        <f>IF(N222="sníž. přenesená",J222,0)</f>
        <v>0</v>
      </c>
      <c r="BI222" s="246">
        <f>IF(N222="nulová",J222,0)</f>
        <v>0</v>
      </c>
      <c r="BJ222" s="25" t="s">
        <v>83</v>
      </c>
      <c r="BK222" s="246">
        <f>ROUND(I222*H222,2)</f>
        <v>0</v>
      </c>
      <c r="BL222" s="25" t="s">
        <v>198</v>
      </c>
      <c r="BM222" s="25" t="s">
        <v>1118</v>
      </c>
    </row>
    <row r="223" s="1" customFormat="1" ht="25.5" customHeight="1">
      <c r="B223" s="47"/>
      <c r="C223" s="284" t="s">
        <v>679</v>
      </c>
      <c r="D223" s="284" t="s">
        <v>300</v>
      </c>
      <c r="E223" s="285" t="s">
        <v>3845</v>
      </c>
      <c r="F223" s="286" t="s">
        <v>3846</v>
      </c>
      <c r="G223" s="287" t="s">
        <v>257</v>
      </c>
      <c r="H223" s="288">
        <v>2</v>
      </c>
      <c r="I223" s="289"/>
      <c r="J223" s="290">
        <f>ROUND(I223*H223,2)</f>
        <v>0</v>
      </c>
      <c r="K223" s="286" t="s">
        <v>3717</v>
      </c>
      <c r="L223" s="291"/>
      <c r="M223" s="292" t="s">
        <v>21</v>
      </c>
      <c r="N223" s="293" t="s">
        <v>46</v>
      </c>
      <c r="O223" s="48"/>
      <c r="P223" s="244">
        <f>O223*H223</f>
        <v>0</v>
      </c>
      <c r="Q223" s="244">
        <v>0</v>
      </c>
      <c r="R223" s="244">
        <f>Q223*H223</f>
        <v>0</v>
      </c>
      <c r="S223" s="244">
        <v>0</v>
      </c>
      <c r="T223" s="245">
        <f>S223*H223</f>
        <v>0</v>
      </c>
      <c r="AR223" s="25" t="s">
        <v>215</v>
      </c>
      <c r="AT223" s="25" t="s">
        <v>300</v>
      </c>
      <c r="AU223" s="25" t="s">
        <v>85</v>
      </c>
      <c r="AY223" s="25" t="s">
        <v>182</v>
      </c>
      <c r="BE223" s="246">
        <f>IF(N223="základní",J223,0)</f>
        <v>0</v>
      </c>
      <c r="BF223" s="246">
        <f>IF(N223="snížená",J223,0)</f>
        <v>0</v>
      </c>
      <c r="BG223" s="246">
        <f>IF(N223="zákl. přenesená",J223,0)</f>
        <v>0</v>
      </c>
      <c r="BH223" s="246">
        <f>IF(N223="sníž. přenesená",J223,0)</f>
        <v>0</v>
      </c>
      <c r="BI223" s="246">
        <f>IF(N223="nulová",J223,0)</f>
        <v>0</v>
      </c>
      <c r="BJ223" s="25" t="s">
        <v>83</v>
      </c>
      <c r="BK223" s="246">
        <f>ROUND(I223*H223,2)</f>
        <v>0</v>
      </c>
      <c r="BL223" s="25" t="s">
        <v>198</v>
      </c>
      <c r="BM223" s="25" t="s">
        <v>1130</v>
      </c>
    </row>
    <row r="224" s="1" customFormat="1" ht="25.5" customHeight="1">
      <c r="B224" s="47"/>
      <c r="C224" s="284" t="s">
        <v>684</v>
      </c>
      <c r="D224" s="284" t="s">
        <v>300</v>
      </c>
      <c r="E224" s="285" t="s">
        <v>3847</v>
      </c>
      <c r="F224" s="286" t="s">
        <v>3848</v>
      </c>
      <c r="G224" s="287" t="s">
        <v>257</v>
      </c>
      <c r="H224" s="288">
        <v>2</v>
      </c>
      <c r="I224" s="289"/>
      <c r="J224" s="290">
        <f>ROUND(I224*H224,2)</f>
        <v>0</v>
      </c>
      <c r="K224" s="286" t="s">
        <v>3717</v>
      </c>
      <c r="L224" s="291"/>
      <c r="M224" s="292" t="s">
        <v>21</v>
      </c>
      <c r="N224" s="293" t="s">
        <v>46</v>
      </c>
      <c r="O224" s="48"/>
      <c r="P224" s="244">
        <f>O224*H224</f>
        <v>0</v>
      </c>
      <c r="Q224" s="244">
        <v>0</v>
      </c>
      <c r="R224" s="244">
        <f>Q224*H224</f>
        <v>0</v>
      </c>
      <c r="S224" s="244">
        <v>0</v>
      </c>
      <c r="T224" s="245">
        <f>S224*H224</f>
        <v>0</v>
      </c>
      <c r="AR224" s="25" t="s">
        <v>215</v>
      </c>
      <c r="AT224" s="25" t="s">
        <v>300</v>
      </c>
      <c r="AU224" s="25" t="s">
        <v>85</v>
      </c>
      <c r="AY224" s="25" t="s">
        <v>182</v>
      </c>
      <c r="BE224" s="246">
        <f>IF(N224="základní",J224,0)</f>
        <v>0</v>
      </c>
      <c r="BF224" s="246">
        <f>IF(N224="snížená",J224,0)</f>
        <v>0</v>
      </c>
      <c r="BG224" s="246">
        <f>IF(N224="zákl. přenesená",J224,0)</f>
        <v>0</v>
      </c>
      <c r="BH224" s="246">
        <f>IF(N224="sníž. přenesená",J224,0)</f>
        <v>0</v>
      </c>
      <c r="BI224" s="246">
        <f>IF(N224="nulová",J224,0)</f>
        <v>0</v>
      </c>
      <c r="BJ224" s="25" t="s">
        <v>83</v>
      </c>
      <c r="BK224" s="246">
        <f>ROUND(I224*H224,2)</f>
        <v>0</v>
      </c>
      <c r="BL224" s="25" t="s">
        <v>198</v>
      </c>
      <c r="BM224" s="25" t="s">
        <v>1144</v>
      </c>
    </row>
    <row r="225" s="1" customFormat="1" ht="25.5" customHeight="1">
      <c r="B225" s="47"/>
      <c r="C225" s="284" t="s">
        <v>688</v>
      </c>
      <c r="D225" s="284" t="s">
        <v>300</v>
      </c>
      <c r="E225" s="285" t="s">
        <v>3849</v>
      </c>
      <c r="F225" s="286" t="s">
        <v>3850</v>
      </c>
      <c r="G225" s="287" t="s">
        <v>257</v>
      </c>
      <c r="H225" s="288">
        <v>2</v>
      </c>
      <c r="I225" s="289"/>
      <c r="J225" s="290">
        <f>ROUND(I225*H225,2)</f>
        <v>0</v>
      </c>
      <c r="K225" s="286" t="s">
        <v>3717</v>
      </c>
      <c r="L225" s="291"/>
      <c r="M225" s="292" t="s">
        <v>21</v>
      </c>
      <c r="N225" s="293" t="s">
        <v>46</v>
      </c>
      <c r="O225" s="48"/>
      <c r="P225" s="244">
        <f>O225*H225</f>
        <v>0</v>
      </c>
      <c r="Q225" s="244">
        <v>0</v>
      </c>
      <c r="R225" s="244">
        <f>Q225*H225</f>
        <v>0</v>
      </c>
      <c r="S225" s="244">
        <v>0</v>
      </c>
      <c r="T225" s="245">
        <f>S225*H225</f>
        <v>0</v>
      </c>
      <c r="AR225" s="25" t="s">
        <v>215</v>
      </c>
      <c r="AT225" s="25" t="s">
        <v>300</v>
      </c>
      <c r="AU225" s="25" t="s">
        <v>85</v>
      </c>
      <c r="AY225" s="25" t="s">
        <v>182</v>
      </c>
      <c r="BE225" s="246">
        <f>IF(N225="základní",J225,0)</f>
        <v>0</v>
      </c>
      <c r="BF225" s="246">
        <f>IF(N225="snížená",J225,0)</f>
        <v>0</v>
      </c>
      <c r="BG225" s="246">
        <f>IF(N225="zákl. přenesená",J225,0)</f>
        <v>0</v>
      </c>
      <c r="BH225" s="246">
        <f>IF(N225="sníž. přenesená",J225,0)</f>
        <v>0</v>
      </c>
      <c r="BI225" s="246">
        <f>IF(N225="nulová",J225,0)</f>
        <v>0</v>
      </c>
      <c r="BJ225" s="25" t="s">
        <v>83</v>
      </c>
      <c r="BK225" s="246">
        <f>ROUND(I225*H225,2)</f>
        <v>0</v>
      </c>
      <c r="BL225" s="25" t="s">
        <v>198</v>
      </c>
      <c r="BM225" s="25" t="s">
        <v>1156</v>
      </c>
    </row>
    <row r="226" s="1" customFormat="1" ht="25.5" customHeight="1">
      <c r="B226" s="47"/>
      <c r="C226" s="235" t="s">
        <v>695</v>
      </c>
      <c r="D226" s="235" t="s">
        <v>185</v>
      </c>
      <c r="E226" s="236" t="s">
        <v>3851</v>
      </c>
      <c r="F226" s="237" t="s">
        <v>3852</v>
      </c>
      <c r="G226" s="238" t="s">
        <v>257</v>
      </c>
      <c r="H226" s="239">
        <v>6</v>
      </c>
      <c r="I226" s="240"/>
      <c r="J226" s="241">
        <f>ROUND(I226*H226,2)</f>
        <v>0</v>
      </c>
      <c r="K226" s="237" t="s">
        <v>3717</v>
      </c>
      <c r="L226" s="73"/>
      <c r="M226" s="242" t="s">
        <v>21</v>
      </c>
      <c r="N226" s="243" t="s">
        <v>46</v>
      </c>
      <c r="O226" s="48"/>
      <c r="P226" s="244">
        <f>O226*H226</f>
        <v>0</v>
      </c>
      <c r="Q226" s="244">
        <v>0</v>
      </c>
      <c r="R226" s="244">
        <f>Q226*H226</f>
        <v>0</v>
      </c>
      <c r="S226" s="244">
        <v>0</v>
      </c>
      <c r="T226" s="245">
        <f>S226*H226</f>
        <v>0</v>
      </c>
      <c r="AR226" s="25" t="s">
        <v>198</v>
      </c>
      <c r="AT226" s="25" t="s">
        <v>185</v>
      </c>
      <c r="AU226" s="25" t="s">
        <v>85</v>
      </c>
      <c r="AY226" s="25" t="s">
        <v>182</v>
      </c>
      <c r="BE226" s="246">
        <f>IF(N226="základní",J226,0)</f>
        <v>0</v>
      </c>
      <c r="BF226" s="246">
        <f>IF(N226="snížená",J226,0)</f>
        <v>0</v>
      </c>
      <c r="BG226" s="246">
        <f>IF(N226="zákl. přenesená",J226,0)</f>
        <v>0</v>
      </c>
      <c r="BH226" s="246">
        <f>IF(N226="sníž. přenesená",J226,0)</f>
        <v>0</v>
      </c>
      <c r="BI226" s="246">
        <f>IF(N226="nulová",J226,0)</f>
        <v>0</v>
      </c>
      <c r="BJ226" s="25" t="s">
        <v>83</v>
      </c>
      <c r="BK226" s="246">
        <f>ROUND(I226*H226,2)</f>
        <v>0</v>
      </c>
      <c r="BL226" s="25" t="s">
        <v>198</v>
      </c>
      <c r="BM226" s="25" t="s">
        <v>1163</v>
      </c>
    </row>
    <row r="227" s="1" customFormat="1" ht="16.5" customHeight="1">
      <c r="B227" s="47"/>
      <c r="C227" s="284" t="s">
        <v>700</v>
      </c>
      <c r="D227" s="284" t="s">
        <v>300</v>
      </c>
      <c r="E227" s="285" t="s">
        <v>3853</v>
      </c>
      <c r="F227" s="286" t="s">
        <v>3854</v>
      </c>
      <c r="G227" s="287" t="s">
        <v>257</v>
      </c>
      <c r="H227" s="288">
        <v>6</v>
      </c>
      <c r="I227" s="289"/>
      <c r="J227" s="290">
        <f>ROUND(I227*H227,2)</f>
        <v>0</v>
      </c>
      <c r="K227" s="286" t="s">
        <v>3717</v>
      </c>
      <c r="L227" s="291"/>
      <c r="M227" s="292" t="s">
        <v>21</v>
      </c>
      <c r="N227" s="293" t="s">
        <v>46</v>
      </c>
      <c r="O227" s="48"/>
      <c r="P227" s="244">
        <f>O227*H227</f>
        <v>0</v>
      </c>
      <c r="Q227" s="244">
        <v>0</v>
      </c>
      <c r="R227" s="244">
        <f>Q227*H227</f>
        <v>0</v>
      </c>
      <c r="S227" s="244">
        <v>0</v>
      </c>
      <c r="T227" s="245">
        <f>S227*H227</f>
        <v>0</v>
      </c>
      <c r="AR227" s="25" t="s">
        <v>215</v>
      </c>
      <c r="AT227" s="25" t="s">
        <v>300</v>
      </c>
      <c r="AU227" s="25" t="s">
        <v>85</v>
      </c>
      <c r="AY227" s="25" t="s">
        <v>182</v>
      </c>
      <c r="BE227" s="246">
        <f>IF(N227="základní",J227,0)</f>
        <v>0</v>
      </c>
      <c r="BF227" s="246">
        <f>IF(N227="snížená",J227,0)</f>
        <v>0</v>
      </c>
      <c r="BG227" s="246">
        <f>IF(N227="zákl. přenesená",J227,0)</f>
        <v>0</v>
      </c>
      <c r="BH227" s="246">
        <f>IF(N227="sníž. přenesená",J227,0)</f>
        <v>0</v>
      </c>
      <c r="BI227" s="246">
        <f>IF(N227="nulová",J227,0)</f>
        <v>0</v>
      </c>
      <c r="BJ227" s="25" t="s">
        <v>83</v>
      </c>
      <c r="BK227" s="246">
        <f>ROUND(I227*H227,2)</f>
        <v>0</v>
      </c>
      <c r="BL227" s="25" t="s">
        <v>198</v>
      </c>
      <c r="BM227" s="25" t="s">
        <v>1175</v>
      </c>
    </row>
    <row r="228" s="1" customFormat="1" ht="25.5" customHeight="1">
      <c r="B228" s="47"/>
      <c r="C228" s="235" t="s">
        <v>764</v>
      </c>
      <c r="D228" s="235" t="s">
        <v>185</v>
      </c>
      <c r="E228" s="236" t="s">
        <v>3855</v>
      </c>
      <c r="F228" s="237" t="s">
        <v>3856</v>
      </c>
      <c r="G228" s="238" t="s">
        <v>257</v>
      </c>
      <c r="H228" s="239">
        <v>2</v>
      </c>
      <c r="I228" s="240"/>
      <c r="J228" s="241">
        <f>ROUND(I228*H228,2)</f>
        <v>0</v>
      </c>
      <c r="K228" s="237" t="s">
        <v>3717</v>
      </c>
      <c r="L228" s="73"/>
      <c r="M228" s="242" t="s">
        <v>21</v>
      </c>
      <c r="N228" s="243" t="s">
        <v>46</v>
      </c>
      <c r="O228" s="48"/>
      <c r="P228" s="244">
        <f>O228*H228</f>
        <v>0</v>
      </c>
      <c r="Q228" s="244">
        <v>0</v>
      </c>
      <c r="R228" s="244">
        <f>Q228*H228</f>
        <v>0</v>
      </c>
      <c r="S228" s="244">
        <v>0</v>
      </c>
      <c r="T228" s="245">
        <f>S228*H228</f>
        <v>0</v>
      </c>
      <c r="AR228" s="25" t="s">
        <v>198</v>
      </c>
      <c r="AT228" s="25" t="s">
        <v>185</v>
      </c>
      <c r="AU228" s="25" t="s">
        <v>85</v>
      </c>
      <c r="AY228" s="25" t="s">
        <v>182</v>
      </c>
      <c r="BE228" s="246">
        <f>IF(N228="základní",J228,0)</f>
        <v>0</v>
      </c>
      <c r="BF228" s="246">
        <f>IF(N228="snížená",J228,0)</f>
        <v>0</v>
      </c>
      <c r="BG228" s="246">
        <f>IF(N228="zákl. přenesená",J228,0)</f>
        <v>0</v>
      </c>
      <c r="BH228" s="246">
        <f>IF(N228="sníž. přenesená",J228,0)</f>
        <v>0</v>
      </c>
      <c r="BI228" s="246">
        <f>IF(N228="nulová",J228,0)</f>
        <v>0</v>
      </c>
      <c r="BJ228" s="25" t="s">
        <v>83</v>
      </c>
      <c r="BK228" s="246">
        <f>ROUND(I228*H228,2)</f>
        <v>0</v>
      </c>
      <c r="BL228" s="25" t="s">
        <v>198</v>
      </c>
      <c r="BM228" s="25" t="s">
        <v>1187</v>
      </c>
    </row>
    <row r="229" s="1" customFormat="1" ht="16.5" customHeight="1">
      <c r="B229" s="47"/>
      <c r="C229" s="284" t="s">
        <v>768</v>
      </c>
      <c r="D229" s="284" t="s">
        <v>300</v>
      </c>
      <c r="E229" s="285" t="s">
        <v>3857</v>
      </c>
      <c r="F229" s="286" t="s">
        <v>3858</v>
      </c>
      <c r="G229" s="287" t="s">
        <v>257</v>
      </c>
      <c r="H229" s="288">
        <v>2</v>
      </c>
      <c r="I229" s="289"/>
      <c r="J229" s="290">
        <f>ROUND(I229*H229,2)</f>
        <v>0</v>
      </c>
      <c r="K229" s="286" t="s">
        <v>3717</v>
      </c>
      <c r="L229" s="291"/>
      <c r="M229" s="292" t="s">
        <v>21</v>
      </c>
      <c r="N229" s="293" t="s">
        <v>46</v>
      </c>
      <c r="O229" s="48"/>
      <c r="P229" s="244">
        <f>O229*H229</f>
        <v>0</v>
      </c>
      <c r="Q229" s="244">
        <v>0</v>
      </c>
      <c r="R229" s="244">
        <f>Q229*H229</f>
        <v>0</v>
      </c>
      <c r="S229" s="244">
        <v>0</v>
      </c>
      <c r="T229" s="245">
        <f>S229*H229</f>
        <v>0</v>
      </c>
      <c r="AR229" s="25" t="s">
        <v>215</v>
      </c>
      <c r="AT229" s="25" t="s">
        <v>300</v>
      </c>
      <c r="AU229" s="25" t="s">
        <v>85</v>
      </c>
      <c r="AY229" s="25" t="s">
        <v>182</v>
      </c>
      <c r="BE229" s="246">
        <f>IF(N229="základní",J229,0)</f>
        <v>0</v>
      </c>
      <c r="BF229" s="246">
        <f>IF(N229="snížená",J229,0)</f>
        <v>0</v>
      </c>
      <c r="BG229" s="246">
        <f>IF(N229="zákl. přenesená",J229,0)</f>
        <v>0</v>
      </c>
      <c r="BH229" s="246">
        <f>IF(N229="sníž. přenesená",J229,0)</f>
        <v>0</v>
      </c>
      <c r="BI229" s="246">
        <f>IF(N229="nulová",J229,0)</f>
        <v>0</v>
      </c>
      <c r="BJ229" s="25" t="s">
        <v>83</v>
      </c>
      <c r="BK229" s="246">
        <f>ROUND(I229*H229,2)</f>
        <v>0</v>
      </c>
      <c r="BL229" s="25" t="s">
        <v>198</v>
      </c>
      <c r="BM229" s="25" t="s">
        <v>1196</v>
      </c>
    </row>
    <row r="230" s="1" customFormat="1" ht="16.5" customHeight="1">
      <c r="B230" s="47"/>
      <c r="C230" s="284" t="s">
        <v>774</v>
      </c>
      <c r="D230" s="284" t="s">
        <v>300</v>
      </c>
      <c r="E230" s="285" t="s">
        <v>3859</v>
      </c>
      <c r="F230" s="286" t="s">
        <v>3860</v>
      </c>
      <c r="G230" s="287" t="s">
        <v>257</v>
      </c>
      <c r="H230" s="288">
        <v>2</v>
      </c>
      <c r="I230" s="289"/>
      <c r="J230" s="290">
        <f>ROUND(I230*H230,2)</f>
        <v>0</v>
      </c>
      <c r="K230" s="286" t="s">
        <v>3717</v>
      </c>
      <c r="L230" s="291"/>
      <c r="M230" s="292" t="s">
        <v>21</v>
      </c>
      <c r="N230" s="293" t="s">
        <v>46</v>
      </c>
      <c r="O230" s="48"/>
      <c r="P230" s="244">
        <f>O230*H230</f>
        <v>0</v>
      </c>
      <c r="Q230" s="244">
        <v>0</v>
      </c>
      <c r="R230" s="244">
        <f>Q230*H230</f>
        <v>0</v>
      </c>
      <c r="S230" s="244">
        <v>0</v>
      </c>
      <c r="T230" s="245">
        <f>S230*H230</f>
        <v>0</v>
      </c>
      <c r="AR230" s="25" t="s">
        <v>215</v>
      </c>
      <c r="AT230" s="25" t="s">
        <v>300</v>
      </c>
      <c r="AU230" s="25" t="s">
        <v>85</v>
      </c>
      <c r="AY230" s="25" t="s">
        <v>182</v>
      </c>
      <c r="BE230" s="246">
        <f>IF(N230="základní",J230,0)</f>
        <v>0</v>
      </c>
      <c r="BF230" s="246">
        <f>IF(N230="snížená",J230,0)</f>
        <v>0</v>
      </c>
      <c r="BG230" s="246">
        <f>IF(N230="zákl. přenesená",J230,0)</f>
        <v>0</v>
      </c>
      <c r="BH230" s="246">
        <f>IF(N230="sníž. přenesená",J230,0)</f>
        <v>0</v>
      </c>
      <c r="BI230" s="246">
        <f>IF(N230="nulová",J230,0)</f>
        <v>0</v>
      </c>
      <c r="BJ230" s="25" t="s">
        <v>83</v>
      </c>
      <c r="BK230" s="246">
        <f>ROUND(I230*H230,2)</f>
        <v>0</v>
      </c>
      <c r="BL230" s="25" t="s">
        <v>198</v>
      </c>
      <c r="BM230" s="25" t="s">
        <v>1207</v>
      </c>
    </row>
    <row r="231" s="11" customFormat="1" ht="29.88" customHeight="1">
      <c r="B231" s="219"/>
      <c r="C231" s="220"/>
      <c r="D231" s="221" t="s">
        <v>74</v>
      </c>
      <c r="E231" s="233" t="s">
        <v>219</v>
      </c>
      <c r="F231" s="233" t="s">
        <v>1008</v>
      </c>
      <c r="G231" s="220"/>
      <c r="H231" s="220"/>
      <c r="I231" s="223"/>
      <c r="J231" s="234">
        <f>BK231</f>
        <v>0</v>
      </c>
      <c r="K231" s="220"/>
      <c r="L231" s="225"/>
      <c r="M231" s="226"/>
      <c r="N231" s="227"/>
      <c r="O231" s="227"/>
      <c r="P231" s="228">
        <f>SUM(P232:P240)</f>
        <v>0</v>
      </c>
      <c r="Q231" s="227"/>
      <c r="R231" s="228">
        <f>SUM(R232:R240)</f>
        <v>0</v>
      </c>
      <c r="S231" s="227"/>
      <c r="T231" s="229">
        <f>SUM(T232:T240)</f>
        <v>0</v>
      </c>
      <c r="AR231" s="230" t="s">
        <v>83</v>
      </c>
      <c r="AT231" s="231" t="s">
        <v>74</v>
      </c>
      <c r="AU231" s="231" t="s">
        <v>83</v>
      </c>
      <c r="AY231" s="230" t="s">
        <v>182</v>
      </c>
      <c r="BK231" s="232">
        <f>SUM(BK232:BK240)</f>
        <v>0</v>
      </c>
    </row>
    <row r="232" s="1" customFormat="1" ht="25.5" customHeight="1">
      <c r="B232" s="47"/>
      <c r="C232" s="235" t="s">
        <v>780</v>
      </c>
      <c r="D232" s="235" t="s">
        <v>185</v>
      </c>
      <c r="E232" s="236" t="s">
        <v>3861</v>
      </c>
      <c r="F232" s="237" t="s">
        <v>3862</v>
      </c>
      <c r="G232" s="238" t="s">
        <v>613</v>
      </c>
      <c r="H232" s="239">
        <v>4</v>
      </c>
      <c r="I232" s="240"/>
      <c r="J232" s="241">
        <f>ROUND(I232*H232,2)</f>
        <v>0</v>
      </c>
      <c r="K232" s="237" t="s">
        <v>3717</v>
      </c>
      <c r="L232" s="73"/>
      <c r="M232" s="242" t="s">
        <v>21</v>
      </c>
      <c r="N232" s="243" t="s">
        <v>46</v>
      </c>
      <c r="O232" s="48"/>
      <c r="P232" s="244">
        <f>O232*H232</f>
        <v>0</v>
      </c>
      <c r="Q232" s="244">
        <v>0</v>
      </c>
      <c r="R232" s="244">
        <f>Q232*H232</f>
        <v>0</v>
      </c>
      <c r="S232" s="244">
        <v>0</v>
      </c>
      <c r="T232" s="245">
        <f>S232*H232</f>
        <v>0</v>
      </c>
      <c r="AR232" s="25" t="s">
        <v>198</v>
      </c>
      <c r="AT232" s="25" t="s">
        <v>185</v>
      </c>
      <c r="AU232" s="25" t="s">
        <v>85</v>
      </c>
      <c r="AY232" s="25" t="s">
        <v>182</v>
      </c>
      <c r="BE232" s="246">
        <f>IF(N232="základní",J232,0)</f>
        <v>0</v>
      </c>
      <c r="BF232" s="246">
        <f>IF(N232="snížená",J232,0)</f>
        <v>0</v>
      </c>
      <c r="BG232" s="246">
        <f>IF(N232="zákl. přenesená",J232,0)</f>
        <v>0</v>
      </c>
      <c r="BH232" s="246">
        <f>IF(N232="sníž. přenesená",J232,0)</f>
        <v>0</v>
      </c>
      <c r="BI232" s="246">
        <f>IF(N232="nulová",J232,0)</f>
        <v>0</v>
      </c>
      <c r="BJ232" s="25" t="s">
        <v>83</v>
      </c>
      <c r="BK232" s="246">
        <f>ROUND(I232*H232,2)</f>
        <v>0</v>
      </c>
      <c r="BL232" s="25" t="s">
        <v>198</v>
      </c>
      <c r="BM232" s="25" t="s">
        <v>1217</v>
      </c>
    </row>
    <row r="233" s="1" customFormat="1" ht="25.5" customHeight="1">
      <c r="B233" s="47"/>
      <c r="C233" s="235" t="s">
        <v>788</v>
      </c>
      <c r="D233" s="235" t="s">
        <v>185</v>
      </c>
      <c r="E233" s="236" t="s">
        <v>3863</v>
      </c>
      <c r="F233" s="237" t="s">
        <v>3864</v>
      </c>
      <c r="G233" s="238" t="s">
        <v>613</v>
      </c>
      <c r="H233" s="239">
        <v>13.6</v>
      </c>
      <c r="I233" s="240"/>
      <c r="J233" s="241">
        <f>ROUND(I233*H233,2)</f>
        <v>0</v>
      </c>
      <c r="K233" s="237" t="s">
        <v>3717</v>
      </c>
      <c r="L233" s="73"/>
      <c r="M233" s="242" t="s">
        <v>21</v>
      </c>
      <c r="N233" s="243" t="s">
        <v>46</v>
      </c>
      <c r="O233" s="48"/>
      <c r="P233" s="244">
        <f>O233*H233</f>
        <v>0</v>
      </c>
      <c r="Q233" s="244">
        <v>0</v>
      </c>
      <c r="R233" s="244">
        <f>Q233*H233</f>
        <v>0</v>
      </c>
      <c r="S233" s="244">
        <v>0</v>
      </c>
      <c r="T233" s="245">
        <f>S233*H233</f>
        <v>0</v>
      </c>
      <c r="AR233" s="25" t="s">
        <v>198</v>
      </c>
      <c r="AT233" s="25" t="s">
        <v>185</v>
      </c>
      <c r="AU233" s="25" t="s">
        <v>85</v>
      </c>
      <c r="AY233" s="25" t="s">
        <v>182</v>
      </c>
      <c r="BE233" s="246">
        <f>IF(N233="základní",J233,0)</f>
        <v>0</v>
      </c>
      <c r="BF233" s="246">
        <f>IF(N233="snížená",J233,0)</f>
        <v>0</v>
      </c>
      <c r="BG233" s="246">
        <f>IF(N233="zákl. přenesená",J233,0)</f>
        <v>0</v>
      </c>
      <c r="BH233" s="246">
        <f>IF(N233="sníž. přenesená",J233,0)</f>
        <v>0</v>
      </c>
      <c r="BI233" s="246">
        <f>IF(N233="nulová",J233,0)</f>
        <v>0</v>
      </c>
      <c r="BJ233" s="25" t="s">
        <v>83</v>
      </c>
      <c r="BK233" s="246">
        <f>ROUND(I233*H233,2)</f>
        <v>0</v>
      </c>
      <c r="BL233" s="25" t="s">
        <v>198</v>
      </c>
      <c r="BM233" s="25" t="s">
        <v>1237</v>
      </c>
    </row>
    <row r="234" s="13" customFormat="1">
      <c r="B234" s="262"/>
      <c r="C234" s="263"/>
      <c r="D234" s="253" t="s">
        <v>252</v>
      </c>
      <c r="E234" s="264" t="s">
        <v>21</v>
      </c>
      <c r="F234" s="265" t="s">
        <v>3865</v>
      </c>
      <c r="G234" s="263"/>
      <c r="H234" s="266">
        <v>13.6</v>
      </c>
      <c r="I234" s="267"/>
      <c r="J234" s="263"/>
      <c r="K234" s="263"/>
      <c r="L234" s="268"/>
      <c r="M234" s="269"/>
      <c r="N234" s="270"/>
      <c r="O234" s="270"/>
      <c r="P234" s="270"/>
      <c r="Q234" s="270"/>
      <c r="R234" s="270"/>
      <c r="S234" s="270"/>
      <c r="T234" s="271"/>
      <c r="AT234" s="272" t="s">
        <v>252</v>
      </c>
      <c r="AU234" s="272" t="s">
        <v>85</v>
      </c>
      <c r="AV234" s="13" t="s">
        <v>85</v>
      </c>
      <c r="AW234" s="13" t="s">
        <v>38</v>
      </c>
      <c r="AX234" s="13" t="s">
        <v>75</v>
      </c>
      <c r="AY234" s="272" t="s">
        <v>182</v>
      </c>
    </row>
    <row r="235" s="14" customFormat="1">
      <c r="B235" s="273"/>
      <c r="C235" s="274"/>
      <c r="D235" s="253" t="s">
        <v>252</v>
      </c>
      <c r="E235" s="275" t="s">
        <v>21</v>
      </c>
      <c r="F235" s="276" t="s">
        <v>270</v>
      </c>
      <c r="G235" s="274"/>
      <c r="H235" s="277">
        <v>13.6</v>
      </c>
      <c r="I235" s="278"/>
      <c r="J235" s="274"/>
      <c r="K235" s="274"/>
      <c r="L235" s="279"/>
      <c r="M235" s="280"/>
      <c r="N235" s="281"/>
      <c r="O235" s="281"/>
      <c r="P235" s="281"/>
      <c r="Q235" s="281"/>
      <c r="R235" s="281"/>
      <c r="S235" s="281"/>
      <c r="T235" s="282"/>
      <c r="AT235" s="283" t="s">
        <v>252</v>
      </c>
      <c r="AU235" s="283" t="s">
        <v>85</v>
      </c>
      <c r="AV235" s="14" t="s">
        <v>198</v>
      </c>
      <c r="AW235" s="14" t="s">
        <v>38</v>
      </c>
      <c r="AX235" s="14" t="s">
        <v>83</v>
      </c>
      <c r="AY235" s="283" t="s">
        <v>182</v>
      </c>
    </row>
    <row r="236" s="1" customFormat="1" ht="16.5" customHeight="1">
      <c r="B236" s="47"/>
      <c r="C236" s="235" t="s">
        <v>830</v>
      </c>
      <c r="D236" s="235" t="s">
        <v>185</v>
      </c>
      <c r="E236" s="236" t="s">
        <v>3866</v>
      </c>
      <c r="F236" s="237" t="s">
        <v>3867</v>
      </c>
      <c r="G236" s="238" t="s">
        <v>613</v>
      </c>
      <c r="H236" s="239">
        <v>0.5</v>
      </c>
      <c r="I236" s="240"/>
      <c r="J236" s="241">
        <f>ROUND(I236*H236,2)</f>
        <v>0</v>
      </c>
      <c r="K236" s="237" t="s">
        <v>3717</v>
      </c>
      <c r="L236" s="73"/>
      <c r="M236" s="242" t="s">
        <v>21</v>
      </c>
      <c r="N236" s="243" t="s">
        <v>46</v>
      </c>
      <c r="O236" s="48"/>
      <c r="P236" s="244">
        <f>O236*H236</f>
        <v>0</v>
      </c>
      <c r="Q236" s="244">
        <v>0</v>
      </c>
      <c r="R236" s="244">
        <f>Q236*H236</f>
        <v>0</v>
      </c>
      <c r="S236" s="244">
        <v>0</v>
      </c>
      <c r="T236" s="245">
        <f>S236*H236</f>
        <v>0</v>
      </c>
      <c r="AR236" s="25" t="s">
        <v>198</v>
      </c>
      <c r="AT236" s="25" t="s">
        <v>185</v>
      </c>
      <c r="AU236" s="25" t="s">
        <v>85</v>
      </c>
      <c r="AY236" s="25" t="s">
        <v>182</v>
      </c>
      <c r="BE236" s="246">
        <f>IF(N236="základní",J236,0)</f>
        <v>0</v>
      </c>
      <c r="BF236" s="246">
        <f>IF(N236="snížená",J236,0)</f>
        <v>0</v>
      </c>
      <c r="BG236" s="246">
        <f>IF(N236="zákl. přenesená",J236,0)</f>
        <v>0</v>
      </c>
      <c r="BH236" s="246">
        <f>IF(N236="sníž. přenesená",J236,0)</f>
        <v>0</v>
      </c>
      <c r="BI236" s="246">
        <f>IF(N236="nulová",J236,0)</f>
        <v>0</v>
      </c>
      <c r="BJ236" s="25" t="s">
        <v>83</v>
      </c>
      <c r="BK236" s="246">
        <f>ROUND(I236*H236,2)</f>
        <v>0</v>
      </c>
      <c r="BL236" s="25" t="s">
        <v>198</v>
      </c>
      <c r="BM236" s="25" t="s">
        <v>1246</v>
      </c>
    </row>
    <row r="237" s="1" customFormat="1" ht="16.5" customHeight="1">
      <c r="B237" s="47"/>
      <c r="C237" s="235" t="s">
        <v>836</v>
      </c>
      <c r="D237" s="235" t="s">
        <v>185</v>
      </c>
      <c r="E237" s="236" t="s">
        <v>3868</v>
      </c>
      <c r="F237" s="237" t="s">
        <v>3869</v>
      </c>
      <c r="G237" s="238" t="s">
        <v>613</v>
      </c>
      <c r="H237" s="239">
        <v>4</v>
      </c>
      <c r="I237" s="240"/>
      <c r="J237" s="241">
        <f>ROUND(I237*H237,2)</f>
        <v>0</v>
      </c>
      <c r="K237" s="237" t="s">
        <v>3717</v>
      </c>
      <c r="L237" s="73"/>
      <c r="M237" s="242" t="s">
        <v>21</v>
      </c>
      <c r="N237" s="243" t="s">
        <v>46</v>
      </c>
      <c r="O237" s="48"/>
      <c r="P237" s="244">
        <f>O237*H237</f>
        <v>0</v>
      </c>
      <c r="Q237" s="244">
        <v>0</v>
      </c>
      <c r="R237" s="244">
        <f>Q237*H237</f>
        <v>0</v>
      </c>
      <c r="S237" s="244">
        <v>0</v>
      </c>
      <c r="T237" s="245">
        <f>S237*H237</f>
        <v>0</v>
      </c>
      <c r="AR237" s="25" t="s">
        <v>198</v>
      </c>
      <c r="AT237" s="25" t="s">
        <v>185</v>
      </c>
      <c r="AU237" s="25" t="s">
        <v>85</v>
      </c>
      <c r="AY237" s="25" t="s">
        <v>182</v>
      </c>
      <c r="BE237" s="246">
        <f>IF(N237="základní",J237,0)</f>
        <v>0</v>
      </c>
      <c r="BF237" s="246">
        <f>IF(N237="snížená",J237,0)</f>
        <v>0</v>
      </c>
      <c r="BG237" s="246">
        <f>IF(N237="zákl. přenesená",J237,0)</f>
        <v>0</v>
      </c>
      <c r="BH237" s="246">
        <f>IF(N237="sníž. přenesená",J237,0)</f>
        <v>0</v>
      </c>
      <c r="BI237" s="246">
        <f>IF(N237="nulová",J237,0)</f>
        <v>0</v>
      </c>
      <c r="BJ237" s="25" t="s">
        <v>83</v>
      </c>
      <c r="BK237" s="246">
        <f>ROUND(I237*H237,2)</f>
        <v>0</v>
      </c>
      <c r="BL237" s="25" t="s">
        <v>198</v>
      </c>
      <c r="BM237" s="25" t="s">
        <v>1254</v>
      </c>
    </row>
    <row r="238" s="1" customFormat="1" ht="25.5" customHeight="1">
      <c r="B238" s="47"/>
      <c r="C238" s="235" t="s">
        <v>844</v>
      </c>
      <c r="D238" s="235" t="s">
        <v>185</v>
      </c>
      <c r="E238" s="236" t="s">
        <v>3870</v>
      </c>
      <c r="F238" s="237" t="s">
        <v>3871</v>
      </c>
      <c r="G238" s="238" t="s">
        <v>250</v>
      </c>
      <c r="H238" s="239">
        <v>3.25</v>
      </c>
      <c r="I238" s="240"/>
      <c r="J238" s="241">
        <f>ROUND(I238*H238,2)</f>
        <v>0</v>
      </c>
      <c r="K238" s="237" t="s">
        <v>3717</v>
      </c>
      <c r="L238" s="73"/>
      <c r="M238" s="242" t="s">
        <v>21</v>
      </c>
      <c r="N238" s="243" t="s">
        <v>46</v>
      </c>
      <c r="O238" s="48"/>
      <c r="P238" s="244">
        <f>O238*H238</f>
        <v>0</v>
      </c>
      <c r="Q238" s="244">
        <v>0</v>
      </c>
      <c r="R238" s="244">
        <f>Q238*H238</f>
        <v>0</v>
      </c>
      <c r="S238" s="244">
        <v>0</v>
      </c>
      <c r="T238" s="245">
        <f>S238*H238</f>
        <v>0</v>
      </c>
      <c r="AR238" s="25" t="s">
        <v>198</v>
      </c>
      <c r="AT238" s="25" t="s">
        <v>185</v>
      </c>
      <c r="AU238" s="25" t="s">
        <v>85</v>
      </c>
      <c r="AY238" s="25" t="s">
        <v>182</v>
      </c>
      <c r="BE238" s="246">
        <f>IF(N238="základní",J238,0)</f>
        <v>0</v>
      </c>
      <c r="BF238" s="246">
        <f>IF(N238="snížená",J238,0)</f>
        <v>0</v>
      </c>
      <c r="BG238" s="246">
        <f>IF(N238="zákl. přenesená",J238,0)</f>
        <v>0</v>
      </c>
      <c r="BH238" s="246">
        <f>IF(N238="sníž. přenesená",J238,0)</f>
        <v>0</v>
      </c>
      <c r="BI238" s="246">
        <f>IF(N238="nulová",J238,0)</f>
        <v>0</v>
      </c>
      <c r="BJ238" s="25" t="s">
        <v>83</v>
      </c>
      <c r="BK238" s="246">
        <f>ROUND(I238*H238,2)</f>
        <v>0</v>
      </c>
      <c r="BL238" s="25" t="s">
        <v>198</v>
      </c>
      <c r="BM238" s="25" t="s">
        <v>1263</v>
      </c>
    </row>
    <row r="239" s="13" customFormat="1">
      <c r="B239" s="262"/>
      <c r="C239" s="263"/>
      <c r="D239" s="253" t="s">
        <v>252</v>
      </c>
      <c r="E239" s="264" t="s">
        <v>21</v>
      </c>
      <c r="F239" s="265" t="s">
        <v>3718</v>
      </c>
      <c r="G239" s="263"/>
      <c r="H239" s="266">
        <v>3.25</v>
      </c>
      <c r="I239" s="267"/>
      <c r="J239" s="263"/>
      <c r="K239" s="263"/>
      <c r="L239" s="268"/>
      <c r="M239" s="269"/>
      <c r="N239" s="270"/>
      <c r="O239" s="270"/>
      <c r="P239" s="270"/>
      <c r="Q239" s="270"/>
      <c r="R239" s="270"/>
      <c r="S239" s="270"/>
      <c r="T239" s="271"/>
      <c r="AT239" s="272" t="s">
        <v>252</v>
      </c>
      <c r="AU239" s="272" t="s">
        <v>85</v>
      </c>
      <c r="AV239" s="13" t="s">
        <v>85</v>
      </c>
      <c r="AW239" s="13" t="s">
        <v>38</v>
      </c>
      <c r="AX239" s="13" t="s">
        <v>75</v>
      </c>
      <c r="AY239" s="272" t="s">
        <v>182</v>
      </c>
    </row>
    <row r="240" s="14" customFormat="1">
      <c r="B240" s="273"/>
      <c r="C240" s="274"/>
      <c r="D240" s="253" t="s">
        <v>252</v>
      </c>
      <c r="E240" s="275" t="s">
        <v>21</v>
      </c>
      <c r="F240" s="276" t="s">
        <v>270</v>
      </c>
      <c r="G240" s="274"/>
      <c r="H240" s="277">
        <v>3.25</v>
      </c>
      <c r="I240" s="278"/>
      <c r="J240" s="274"/>
      <c r="K240" s="274"/>
      <c r="L240" s="279"/>
      <c r="M240" s="280"/>
      <c r="N240" s="281"/>
      <c r="O240" s="281"/>
      <c r="P240" s="281"/>
      <c r="Q240" s="281"/>
      <c r="R240" s="281"/>
      <c r="S240" s="281"/>
      <c r="T240" s="282"/>
      <c r="AT240" s="283" t="s">
        <v>252</v>
      </c>
      <c r="AU240" s="283" t="s">
        <v>85</v>
      </c>
      <c r="AV240" s="14" t="s">
        <v>198</v>
      </c>
      <c r="AW240" s="14" t="s">
        <v>38</v>
      </c>
      <c r="AX240" s="14" t="s">
        <v>83</v>
      </c>
      <c r="AY240" s="283" t="s">
        <v>182</v>
      </c>
    </row>
    <row r="241" s="11" customFormat="1" ht="29.88" customHeight="1">
      <c r="B241" s="219"/>
      <c r="C241" s="220"/>
      <c r="D241" s="221" t="s">
        <v>74</v>
      </c>
      <c r="E241" s="233" t="s">
        <v>3872</v>
      </c>
      <c r="F241" s="233" t="s">
        <v>3873</v>
      </c>
      <c r="G241" s="220"/>
      <c r="H241" s="220"/>
      <c r="I241" s="223"/>
      <c r="J241" s="234">
        <f>BK241</f>
        <v>0</v>
      </c>
      <c r="K241" s="220"/>
      <c r="L241" s="225"/>
      <c r="M241" s="226"/>
      <c r="N241" s="227"/>
      <c r="O241" s="227"/>
      <c r="P241" s="228">
        <f>SUM(P242:P248)</f>
        <v>0</v>
      </c>
      <c r="Q241" s="227"/>
      <c r="R241" s="228">
        <f>SUM(R242:R248)</f>
        <v>0</v>
      </c>
      <c r="S241" s="227"/>
      <c r="T241" s="229">
        <f>SUM(T242:T248)</f>
        <v>0</v>
      </c>
      <c r="AR241" s="230" t="s">
        <v>83</v>
      </c>
      <c r="AT241" s="231" t="s">
        <v>74</v>
      </c>
      <c r="AU241" s="231" t="s">
        <v>83</v>
      </c>
      <c r="AY241" s="230" t="s">
        <v>182</v>
      </c>
      <c r="BK241" s="232">
        <f>SUM(BK242:BK248)</f>
        <v>0</v>
      </c>
    </row>
    <row r="242" s="1" customFormat="1" ht="16.5" customHeight="1">
      <c r="B242" s="47"/>
      <c r="C242" s="235" t="s">
        <v>849</v>
      </c>
      <c r="D242" s="235" t="s">
        <v>185</v>
      </c>
      <c r="E242" s="236" t="s">
        <v>3874</v>
      </c>
      <c r="F242" s="237" t="s">
        <v>3875</v>
      </c>
      <c r="G242" s="238" t="s">
        <v>303</v>
      </c>
      <c r="H242" s="239">
        <v>7.9109999999999996</v>
      </c>
      <c r="I242" s="240"/>
      <c r="J242" s="241">
        <f>ROUND(I242*H242,2)</f>
        <v>0</v>
      </c>
      <c r="K242" s="237" t="s">
        <v>21</v>
      </c>
      <c r="L242" s="73"/>
      <c r="M242" s="242" t="s">
        <v>21</v>
      </c>
      <c r="N242" s="243" t="s">
        <v>46</v>
      </c>
      <c r="O242" s="48"/>
      <c r="P242" s="244">
        <f>O242*H242</f>
        <v>0</v>
      </c>
      <c r="Q242" s="244">
        <v>0</v>
      </c>
      <c r="R242" s="244">
        <f>Q242*H242</f>
        <v>0</v>
      </c>
      <c r="S242" s="244">
        <v>0</v>
      </c>
      <c r="T242" s="245">
        <f>S242*H242</f>
        <v>0</v>
      </c>
      <c r="AR242" s="25" t="s">
        <v>198</v>
      </c>
      <c r="AT242" s="25" t="s">
        <v>185</v>
      </c>
      <c r="AU242" s="25" t="s">
        <v>85</v>
      </c>
      <c r="AY242" s="25" t="s">
        <v>182</v>
      </c>
      <c r="BE242" s="246">
        <f>IF(N242="základní",J242,0)</f>
        <v>0</v>
      </c>
      <c r="BF242" s="246">
        <f>IF(N242="snížená",J242,0)</f>
        <v>0</v>
      </c>
      <c r="BG242" s="246">
        <f>IF(N242="zákl. přenesená",J242,0)</f>
        <v>0</v>
      </c>
      <c r="BH242" s="246">
        <f>IF(N242="sníž. přenesená",J242,0)</f>
        <v>0</v>
      </c>
      <c r="BI242" s="246">
        <f>IF(N242="nulová",J242,0)</f>
        <v>0</v>
      </c>
      <c r="BJ242" s="25" t="s">
        <v>83</v>
      </c>
      <c r="BK242" s="246">
        <f>ROUND(I242*H242,2)</f>
        <v>0</v>
      </c>
      <c r="BL242" s="25" t="s">
        <v>198</v>
      </c>
      <c r="BM242" s="25" t="s">
        <v>1273</v>
      </c>
    </row>
    <row r="243" s="1" customFormat="1" ht="16.5" customHeight="1">
      <c r="B243" s="47"/>
      <c r="C243" s="235" t="s">
        <v>860</v>
      </c>
      <c r="D243" s="235" t="s">
        <v>185</v>
      </c>
      <c r="E243" s="236" t="s">
        <v>3876</v>
      </c>
      <c r="F243" s="237" t="s">
        <v>3877</v>
      </c>
      <c r="G243" s="238" t="s">
        <v>303</v>
      </c>
      <c r="H243" s="239">
        <v>87.021000000000001</v>
      </c>
      <c r="I243" s="240"/>
      <c r="J243" s="241">
        <f>ROUND(I243*H243,2)</f>
        <v>0</v>
      </c>
      <c r="K243" s="237" t="s">
        <v>21</v>
      </c>
      <c r="L243" s="73"/>
      <c r="M243" s="242" t="s">
        <v>21</v>
      </c>
      <c r="N243" s="243" t="s">
        <v>46</v>
      </c>
      <c r="O243" s="48"/>
      <c r="P243" s="244">
        <f>O243*H243</f>
        <v>0</v>
      </c>
      <c r="Q243" s="244">
        <v>0</v>
      </c>
      <c r="R243" s="244">
        <f>Q243*H243</f>
        <v>0</v>
      </c>
      <c r="S243" s="244">
        <v>0</v>
      </c>
      <c r="T243" s="245">
        <f>S243*H243</f>
        <v>0</v>
      </c>
      <c r="AR243" s="25" t="s">
        <v>198</v>
      </c>
      <c r="AT243" s="25" t="s">
        <v>185</v>
      </c>
      <c r="AU243" s="25" t="s">
        <v>85</v>
      </c>
      <c r="AY243" s="25" t="s">
        <v>182</v>
      </c>
      <c r="BE243" s="246">
        <f>IF(N243="základní",J243,0)</f>
        <v>0</v>
      </c>
      <c r="BF243" s="246">
        <f>IF(N243="snížená",J243,0)</f>
        <v>0</v>
      </c>
      <c r="BG243" s="246">
        <f>IF(N243="zákl. přenesená",J243,0)</f>
        <v>0</v>
      </c>
      <c r="BH243" s="246">
        <f>IF(N243="sníž. přenesená",J243,0)</f>
        <v>0</v>
      </c>
      <c r="BI243" s="246">
        <f>IF(N243="nulová",J243,0)</f>
        <v>0</v>
      </c>
      <c r="BJ243" s="25" t="s">
        <v>83</v>
      </c>
      <c r="BK243" s="246">
        <f>ROUND(I243*H243,2)</f>
        <v>0</v>
      </c>
      <c r="BL243" s="25" t="s">
        <v>198</v>
      </c>
      <c r="BM243" s="25" t="s">
        <v>1285</v>
      </c>
    </row>
    <row r="244" s="13" customFormat="1">
      <c r="B244" s="262"/>
      <c r="C244" s="263"/>
      <c r="D244" s="253" t="s">
        <v>252</v>
      </c>
      <c r="E244" s="264" t="s">
        <v>21</v>
      </c>
      <c r="F244" s="265" t="s">
        <v>3878</v>
      </c>
      <c r="G244" s="263"/>
      <c r="H244" s="266">
        <v>87.021000000000001</v>
      </c>
      <c r="I244" s="267"/>
      <c r="J244" s="263"/>
      <c r="K244" s="263"/>
      <c r="L244" s="268"/>
      <c r="M244" s="269"/>
      <c r="N244" s="270"/>
      <c r="O244" s="270"/>
      <c r="P244" s="270"/>
      <c r="Q244" s="270"/>
      <c r="R244" s="270"/>
      <c r="S244" s="270"/>
      <c r="T244" s="271"/>
      <c r="AT244" s="272" t="s">
        <v>252</v>
      </c>
      <c r="AU244" s="272" t="s">
        <v>85</v>
      </c>
      <c r="AV244" s="13" t="s">
        <v>85</v>
      </c>
      <c r="AW244" s="13" t="s">
        <v>38</v>
      </c>
      <c r="AX244" s="13" t="s">
        <v>75</v>
      </c>
      <c r="AY244" s="272" t="s">
        <v>182</v>
      </c>
    </row>
    <row r="245" s="14" customFormat="1">
      <c r="B245" s="273"/>
      <c r="C245" s="274"/>
      <c r="D245" s="253" t="s">
        <v>252</v>
      </c>
      <c r="E245" s="275" t="s">
        <v>21</v>
      </c>
      <c r="F245" s="276" t="s">
        <v>270</v>
      </c>
      <c r="G245" s="274"/>
      <c r="H245" s="277">
        <v>87.021000000000001</v>
      </c>
      <c r="I245" s="278"/>
      <c r="J245" s="274"/>
      <c r="K245" s="274"/>
      <c r="L245" s="279"/>
      <c r="M245" s="280"/>
      <c r="N245" s="281"/>
      <c r="O245" s="281"/>
      <c r="P245" s="281"/>
      <c r="Q245" s="281"/>
      <c r="R245" s="281"/>
      <c r="S245" s="281"/>
      <c r="T245" s="282"/>
      <c r="AT245" s="283" t="s">
        <v>252</v>
      </c>
      <c r="AU245" s="283" t="s">
        <v>85</v>
      </c>
      <c r="AV245" s="14" t="s">
        <v>198</v>
      </c>
      <c r="AW245" s="14" t="s">
        <v>38</v>
      </c>
      <c r="AX245" s="14" t="s">
        <v>83</v>
      </c>
      <c r="AY245" s="283" t="s">
        <v>182</v>
      </c>
    </row>
    <row r="246" s="1" customFormat="1" ht="16.5" customHeight="1">
      <c r="B246" s="47"/>
      <c r="C246" s="235" t="s">
        <v>865</v>
      </c>
      <c r="D246" s="235" t="s">
        <v>185</v>
      </c>
      <c r="E246" s="236" t="s">
        <v>3879</v>
      </c>
      <c r="F246" s="237" t="s">
        <v>3880</v>
      </c>
      <c r="G246" s="238" t="s">
        <v>303</v>
      </c>
      <c r="H246" s="239">
        <v>7.9109999999999996</v>
      </c>
      <c r="I246" s="240"/>
      <c r="J246" s="241">
        <f>ROUND(I246*H246,2)</f>
        <v>0</v>
      </c>
      <c r="K246" s="237" t="s">
        <v>3717</v>
      </c>
      <c r="L246" s="73"/>
      <c r="M246" s="242" t="s">
        <v>21</v>
      </c>
      <c r="N246" s="243" t="s">
        <v>46</v>
      </c>
      <c r="O246" s="48"/>
      <c r="P246" s="244">
        <f>O246*H246</f>
        <v>0</v>
      </c>
      <c r="Q246" s="244">
        <v>0</v>
      </c>
      <c r="R246" s="244">
        <f>Q246*H246</f>
        <v>0</v>
      </c>
      <c r="S246" s="244">
        <v>0</v>
      </c>
      <c r="T246" s="245">
        <f>S246*H246</f>
        <v>0</v>
      </c>
      <c r="AR246" s="25" t="s">
        <v>198</v>
      </c>
      <c r="AT246" s="25" t="s">
        <v>185</v>
      </c>
      <c r="AU246" s="25" t="s">
        <v>85</v>
      </c>
      <c r="AY246" s="25" t="s">
        <v>182</v>
      </c>
      <c r="BE246" s="246">
        <f>IF(N246="základní",J246,0)</f>
        <v>0</v>
      </c>
      <c r="BF246" s="246">
        <f>IF(N246="snížená",J246,0)</f>
        <v>0</v>
      </c>
      <c r="BG246" s="246">
        <f>IF(N246="zákl. přenesená",J246,0)</f>
        <v>0</v>
      </c>
      <c r="BH246" s="246">
        <f>IF(N246="sníž. přenesená",J246,0)</f>
        <v>0</v>
      </c>
      <c r="BI246" s="246">
        <f>IF(N246="nulová",J246,0)</f>
        <v>0</v>
      </c>
      <c r="BJ246" s="25" t="s">
        <v>83</v>
      </c>
      <c r="BK246" s="246">
        <f>ROUND(I246*H246,2)</f>
        <v>0</v>
      </c>
      <c r="BL246" s="25" t="s">
        <v>198</v>
      </c>
      <c r="BM246" s="25" t="s">
        <v>1295</v>
      </c>
    </row>
    <row r="247" s="1" customFormat="1" ht="16.5" customHeight="1">
      <c r="B247" s="47"/>
      <c r="C247" s="235" t="s">
        <v>871</v>
      </c>
      <c r="D247" s="235" t="s">
        <v>185</v>
      </c>
      <c r="E247" s="236" t="s">
        <v>3881</v>
      </c>
      <c r="F247" s="237" t="s">
        <v>3882</v>
      </c>
      <c r="G247" s="238" t="s">
        <v>303</v>
      </c>
      <c r="H247" s="239">
        <v>3.218</v>
      </c>
      <c r="I247" s="240"/>
      <c r="J247" s="241">
        <f>ROUND(I247*H247,2)</f>
        <v>0</v>
      </c>
      <c r="K247" s="237" t="s">
        <v>21</v>
      </c>
      <c r="L247" s="73"/>
      <c r="M247" s="242" t="s">
        <v>21</v>
      </c>
      <c r="N247" s="243" t="s">
        <v>46</v>
      </c>
      <c r="O247" s="48"/>
      <c r="P247" s="244">
        <f>O247*H247</f>
        <v>0</v>
      </c>
      <c r="Q247" s="244">
        <v>0</v>
      </c>
      <c r="R247" s="244">
        <f>Q247*H247</f>
        <v>0</v>
      </c>
      <c r="S247" s="244">
        <v>0</v>
      </c>
      <c r="T247" s="245">
        <f>S247*H247</f>
        <v>0</v>
      </c>
      <c r="AR247" s="25" t="s">
        <v>198</v>
      </c>
      <c r="AT247" s="25" t="s">
        <v>185</v>
      </c>
      <c r="AU247" s="25" t="s">
        <v>85</v>
      </c>
      <c r="AY247" s="25" t="s">
        <v>182</v>
      </c>
      <c r="BE247" s="246">
        <f>IF(N247="základní",J247,0)</f>
        <v>0</v>
      </c>
      <c r="BF247" s="246">
        <f>IF(N247="snížená",J247,0)</f>
        <v>0</v>
      </c>
      <c r="BG247" s="246">
        <f>IF(N247="zákl. přenesená",J247,0)</f>
        <v>0</v>
      </c>
      <c r="BH247" s="246">
        <f>IF(N247="sníž. přenesená",J247,0)</f>
        <v>0</v>
      </c>
      <c r="BI247" s="246">
        <f>IF(N247="nulová",J247,0)</f>
        <v>0</v>
      </c>
      <c r="BJ247" s="25" t="s">
        <v>83</v>
      </c>
      <c r="BK247" s="246">
        <f>ROUND(I247*H247,2)</f>
        <v>0</v>
      </c>
      <c r="BL247" s="25" t="s">
        <v>198</v>
      </c>
      <c r="BM247" s="25" t="s">
        <v>1307</v>
      </c>
    </row>
    <row r="248" s="1" customFormat="1" ht="16.5" customHeight="1">
      <c r="B248" s="47"/>
      <c r="C248" s="235" t="s">
        <v>877</v>
      </c>
      <c r="D248" s="235" t="s">
        <v>185</v>
      </c>
      <c r="E248" s="236" t="s">
        <v>3883</v>
      </c>
      <c r="F248" s="237" t="s">
        <v>3884</v>
      </c>
      <c r="G248" s="238" t="s">
        <v>303</v>
      </c>
      <c r="H248" s="239">
        <v>4.6929999999999996</v>
      </c>
      <c r="I248" s="240"/>
      <c r="J248" s="241">
        <f>ROUND(I248*H248,2)</f>
        <v>0</v>
      </c>
      <c r="K248" s="237" t="s">
        <v>21</v>
      </c>
      <c r="L248" s="73"/>
      <c r="M248" s="242" t="s">
        <v>21</v>
      </c>
      <c r="N248" s="243" t="s">
        <v>46</v>
      </c>
      <c r="O248" s="48"/>
      <c r="P248" s="244">
        <f>O248*H248</f>
        <v>0</v>
      </c>
      <c r="Q248" s="244">
        <v>0</v>
      </c>
      <c r="R248" s="244">
        <f>Q248*H248</f>
        <v>0</v>
      </c>
      <c r="S248" s="244">
        <v>0</v>
      </c>
      <c r="T248" s="245">
        <f>S248*H248</f>
        <v>0</v>
      </c>
      <c r="AR248" s="25" t="s">
        <v>198</v>
      </c>
      <c r="AT248" s="25" t="s">
        <v>185</v>
      </c>
      <c r="AU248" s="25" t="s">
        <v>85</v>
      </c>
      <c r="AY248" s="25" t="s">
        <v>182</v>
      </c>
      <c r="BE248" s="246">
        <f>IF(N248="základní",J248,0)</f>
        <v>0</v>
      </c>
      <c r="BF248" s="246">
        <f>IF(N248="snížená",J248,0)</f>
        <v>0</v>
      </c>
      <c r="BG248" s="246">
        <f>IF(N248="zákl. přenesená",J248,0)</f>
        <v>0</v>
      </c>
      <c r="BH248" s="246">
        <f>IF(N248="sníž. přenesená",J248,0)</f>
        <v>0</v>
      </c>
      <c r="BI248" s="246">
        <f>IF(N248="nulová",J248,0)</f>
        <v>0</v>
      </c>
      <c r="BJ248" s="25" t="s">
        <v>83</v>
      </c>
      <c r="BK248" s="246">
        <f>ROUND(I248*H248,2)</f>
        <v>0</v>
      </c>
      <c r="BL248" s="25" t="s">
        <v>198</v>
      </c>
      <c r="BM248" s="25" t="s">
        <v>1318</v>
      </c>
    </row>
    <row r="249" s="11" customFormat="1" ht="29.88" customHeight="1">
      <c r="B249" s="219"/>
      <c r="C249" s="220"/>
      <c r="D249" s="221" t="s">
        <v>74</v>
      </c>
      <c r="E249" s="233" t="s">
        <v>1116</v>
      </c>
      <c r="F249" s="233" t="s">
        <v>1117</v>
      </c>
      <c r="G249" s="220"/>
      <c r="H249" s="220"/>
      <c r="I249" s="223"/>
      <c r="J249" s="234">
        <f>BK249</f>
        <v>0</v>
      </c>
      <c r="K249" s="220"/>
      <c r="L249" s="225"/>
      <c r="M249" s="226"/>
      <c r="N249" s="227"/>
      <c r="O249" s="227"/>
      <c r="P249" s="228">
        <f>P250</f>
        <v>0</v>
      </c>
      <c r="Q249" s="227"/>
      <c r="R249" s="228">
        <f>R250</f>
        <v>0</v>
      </c>
      <c r="S249" s="227"/>
      <c r="T249" s="229">
        <f>T250</f>
        <v>0</v>
      </c>
      <c r="AR249" s="230" t="s">
        <v>83</v>
      </c>
      <c r="AT249" s="231" t="s">
        <v>74</v>
      </c>
      <c r="AU249" s="231" t="s">
        <v>83</v>
      </c>
      <c r="AY249" s="230" t="s">
        <v>182</v>
      </c>
      <c r="BK249" s="232">
        <f>BK250</f>
        <v>0</v>
      </c>
    </row>
    <row r="250" s="1" customFormat="1" ht="16.5" customHeight="1">
      <c r="B250" s="47"/>
      <c r="C250" s="235" t="s">
        <v>883</v>
      </c>
      <c r="D250" s="235" t="s">
        <v>185</v>
      </c>
      <c r="E250" s="236" t="s">
        <v>3885</v>
      </c>
      <c r="F250" s="237" t="s">
        <v>3886</v>
      </c>
      <c r="G250" s="238" t="s">
        <v>303</v>
      </c>
      <c r="H250" s="239">
        <v>89.789000000000001</v>
      </c>
      <c r="I250" s="240"/>
      <c r="J250" s="241">
        <f>ROUND(I250*H250,2)</f>
        <v>0</v>
      </c>
      <c r="K250" s="237" t="s">
        <v>3717</v>
      </c>
      <c r="L250" s="73"/>
      <c r="M250" s="242" t="s">
        <v>21</v>
      </c>
      <c r="N250" s="243" t="s">
        <v>46</v>
      </c>
      <c r="O250" s="48"/>
      <c r="P250" s="244">
        <f>O250*H250</f>
        <v>0</v>
      </c>
      <c r="Q250" s="244">
        <v>0</v>
      </c>
      <c r="R250" s="244">
        <f>Q250*H250</f>
        <v>0</v>
      </c>
      <c r="S250" s="244">
        <v>0</v>
      </c>
      <c r="T250" s="245">
        <f>S250*H250</f>
        <v>0</v>
      </c>
      <c r="AR250" s="25" t="s">
        <v>198</v>
      </c>
      <c r="AT250" s="25" t="s">
        <v>185</v>
      </c>
      <c r="AU250" s="25" t="s">
        <v>85</v>
      </c>
      <c r="AY250" s="25" t="s">
        <v>182</v>
      </c>
      <c r="BE250" s="246">
        <f>IF(N250="základní",J250,0)</f>
        <v>0</v>
      </c>
      <c r="BF250" s="246">
        <f>IF(N250="snížená",J250,0)</f>
        <v>0</v>
      </c>
      <c r="BG250" s="246">
        <f>IF(N250="zákl. přenesená",J250,0)</f>
        <v>0</v>
      </c>
      <c r="BH250" s="246">
        <f>IF(N250="sníž. přenesená",J250,0)</f>
        <v>0</v>
      </c>
      <c r="BI250" s="246">
        <f>IF(N250="nulová",J250,0)</f>
        <v>0</v>
      </c>
      <c r="BJ250" s="25" t="s">
        <v>83</v>
      </c>
      <c r="BK250" s="246">
        <f>ROUND(I250*H250,2)</f>
        <v>0</v>
      </c>
      <c r="BL250" s="25" t="s">
        <v>198</v>
      </c>
      <c r="BM250" s="25" t="s">
        <v>1332</v>
      </c>
    </row>
    <row r="251" s="11" customFormat="1" ht="37.44" customHeight="1">
      <c r="B251" s="219"/>
      <c r="C251" s="220"/>
      <c r="D251" s="221" t="s">
        <v>74</v>
      </c>
      <c r="E251" s="222" t="s">
        <v>179</v>
      </c>
      <c r="F251" s="222" t="s">
        <v>180</v>
      </c>
      <c r="G251" s="220"/>
      <c r="H251" s="220"/>
      <c r="I251" s="223"/>
      <c r="J251" s="224">
        <f>BK251</f>
        <v>0</v>
      </c>
      <c r="K251" s="220"/>
      <c r="L251" s="225"/>
      <c r="M251" s="226"/>
      <c r="N251" s="227"/>
      <c r="O251" s="227"/>
      <c r="P251" s="228">
        <f>P252+P255+P258</f>
        <v>0</v>
      </c>
      <c r="Q251" s="227"/>
      <c r="R251" s="228">
        <f>R252+R255+R258</f>
        <v>0</v>
      </c>
      <c r="S251" s="227"/>
      <c r="T251" s="229">
        <f>T252+T255+T258</f>
        <v>0</v>
      </c>
      <c r="AR251" s="230" t="s">
        <v>181</v>
      </c>
      <c r="AT251" s="231" t="s">
        <v>74</v>
      </c>
      <c r="AU251" s="231" t="s">
        <v>75</v>
      </c>
      <c r="AY251" s="230" t="s">
        <v>182</v>
      </c>
      <c r="BK251" s="232">
        <f>BK252+BK255+BK258</f>
        <v>0</v>
      </c>
    </row>
    <row r="252" s="11" customFormat="1" ht="19.92" customHeight="1">
      <c r="B252" s="219"/>
      <c r="C252" s="220"/>
      <c r="D252" s="221" t="s">
        <v>74</v>
      </c>
      <c r="E252" s="233" t="s">
        <v>183</v>
      </c>
      <c r="F252" s="233" t="s">
        <v>184</v>
      </c>
      <c r="G252" s="220"/>
      <c r="H252" s="220"/>
      <c r="I252" s="223"/>
      <c r="J252" s="234">
        <f>BK252</f>
        <v>0</v>
      </c>
      <c r="K252" s="220"/>
      <c r="L252" s="225"/>
      <c r="M252" s="226"/>
      <c r="N252" s="227"/>
      <c r="O252" s="227"/>
      <c r="P252" s="228">
        <f>SUM(P253:P254)</f>
        <v>0</v>
      </c>
      <c r="Q252" s="227"/>
      <c r="R252" s="228">
        <f>SUM(R253:R254)</f>
        <v>0</v>
      </c>
      <c r="S252" s="227"/>
      <c r="T252" s="229">
        <f>SUM(T253:T254)</f>
        <v>0</v>
      </c>
      <c r="AR252" s="230" t="s">
        <v>181</v>
      </c>
      <c r="AT252" s="231" t="s">
        <v>74</v>
      </c>
      <c r="AU252" s="231" t="s">
        <v>83</v>
      </c>
      <c r="AY252" s="230" t="s">
        <v>182</v>
      </c>
      <c r="BK252" s="232">
        <f>SUM(BK253:BK254)</f>
        <v>0</v>
      </c>
    </row>
    <row r="253" s="1" customFormat="1" ht="16.5" customHeight="1">
      <c r="B253" s="47"/>
      <c r="C253" s="235" t="s">
        <v>889</v>
      </c>
      <c r="D253" s="235" t="s">
        <v>185</v>
      </c>
      <c r="E253" s="236" t="s">
        <v>3887</v>
      </c>
      <c r="F253" s="237" t="s">
        <v>3888</v>
      </c>
      <c r="G253" s="238" t="s">
        <v>3889</v>
      </c>
      <c r="H253" s="239">
        <v>3</v>
      </c>
      <c r="I253" s="240"/>
      <c r="J253" s="241">
        <f>ROUND(I253*H253,2)</f>
        <v>0</v>
      </c>
      <c r="K253" s="237" t="s">
        <v>3717</v>
      </c>
      <c r="L253" s="73"/>
      <c r="M253" s="242" t="s">
        <v>21</v>
      </c>
      <c r="N253" s="243" t="s">
        <v>46</v>
      </c>
      <c r="O253" s="48"/>
      <c r="P253" s="244">
        <f>O253*H253</f>
        <v>0</v>
      </c>
      <c r="Q253" s="244">
        <v>0</v>
      </c>
      <c r="R253" s="244">
        <f>Q253*H253</f>
        <v>0</v>
      </c>
      <c r="S253" s="244">
        <v>0</v>
      </c>
      <c r="T253" s="245">
        <f>S253*H253</f>
        <v>0</v>
      </c>
      <c r="AR253" s="25" t="s">
        <v>198</v>
      </c>
      <c r="AT253" s="25" t="s">
        <v>185</v>
      </c>
      <c r="AU253" s="25" t="s">
        <v>85</v>
      </c>
      <c r="AY253" s="25" t="s">
        <v>182</v>
      </c>
      <c r="BE253" s="246">
        <f>IF(N253="základní",J253,0)</f>
        <v>0</v>
      </c>
      <c r="BF253" s="246">
        <f>IF(N253="snížená",J253,0)</f>
        <v>0</v>
      </c>
      <c r="BG253" s="246">
        <f>IF(N253="zákl. přenesená",J253,0)</f>
        <v>0</v>
      </c>
      <c r="BH253" s="246">
        <f>IF(N253="sníž. přenesená",J253,0)</f>
        <v>0</v>
      </c>
      <c r="BI253" s="246">
        <f>IF(N253="nulová",J253,0)</f>
        <v>0</v>
      </c>
      <c r="BJ253" s="25" t="s">
        <v>83</v>
      </c>
      <c r="BK253" s="246">
        <f>ROUND(I253*H253,2)</f>
        <v>0</v>
      </c>
      <c r="BL253" s="25" t="s">
        <v>198</v>
      </c>
      <c r="BM253" s="25" t="s">
        <v>1342</v>
      </c>
    </row>
    <row r="254" s="1" customFormat="1" ht="16.5" customHeight="1">
      <c r="B254" s="47"/>
      <c r="C254" s="235" t="s">
        <v>894</v>
      </c>
      <c r="D254" s="235" t="s">
        <v>185</v>
      </c>
      <c r="E254" s="236" t="s">
        <v>3890</v>
      </c>
      <c r="F254" s="237" t="s">
        <v>3891</v>
      </c>
      <c r="G254" s="238" t="s">
        <v>3889</v>
      </c>
      <c r="H254" s="239">
        <v>1</v>
      </c>
      <c r="I254" s="240"/>
      <c r="J254" s="241">
        <f>ROUND(I254*H254,2)</f>
        <v>0</v>
      </c>
      <c r="K254" s="237" t="s">
        <v>3717</v>
      </c>
      <c r="L254" s="73"/>
      <c r="M254" s="242" t="s">
        <v>21</v>
      </c>
      <c r="N254" s="243" t="s">
        <v>46</v>
      </c>
      <c r="O254" s="48"/>
      <c r="P254" s="244">
        <f>O254*H254</f>
        <v>0</v>
      </c>
      <c r="Q254" s="244">
        <v>0</v>
      </c>
      <c r="R254" s="244">
        <f>Q254*H254</f>
        <v>0</v>
      </c>
      <c r="S254" s="244">
        <v>0</v>
      </c>
      <c r="T254" s="245">
        <f>S254*H254</f>
        <v>0</v>
      </c>
      <c r="AR254" s="25" t="s">
        <v>198</v>
      </c>
      <c r="AT254" s="25" t="s">
        <v>185</v>
      </c>
      <c r="AU254" s="25" t="s">
        <v>85</v>
      </c>
      <c r="AY254" s="25" t="s">
        <v>182</v>
      </c>
      <c r="BE254" s="246">
        <f>IF(N254="základní",J254,0)</f>
        <v>0</v>
      </c>
      <c r="BF254" s="246">
        <f>IF(N254="snížená",J254,0)</f>
        <v>0</v>
      </c>
      <c r="BG254" s="246">
        <f>IF(N254="zákl. přenesená",J254,0)</f>
        <v>0</v>
      </c>
      <c r="BH254" s="246">
        <f>IF(N254="sníž. přenesená",J254,0)</f>
        <v>0</v>
      </c>
      <c r="BI254" s="246">
        <f>IF(N254="nulová",J254,0)</f>
        <v>0</v>
      </c>
      <c r="BJ254" s="25" t="s">
        <v>83</v>
      </c>
      <c r="BK254" s="246">
        <f>ROUND(I254*H254,2)</f>
        <v>0</v>
      </c>
      <c r="BL254" s="25" t="s">
        <v>198</v>
      </c>
      <c r="BM254" s="25" t="s">
        <v>1356</v>
      </c>
    </row>
    <row r="255" s="11" customFormat="1" ht="29.88" customHeight="1">
      <c r="B255" s="219"/>
      <c r="C255" s="220"/>
      <c r="D255" s="221" t="s">
        <v>74</v>
      </c>
      <c r="E255" s="233" t="s">
        <v>202</v>
      </c>
      <c r="F255" s="233" t="s">
        <v>203</v>
      </c>
      <c r="G255" s="220"/>
      <c r="H255" s="220"/>
      <c r="I255" s="223"/>
      <c r="J255" s="234">
        <f>BK255</f>
        <v>0</v>
      </c>
      <c r="K255" s="220"/>
      <c r="L255" s="225"/>
      <c r="M255" s="226"/>
      <c r="N255" s="227"/>
      <c r="O255" s="227"/>
      <c r="P255" s="228">
        <f>SUM(P256:P257)</f>
        <v>0</v>
      </c>
      <c r="Q255" s="227"/>
      <c r="R255" s="228">
        <f>SUM(R256:R257)</f>
        <v>0</v>
      </c>
      <c r="S255" s="227"/>
      <c r="T255" s="229">
        <f>SUM(T256:T257)</f>
        <v>0</v>
      </c>
      <c r="AR255" s="230" t="s">
        <v>181</v>
      </c>
      <c r="AT255" s="231" t="s">
        <v>74</v>
      </c>
      <c r="AU255" s="231" t="s">
        <v>83</v>
      </c>
      <c r="AY255" s="230" t="s">
        <v>182</v>
      </c>
      <c r="BK255" s="232">
        <f>SUM(BK256:BK257)</f>
        <v>0</v>
      </c>
    </row>
    <row r="256" s="1" customFormat="1" ht="16.5" customHeight="1">
      <c r="B256" s="47"/>
      <c r="C256" s="235" t="s">
        <v>898</v>
      </c>
      <c r="D256" s="235" t="s">
        <v>185</v>
      </c>
      <c r="E256" s="236" t="s">
        <v>3892</v>
      </c>
      <c r="F256" s="237" t="s">
        <v>3893</v>
      </c>
      <c r="G256" s="238" t="s">
        <v>3889</v>
      </c>
      <c r="H256" s="239">
        <v>1</v>
      </c>
      <c r="I256" s="240"/>
      <c r="J256" s="241">
        <f>ROUND(I256*H256,2)</f>
        <v>0</v>
      </c>
      <c r="K256" s="237" t="s">
        <v>3717</v>
      </c>
      <c r="L256" s="73"/>
      <c r="M256" s="242" t="s">
        <v>21</v>
      </c>
      <c r="N256" s="243" t="s">
        <v>46</v>
      </c>
      <c r="O256" s="48"/>
      <c r="P256" s="244">
        <f>O256*H256</f>
        <v>0</v>
      </c>
      <c r="Q256" s="244">
        <v>0</v>
      </c>
      <c r="R256" s="244">
        <f>Q256*H256</f>
        <v>0</v>
      </c>
      <c r="S256" s="244">
        <v>0</v>
      </c>
      <c r="T256" s="245">
        <f>S256*H256</f>
        <v>0</v>
      </c>
      <c r="AR256" s="25" t="s">
        <v>198</v>
      </c>
      <c r="AT256" s="25" t="s">
        <v>185</v>
      </c>
      <c r="AU256" s="25" t="s">
        <v>85</v>
      </c>
      <c r="AY256" s="25" t="s">
        <v>182</v>
      </c>
      <c r="BE256" s="246">
        <f>IF(N256="základní",J256,0)</f>
        <v>0</v>
      </c>
      <c r="BF256" s="246">
        <f>IF(N256="snížená",J256,0)</f>
        <v>0</v>
      </c>
      <c r="BG256" s="246">
        <f>IF(N256="zákl. přenesená",J256,0)</f>
        <v>0</v>
      </c>
      <c r="BH256" s="246">
        <f>IF(N256="sníž. přenesená",J256,0)</f>
        <v>0</v>
      </c>
      <c r="BI256" s="246">
        <f>IF(N256="nulová",J256,0)</f>
        <v>0</v>
      </c>
      <c r="BJ256" s="25" t="s">
        <v>83</v>
      </c>
      <c r="BK256" s="246">
        <f>ROUND(I256*H256,2)</f>
        <v>0</v>
      </c>
      <c r="BL256" s="25" t="s">
        <v>198</v>
      </c>
      <c r="BM256" s="25" t="s">
        <v>1369</v>
      </c>
    </row>
    <row r="257" s="1" customFormat="1" ht="16.5" customHeight="1">
      <c r="B257" s="47"/>
      <c r="C257" s="235" t="s">
        <v>912</v>
      </c>
      <c r="D257" s="235" t="s">
        <v>185</v>
      </c>
      <c r="E257" s="236" t="s">
        <v>3894</v>
      </c>
      <c r="F257" s="237" t="s">
        <v>3895</v>
      </c>
      <c r="G257" s="238" t="s">
        <v>3889</v>
      </c>
      <c r="H257" s="239">
        <v>1</v>
      </c>
      <c r="I257" s="240"/>
      <c r="J257" s="241">
        <f>ROUND(I257*H257,2)</f>
        <v>0</v>
      </c>
      <c r="K257" s="237" t="s">
        <v>3717</v>
      </c>
      <c r="L257" s="73"/>
      <c r="M257" s="242" t="s">
        <v>21</v>
      </c>
      <c r="N257" s="243" t="s">
        <v>46</v>
      </c>
      <c r="O257" s="48"/>
      <c r="P257" s="244">
        <f>O257*H257</f>
        <v>0</v>
      </c>
      <c r="Q257" s="244">
        <v>0</v>
      </c>
      <c r="R257" s="244">
        <f>Q257*H257</f>
        <v>0</v>
      </c>
      <c r="S257" s="244">
        <v>0</v>
      </c>
      <c r="T257" s="245">
        <f>S257*H257</f>
        <v>0</v>
      </c>
      <c r="AR257" s="25" t="s">
        <v>198</v>
      </c>
      <c r="AT257" s="25" t="s">
        <v>185</v>
      </c>
      <c r="AU257" s="25" t="s">
        <v>85</v>
      </c>
      <c r="AY257" s="25" t="s">
        <v>182</v>
      </c>
      <c r="BE257" s="246">
        <f>IF(N257="základní",J257,0)</f>
        <v>0</v>
      </c>
      <c r="BF257" s="246">
        <f>IF(N257="snížená",J257,0)</f>
        <v>0</v>
      </c>
      <c r="BG257" s="246">
        <f>IF(N257="zákl. přenesená",J257,0)</f>
        <v>0</v>
      </c>
      <c r="BH257" s="246">
        <f>IF(N257="sníž. přenesená",J257,0)</f>
        <v>0</v>
      </c>
      <c r="BI257" s="246">
        <f>IF(N257="nulová",J257,0)</f>
        <v>0</v>
      </c>
      <c r="BJ257" s="25" t="s">
        <v>83</v>
      </c>
      <c r="BK257" s="246">
        <f>ROUND(I257*H257,2)</f>
        <v>0</v>
      </c>
      <c r="BL257" s="25" t="s">
        <v>198</v>
      </c>
      <c r="BM257" s="25" t="s">
        <v>1380</v>
      </c>
    </row>
    <row r="258" s="11" customFormat="1" ht="29.88" customHeight="1">
      <c r="B258" s="219"/>
      <c r="C258" s="220"/>
      <c r="D258" s="221" t="s">
        <v>74</v>
      </c>
      <c r="E258" s="233" t="s">
        <v>231</v>
      </c>
      <c r="F258" s="233" t="s">
        <v>232</v>
      </c>
      <c r="G258" s="220"/>
      <c r="H258" s="220"/>
      <c r="I258" s="223"/>
      <c r="J258" s="234">
        <f>BK258</f>
        <v>0</v>
      </c>
      <c r="K258" s="220"/>
      <c r="L258" s="225"/>
      <c r="M258" s="226"/>
      <c r="N258" s="227"/>
      <c r="O258" s="227"/>
      <c r="P258" s="228">
        <f>P259</f>
        <v>0</v>
      </c>
      <c r="Q258" s="227"/>
      <c r="R258" s="228">
        <f>R259</f>
        <v>0</v>
      </c>
      <c r="S258" s="227"/>
      <c r="T258" s="229">
        <f>T259</f>
        <v>0</v>
      </c>
      <c r="AR258" s="230" t="s">
        <v>181</v>
      </c>
      <c r="AT258" s="231" t="s">
        <v>74</v>
      </c>
      <c r="AU258" s="231" t="s">
        <v>83</v>
      </c>
      <c r="AY258" s="230" t="s">
        <v>182</v>
      </c>
      <c r="BK258" s="232">
        <f>BK259</f>
        <v>0</v>
      </c>
    </row>
    <row r="259" s="1" customFormat="1" ht="16.5" customHeight="1">
      <c r="B259" s="47"/>
      <c r="C259" s="235" t="s">
        <v>917</v>
      </c>
      <c r="D259" s="235" t="s">
        <v>185</v>
      </c>
      <c r="E259" s="236" t="s">
        <v>3896</v>
      </c>
      <c r="F259" s="237" t="s">
        <v>3897</v>
      </c>
      <c r="G259" s="238" t="s">
        <v>3889</v>
      </c>
      <c r="H259" s="239">
        <v>1</v>
      </c>
      <c r="I259" s="240"/>
      <c r="J259" s="241">
        <f>ROUND(I259*H259,2)</f>
        <v>0</v>
      </c>
      <c r="K259" s="237" t="s">
        <v>3717</v>
      </c>
      <c r="L259" s="73"/>
      <c r="M259" s="242" t="s">
        <v>21</v>
      </c>
      <c r="N259" s="247" t="s">
        <v>46</v>
      </c>
      <c r="O259" s="248"/>
      <c r="P259" s="249">
        <f>O259*H259</f>
        <v>0</v>
      </c>
      <c r="Q259" s="249">
        <v>0</v>
      </c>
      <c r="R259" s="249">
        <f>Q259*H259</f>
        <v>0</v>
      </c>
      <c r="S259" s="249">
        <v>0</v>
      </c>
      <c r="T259" s="250">
        <f>S259*H259</f>
        <v>0</v>
      </c>
      <c r="AR259" s="25" t="s">
        <v>198</v>
      </c>
      <c r="AT259" s="25" t="s">
        <v>185</v>
      </c>
      <c r="AU259" s="25" t="s">
        <v>85</v>
      </c>
      <c r="AY259" s="25" t="s">
        <v>182</v>
      </c>
      <c r="BE259" s="246">
        <f>IF(N259="základní",J259,0)</f>
        <v>0</v>
      </c>
      <c r="BF259" s="246">
        <f>IF(N259="snížená",J259,0)</f>
        <v>0</v>
      </c>
      <c r="BG259" s="246">
        <f>IF(N259="zákl. přenesená",J259,0)</f>
        <v>0</v>
      </c>
      <c r="BH259" s="246">
        <f>IF(N259="sníž. přenesená",J259,0)</f>
        <v>0</v>
      </c>
      <c r="BI259" s="246">
        <f>IF(N259="nulová",J259,0)</f>
        <v>0</v>
      </c>
      <c r="BJ259" s="25" t="s">
        <v>83</v>
      </c>
      <c r="BK259" s="246">
        <f>ROUND(I259*H259,2)</f>
        <v>0</v>
      </c>
      <c r="BL259" s="25" t="s">
        <v>198</v>
      </c>
      <c r="BM259" s="25" t="s">
        <v>1388</v>
      </c>
    </row>
    <row r="260" s="1" customFormat="1" ht="6.96" customHeight="1">
      <c r="B260" s="68"/>
      <c r="C260" s="69"/>
      <c r="D260" s="69"/>
      <c r="E260" s="69"/>
      <c r="F260" s="69"/>
      <c r="G260" s="69"/>
      <c r="H260" s="69"/>
      <c r="I260" s="180"/>
      <c r="J260" s="69"/>
      <c r="K260" s="69"/>
      <c r="L260" s="73"/>
    </row>
  </sheetData>
  <sheetProtection sheet="1" autoFilter="0" formatColumns="0" formatRows="0" objects="1" scenarios="1" spinCount="100000" saltValue="Gh0a7A5sHJ5OxqvaNUMUEfljtJJ+U0iCBvaY+rtGVH/yoiuE2U6WxZRvUjTtmrsVKFOfGMwLl+CXW60c2vnlYg==" hashValue="TcSXGyMp7zlAFn/+CxvVtwUI11jr6yuKR3uKCKCdUwLgEb0GL/5q2IBoyeCg+2Rrf1AYrU0EoA5e52OQNWwkRQ==" algorithmName="SHA-512" password="CC35"/>
  <autoFilter ref="C87:K259"/>
  <mergeCells count="10">
    <mergeCell ref="E7:H7"/>
    <mergeCell ref="E9:H9"/>
    <mergeCell ref="E24:H24"/>
    <mergeCell ref="E45:H45"/>
    <mergeCell ref="E47:H47"/>
    <mergeCell ref="J51:J52"/>
    <mergeCell ref="E78:H78"/>
    <mergeCell ref="E80:H80"/>
    <mergeCell ref="G1:H1"/>
    <mergeCell ref="L2:V2"/>
  </mergeCells>
  <hyperlinks>
    <hyperlink ref="F1:G1" location="C2" display="1) Krycí list soupisu"/>
    <hyperlink ref="G1:H1" location="C54" display="2) Rekapitulace"/>
    <hyperlink ref="J1" location="C8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133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3898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99.75" customHeight="1">
      <c r="B24" s="162"/>
      <c r="C24" s="163"/>
      <c r="D24" s="163"/>
      <c r="E24" s="45" t="s">
        <v>242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ROUND(J78,2)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ROUND(SUM(BE78:BE108), 2)</f>
        <v>0</v>
      </c>
      <c r="G30" s="48"/>
      <c r="H30" s="48"/>
      <c r="I30" s="172">
        <v>0.20999999999999999</v>
      </c>
      <c r="J30" s="171">
        <f>ROUND(ROUND((SUM(BE78:BE108)),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ROUND(SUM(BF78:BF108), 2)</f>
        <v>0</v>
      </c>
      <c r="G31" s="48"/>
      <c r="H31" s="48"/>
      <c r="I31" s="172">
        <v>0.14999999999999999</v>
      </c>
      <c r="J31" s="171">
        <f>ROUND(ROUND((SUM(BF78:BF108)),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ROUND(SUM(BG78:BG108),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ROUND(SUM(BH78:BH108),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ROUND(SUM(BI78:BI108),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D.7 - SO 502 - Veřejné osvětlení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J78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3549</v>
      </c>
      <c r="E57" s="194"/>
      <c r="F57" s="194"/>
      <c r="G57" s="194"/>
      <c r="H57" s="194"/>
      <c r="I57" s="195"/>
      <c r="J57" s="196">
        <f>J79</f>
        <v>0</v>
      </c>
      <c r="K57" s="197"/>
    </row>
    <row r="58" s="8" customFormat="1" ht="24.96" customHeight="1">
      <c r="B58" s="191"/>
      <c r="C58" s="192"/>
      <c r="D58" s="193" t="s">
        <v>3899</v>
      </c>
      <c r="E58" s="194"/>
      <c r="F58" s="194"/>
      <c r="G58" s="194"/>
      <c r="H58" s="194"/>
      <c r="I58" s="195"/>
      <c r="J58" s="196">
        <f>J101</f>
        <v>0</v>
      </c>
      <c r="K58" s="197"/>
    </row>
    <row r="59" s="1" customFormat="1" ht="21.84" customHeight="1">
      <c r="B59" s="47"/>
      <c r="C59" s="48"/>
      <c r="D59" s="48"/>
      <c r="E59" s="48"/>
      <c r="F59" s="48"/>
      <c r="G59" s="48"/>
      <c r="H59" s="48"/>
      <c r="I59" s="158"/>
      <c r="J59" s="48"/>
      <c r="K59" s="52"/>
    </row>
    <row r="60" s="1" customFormat="1" ht="6.96" customHeight="1">
      <c r="B60" s="68"/>
      <c r="C60" s="69"/>
      <c r="D60" s="69"/>
      <c r="E60" s="69"/>
      <c r="F60" s="69"/>
      <c r="G60" s="69"/>
      <c r="H60" s="69"/>
      <c r="I60" s="180"/>
      <c r="J60" s="69"/>
      <c r="K60" s="70"/>
    </row>
    <row r="64" s="1" customFormat="1" ht="6.96" customHeight="1">
      <c r="B64" s="71"/>
      <c r="C64" s="72"/>
      <c r="D64" s="72"/>
      <c r="E64" s="72"/>
      <c r="F64" s="72"/>
      <c r="G64" s="72"/>
      <c r="H64" s="72"/>
      <c r="I64" s="183"/>
      <c r="J64" s="72"/>
      <c r="K64" s="72"/>
      <c r="L64" s="73"/>
    </row>
    <row r="65" s="1" customFormat="1" ht="36.96" customHeight="1">
      <c r="B65" s="47"/>
      <c r="C65" s="74" t="s">
        <v>165</v>
      </c>
      <c r="D65" s="75"/>
      <c r="E65" s="75"/>
      <c r="F65" s="75"/>
      <c r="G65" s="75"/>
      <c r="H65" s="75"/>
      <c r="I65" s="205"/>
      <c r="J65" s="75"/>
      <c r="K65" s="75"/>
      <c r="L65" s="73"/>
    </row>
    <row r="66" s="1" customFormat="1" ht="6.96" customHeight="1">
      <c r="B66" s="47"/>
      <c r="C66" s="75"/>
      <c r="D66" s="75"/>
      <c r="E66" s="75"/>
      <c r="F66" s="75"/>
      <c r="G66" s="75"/>
      <c r="H66" s="75"/>
      <c r="I66" s="205"/>
      <c r="J66" s="75"/>
      <c r="K66" s="75"/>
      <c r="L66" s="73"/>
    </row>
    <row r="67" s="1" customFormat="1" ht="14.4" customHeight="1">
      <c r="B67" s="47"/>
      <c r="C67" s="77" t="s">
        <v>18</v>
      </c>
      <c r="D67" s="75"/>
      <c r="E67" s="75"/>
      <c r="F67" s="75"/>
      <c r="G67" s="75"/>
      <c r="H67" s="75"/>
      <c r="I67" s="205"/>
      <c r="J67" s="75"/>
      <c r="K67" s="75"/>
      <c r="L67" s="73"/>
    </row>
    <row r="68" s="1" customFormat="1" ht="16.5" customHeight="1">
      <c r="B68" s="47"/>
      <c r="C68" s="75"/>
      <c r="D68" s="75"/>
      <c r="E68" s="206" t="str">
        <f>E7</f>
        <v>Obec Řenče – Zóna za školou</v>
      </c>
      <c r="F68" s="77"/>
      <c r="G68" s="77"/>
      <c r="H68" s="77"/>
      <c r="I68" s="205"/>
      <c r="J68" s="75"/>
      <c r="K68" s="75"/>
      <c r="L68" s="73"/>
    </row>
    <row r="69" s="1" customFormat="1" ht="14.4" customHeight="1">
      <c r="B69" s="47"/>
      <c r="C69" s="77" t="s">
        <v>152</v>
      </c>
      <c r="D69" s="75"/>
      <c r="E69" s="75"/>
      <c r="F69" s="75"/>
      <c r="G69" s="75"/>
      <c r="H69" s="75"/>
      <c r="I69" s="205"/>
      <c r="J69" s="75"/>
      <c r="K69" s="75"/>
      <c r="L69" s="73"/>
    </row>
    <row r="70" s="1" customFormat="1" ht="17.25" customHeight="1">
      <c r="B70" s="47"/>
      <c r="C70" s="75"/>
      <c r="D70" s="75"/>
      <c r="E70" s="83" t="str">
        <f>E9</f>
        <v>D.7 - SO 502 - Veřejné osvětlení</v>
      </c>
      <c r="F70" s="75"/>
      <c r="G70" s="75"/>
      <c r="H70" s="75"/>
      <c r="I70" s="205"/>
      <c r="J70" s="75"/>
      <c r="K70" s="75"/>
      <c r="L70" s="73"/>
    </row>
    <row r="71" s="1" customFormat="1" ht="6.96" customHeight="1">
      <c r="B71" s="47"/>
      <c r="C71" s="75"/>
      <c r="D71" s="75"/>
      <c r="E71" s="75"/>
      <c r="F71" s="75"/>
      <c r="G71" s="75"/>
      <c r="H71" s="75"/>
      <c r="I71" s="205"/>
      <c r="J71" s="75"/>
      <c r="K71" s="75"/>
      <c r="L71" s="73"/>
    </row>
    <row r="72" s="1" customFormat="1" ht="18" customHeight="1">
      <c r="B72" s="47"/>
      <c r="C72" s="77" t="s">
        <v>23</v>
      </c>
      <c r="D72" s="75"/>
      <c r="E72" s="75"/>
      <c r="F72" s="207" t="str">
        <f>F12</f>
        <v xml:space="preserve">Obec Řenče, č. p. 54, </v>
      </c>
      <c r="G72" s="75"/>
      <c r="H72" s="75"/>
      <c r="I72" s="208" t="s">
        <v>25</v>
      </c>
      <c r="J72" s="86" t="str">
        <f>IF(J12="","",J12)</f>
        <v>4. 9. 2018</v>
      </c>
      <c r="K72" s="75"/>
      <c r="L72" s="73"/>
    </row>
    <row r="73" s="1" customFormat="1" ht="6.96" customHeight="1">
      <c r="B73" s="47"/>
      <c r="C73" s="75"/>
      <c r="D73" s="75"/>
      <c r="E73" s="75"/>
      <c r="F73" s="75"/>
      <c r="G73" s="75"/>
      <c r="H73" s="75"/>
      <c r="I73" s="205"/>
      <c r="J73" s="75"/>
      <c r="K73" s="75"/>
      <c r="L73" s="73"/>
    </row>
    <row r="74" s="1" customFormat="1">
      <c r="B74" s="47"/>
      <c r="C74" s="77" t="s">
        <v>27</v>
      </c>
      <c r="D74" s="75"/>
      <c r="E74" s="75"/>
      <c r="F74" s="207" t="str">
        <f>E15</f>
        <v>Obec Řenče, Řenče 54, 334 01 Přeštice</v>
      </c>
      <c r="G74" s="75"/>
      <c r="H74" s="75"/>
      <c r="I74" s="208" t="s">
        <v>35</v>
      </c>
      <c r="J74" s="207" t="str">
        <f>E21</f>
        <v>INDBau DESIGN s r.o.,Houškova 1187/25,326 00 Plzen</v>
      </c>
      <c r="K74" s="75"/>
      <c r="L74" s="73"/>
    </row>
    <row r="75" s="1" customFormat="1" ht="14.4" customHeight="1">
      <c r="B75" s="47"/>
      <c r="C75" s="77" t="s">
        <v>33</v>
      </c>
      <c r="D75" s="75"/>
      <c r="E75" s="75"/>
      <c r="F75" s="207" t="str">
        <f>IF(E18="","",E18)</f>
        <v/>
      </c>
      <c r="G75" s="75"/>
      <c r="H75" s="75"/>
      <c r="I75" s="205"/>
      <c r="J75" s="75"/>
      <c r="K75" s="75"/>
      <c r="L75" s="73"/>
    </row>
    <row r="76" s="1" customFormat="1" ht="10.32" customHeight="1">
      <c r="B76" s="47"/>
      <c r="C76" s="75"/>
      <c r="D76" s="75"/>
      <c r="E76" s="75"/>
      <c r="F76" s="75"/>
      <c r="G76" s="75"/>
      <c r="H76" s="75"/>
      <c r="I76" s="205"/>
      <c r="J76" s="75"/>
      <c r="K76" s="75"/>
      <c r="L76" s="73"/>
    </row>
    <row r="77" s="10" customFormat="1" ht="29.28" customHeight="1">
      <c r="B77" s="209"/>
      <c r="C77" s="210" t="s">
        <v>166</v>
      </c>
      <c r="D77" s="211" t="s">
        <v>60</v>
      </c>
      <c r="E77" s="211" t="s">
        <v>56</v>
      </c>
      <c r="F77" s="211" t="s">
        <v>167</v>
      </c>
      <c r="G77" s="211" t="s">
        <v>168</v>
      </c>
      <c r="H77" s="211" t="s">
        <v>169</v>
      </c>
      <c r="I77" s="212" t="s">
        <v>170</v>
      </c>
      <c r="J77" s="211" t="s">
        <v>157</v>
      </c>
      <c r="K77" s="213" t="s">
        <v>171</v>
      </c>
      <c r="L77" s="214"/>
      <c r="M77" s="103" t="s">
        <v>172</v>
      </c>
      <c r="N77" s="104" t="s">
        <v>45</v>
      </c>
      <c r="O77" s="104" t="s">
        <v>173</v>
      </c>
      <c r="P77" s="104" t="s">
        <v>174</v>
      </c>
      <c r="Q77" s="104" t="s">
        <v>175</v>
      </c>
      <c r="R77" s="104" t="s">
        <v>176</v>
      </c>
      <c r="S77" s="104" t="s">
        <v>177</v>
      </c>
      <c r="T77" s="105" t="s">
        <v>178</v>
      </c>
    </row>
    <row r="78" s="1" customFormat="1" ht="29.28" customHeight="1">
      <c r="B78" s="47"/>
      <c r="C78" s="109" t="s">
        <v>158</v>
      </c>
      <c r="D78" s="75"/>
      <c r="E78" s="75"/>
      <c r="F78" s="75"/>
      <c r="G78" s="75"/>
      <c r="H78" s="75"/>
      <c r="I78" s="205"/>
      <c r="J78" s="215">
        <f>BK78</f>
        <v>0</v>
      </c>
      <c r="K78" s="75"/>
      <c r="L78" s="73"/>
      <c r="M78" s="106"/>
      <c r="N78" s="107"/>
      <c r="O78" s="107"/>
      <c r="P78" s="216">
        <f>P79+P101</f>
        <v>0</v>
      </c>
      <c r="Q78" s="107"/>
      <c r="R78" s="216">
        <f>R79+R101</f>
        <v>0</v>
      </c>
      <c r="S78" s="107"/>
      <c r="T78" s="217">
        <f>T79+T101</f>
        <v>0</v>
      </c>
      <c r="AT78" s="25" t="s">
        <v>74</v>
      </c>
      <c r="AU78" s="25" t="s">
        <v>159</v>
      </c>
      <c r="BK78" s="218">
        <f>BK79+BK101</f>
        <v>0</v>
      </c>
    </row>
    <row r="79" s="11" customFormat="1" ht="37.44" customHeight="1">
      <c r="B79" s="219"/>
      <c r="C79" s="220"/>
      <c r="D79" s="221" t="s">
        <v>74</v>
      </c>
      <c r="E79" s="222" t="s">
        <v>83</v>
      </c>
      <c r="F79" s="222" t="s">
        <v>3551</v>
      </c>
      <c r="G79" s="220"/>
      <c r="H79" s="220"/>
      <c r="I79" s="223"/>
      <c r="J79" s="224">
        <f>BK79</f>
        <v>0</v>
      </c>
      <c r="K79" s="220"/>
      <c r="L79" s="225"/>
      <c r="M79" s="226"/>
      <c r="N79" s="227"/>
      <c r="O79" s="227"/>
      <c r="P79" s="228">
        <f>SUM(P80:P100)</f>
        <v>0</v>
      </c>
      <c r="Q79" s="227"/>
      <c r="R79" s="228">
        <f>SUM(R80:R100)</f>
        <v>0</v>
      </c>
      <c r="S79" s="227"/>
      <c r="T79" s="229">
        <f>SUM(T80:T100)</f>
        <v>0</v>
      </c>
      <c r="AR79" s="230" t="s">
        <v>83</v>
      </c>
      <c r="AT79" s="231" t="s">
        <v>74</v>
      </c>
      <c r="AU79" s="231" t="s">
        <v>75</v>
      </c>
      <c r="AY79" s="230" t="s">
        <v>182</v>
      </c>
      <c r="BK79" s="232">
        <f>SUM(BK80:BK100)</f>
        <v>0</v>
      </c>
    </row>
    <row r="80" s="1" customFormat="1" ht="16.5" customHeight="1">
      <c r="B80" s="47"/>
      <c r="C80" s="235" t="s">
        <v>83</v>
      </c>
      <c r="D80" s="235" t="s">
        <v>185</v>
      </c>
      <c r="E80" s="236" t="s">
        <v>3900</v>
      </c>
      <c r="F80" s="237" t="s">
        <v>3901</v>
      </c>
      <c r="G80" s="238" t="s">
        <v>1210</v>
      </c>
      <c r="H80" s="239">
        <v>1</v>
      </c>
      <c r="I80" s="240"/>
      <c r="J80" s="241">
        <f>ROUND(I80*H80,2)</f>
        <v>0</v>
      </c>
      <c r="K80" s="237" t="s">
        <v>21</v>
      </c>
      <c r="L80" s="73"/>
      <c r="M80" s="242" t="s">
        <v>21</v>
      </c>
      <c r="N80" s="243" t="s">
        <v>46</v>
      </c>
      <c r="O80" s="48"/>
      <c r="P80" s="244">
        <f>O80*H80</f>
        <v>0</v>
      </c>
      <c r="Q80" s="244">
        <v>0</v>
      </c>
      <c r="R80" s="244">
        <f>Q80*H80</f>
        <v>0</v>
      </c>
      <c r="S80" s="244">
        <v>0</v>
      </c>
      <c r="T80" s="245">
        <f>S80*H80</f>
        <v>0</v>
      </c>
      <c r="AR80" s="25" t="s">
        <v>198</v>
      </c>
      <c r="AT80" s="25" t="s">
        <v>185</v>
      </c>
      <c r="AU80" s="25" t="s">
        <v>83</v>
      </c>
      <c r="AY80" s="25" t="s">
        <v>182</v>
      </c>
      <c r="BE80" s="246">
        <f>IF(N80="základní",J80,0)</f>
        <v>0</v>
      </c>
      <c r="BF80" s="246">
        <f>IF(N80="snížená",J80,0)</f>
        <v>0</v>
      </c>
      <c r="BG80" s="246">
        <f>IF(N80="zákl. přenesená",J80,0)</f>
        <v>0</v>
      </c>
      <c r="BH80" s="246">
        <f>IF(N80="sníž. přenesená",J80,0)</f>
        <v>0</v>
      </c>
      <c r="BI80" s="246">
        <f>IF(N80="nulová",J80,0)</f>
        <v>0</v>
      </c>
      <c r="BJ80" s="25" t="s">
        <v>83</v>
      </c>
      <c r="BK80" s="246">
        <f>ROUND(I80*H80,2)</f>
        <v>0</v>
      </c>
      <c r="BL80" s="25" t="s">
        <v>198</v>
      </c>
      <c r="BM80" s="25" t="s">
        <v>85</v>
      </c>
    </row>
    <row r="81" s="1" customFormat="1" ht="51" customHeight="1">
      <c r="B81" s="47"/>
      <c r="C81" s="235" t="s">
        <v>85</v>
      </c>
      <c r="D81" s="235" t="s">
        <v>185</v>
      </c>
      <c r="E81" s="236" t="s">
        <v>14</v>
      </c>
      <c r="F81" s="237" t="s">
        <v>3902</v>
      </c>
      <c r="G81" s="238" t="s">
        <v>1210</v>
      </c>
      <c r="H81" s="239">
        <v>3</v>
      </c>
      <c r="I81" s="240"/>
      <c r="J81" s="241">
        <f>ROUND(I81*H81,2)</f>
        <v>0</v>
      </c>
      <c r="K81" s="237" t="s">
        <v>21</v>
      </c>
      <c r="L81" s="73"/>
      <c r="M81" s="242" t="s">
        <v>21</v>
      </c>
      <c r="N81" s="243" t="s">
        <v>46</v>
      </c>
      <c r="O81" s="48"/>
      <c r="P81" s="244">
        <f>O81*H81</f>
        <v>0</v>
      </c>
      <c r="Q81" s="244">
        <v>0</v>
      </c>
      <c r="R81" s="244">
        <f>Q81*H81</f>
        <v>0</v>
      </c>
      <c r="S81" s="244">
        <v>0</v>
      </c>
      <c r="T81" s="245">
        <f>S81*H81</f>
        <v>0</v>
      </c>
      <c r="AR81" s="25" t="s">
        <v>198</v>
      </c>
      <c r="AT81" s="25" t="s">
        <v>185</v>
      </c>
      <c r="AU81" s="25" t="s">
        <v>83</v>
      </c>
      <c r="AY81" s="25" t="s">
        <v>182</v>
      </c>
      <c r="BE81" s="246">
        <f>IF(N81="základní",J81,0)</f>
        <v>0</v>
      </c>
      <c r="BF81" s="246">
        <f>IF(N81="snížená",J81,0)</f>
        <v>0</v>
      </c>
      <c r="BG81" s="246">
        <f>IF(N81="zákl. přenesená",J81,0)</f>
        <v>0</v>
      </c>
      <c r="BH81" s="246">
        <f>IF(N81="sníž. přenesená",J81,0)</f>
        <v>0</v>
      </c>
      <c r="BI81" s="246">
        <f>IF(N81="nulová",J81,0)</f>
        <v>0</v>
      </c>
      <c r="BJ81" s="25" t="s">
        <v>83</v>
      </c>
      <c r="BK81" s="246">
        <f>ROUND(I81*H81,2)</f>
        <v>0</v>
      </c>
      <c r="BL81" s="25" t="s">
        <v>198</v>
      </c>
      <c r="BM81" s="25" t="s">
        <v>198</v>
      </c>
    </row>
    <row r="82" s="1" customFormat="1" ht="25.5" customHeight="1">
      <c r="B82" s="47"/>
      <c r="C82" s="235" t="s">
        <v>104</v>
      </c>
      <c r="D82" s="235" t="s">
        <v>185</v>
      </c>
      <c r="E82" s="236" t="s">
        <v>2986</v>
      </c>
      <c r="F82" s="237" t="s">
        <v>3903</v>
      </c>
      <c r="G82" s="238" t="s">
        <v>1210</v>
      </c>
      <c r="H82" s="239">
        <v>1</v>
      </c>
      <c r="I82" s="240"/>
      <c r="J82" s="241">
        <f>ROUND(I82*H82,2)</f>
        <v>0</v>
      </c>
      <c r="K82" s="237" t="s">
        <v>21</v>
      </c>
      <c r="L82" s="73"/>
      <c r="M82" s="242" t="s">
        <v>21</v>
      </c>
      <c r="N82" s="243" t="s">
        <v>46</v>
      </c>
      <c r="O82" s="48"/>
      <c r="P82" s="244">
        <f>O82*H82</f>
        <v>0</v>
      </c>
      <c r="Q82" s="244">
        <v>0</v>
      </c>
      <c r="R82" s="244">
        <f>Q82*H82</f>
        <v>0</v>
      </c>
      <c r="S82" s="244">
        <v>0</v>
      </c>
      <c r="T82" s="245">
        <f>S82*H82</f>
        <v>0</v>
      </c>
      <c r="AR82" s="25" t="s">
        <v>198</v>
      </c>
      <c r="AT82" s="25" t="s">
        <v>185</v>
      </c>
      <c r="AU82" s="25" t="s">
        <v>83</v>
      </c>
      <c r="AY82" s="25" t="s">
        <v>182</v>
      </c>
      <c r="BE82" s="246">
        <f>IF(N82="základní",J82,0)</f>
        <v>0</v>
      </c>
      <c r="BF82" s="246">
        <f>IF(N82="snížená",J82,0)</f>
        <v>0</v>
      </c>
      <c r="BG82" s="246">
        <f>IF(N82="zákl. přenesená",J82,0)</f>
        <v>0</v>
      </c>
      <c r="BH82" s="246">
        <f>IF(N82="sníž. přenesená",J82,0)</f>
        <v>0</v>
      </c>
      <c r="BI82" s="246">
        <f>IF(N82="nulová",J82,0)</f>
        <v>0</v>
      </c>
      <c r="BJ82" s="25" t="s">
        <v>83</v>
      </c>
      <c r="BK82" s="246">
        <f>ROUND(I82*H82,2)</f>
        <v>0</v>
      </c>
      <c r="BL82" s="25" t="s">
        <v>198</v>
      </c>
      <c r="BM82" s="25" t="s">
        <v>207</v>
      </c>
    </row>
    <row r="83" s="1" customFormat="1" ht="25.5" customHeight="1">
      <c r="B83" s="47"/>
      <c r="C83" s="235" t="s">
        <v>198</v>
      </c>
      <c r="D83" s="235" t="s">
        <v>185</v>
      </c>
      <c r="E83" s="236" t="s">
        <v>2988</v>
      </c>
      <c r="F83" s="237" t="s">
        <v>3904</v>
      </c>
      <c r="G83" s="238" t="s">
        <v>1210</v>
      </c>
      <c r="H83" s="239">
        <v>1</v>
      </c>
      <c r="I83" s="240"/>
      <c r="J83" s="241">
        <f>ROUND(I83*H83,2)</f>
        <v>0</v>
      </c>
      <c r="K83" s="237" t="s">
        <v>21</v>
      </c>
      <c r="L83" s="73"/>
      <c r="M83" s="242" t="s">
        <v>21</v>
      </c>
      <c r="N83" s="243" t="s">
        <v>46</v>
      </c>
      <c r="O83" s="48"/>
      <c r="P83" s="244">
        <f>O83*H83</f>
        <v>0</v>
      </c>
      <c r="Q83" s="244">
        <v>0</v>
      </c>
      <c r="R83" s="244">
        <f>Q83*H83</f>
        <v>0</v>
      </c>
      <c r="S83" s="244">
        <v>0</v>
      </c>
      <c r="T83" s="245">
        <f>S83*H83</f>
        <v>0</v>
      </c>
      <c r="AR83" s="25" t="s">
        <v>198</v>
      </c>
      <c r="AT83" s="25" t="s">
        <v>185</v>
      </c>
      <c r="AU83" s="25" t="s">
        <v>83</v>
      </c>
      <c r="AY83" s="25" t="s">
        <v>182</v>
      </c>
      <c r="BE83" s="246">
        <f>IF(N83="základní",J83,0)</f>
        <v>0</v>
      </c>
      <c r="BF83" s="246">
        <f>IF(N83="snížená",J83,0)</f>
        <v>0</v>
      </c>
      <c r="BG83" s="246">
        <f>IF(N83="zákl. přenesená",J83,0)</f>
        <v>0</v>
      </c>
      <c r="BH83" s="246">
        <f>IF(N83="sníž. přenesená",J83,0)</f>
        <v>0</v>
      </c>
      <c r="BI83" s="246">
        <f>IF(N83="nulová",J83,0)</f>
        <v>0</v>
      </c>
      <c r="BJ83" s="25" t="s">
        <v>83</v>
      </c>
      <c r="BK83" s="246">
        <f>ROUND(I83*H83,2)</f>
        <v>0</v>
      </c>
      <c r="BL83" s="25" t="s">
        <v>198</v>
      </c>
      <c r="BM83" s="25" t="s">
        <v>215</v>
      </c>
    </row>
    <row r="84" s="1" customFormat="1" ht="38.25" customHeight="1">
      <c r="B84" s="47"/>
      <c r="C84" s="235" t="s">
        <v>181</v>
      </c>
      <c r="D84" s="235" t="s">
        <v>185</v>
      </c>
      <c r="E84" s="236" t="s">
        <v>2990</v>
      </c>
      <c r="F84" s="237" t="s">
        <v>3905</v>
      </c>
      <c r="G84" s="238" t="s">
        <v>1210</v>
      </c>
      <c r="H84" s="239">
        <v>3</v>
      </c>
      <c r="I84" s="240"/>
      <c r="J84" s="241">
        <f>ROUND(I84*H84,2)</f>
        <v>0</v>
      </c>
      <c r="K84" s="237" t="s">
        <v>21</v>
      </c>
      <c r="L84" s="73"/>
      <c r="M84" s="242" t="s">
        <v>21</v>
      </c>
      <c r="N84" s="243" t="s">
        <v>46</v>
      </c>
      <c r="O84" s="48"/>
      <c r="P84" s="244">
        <f>O84*H84</f>
        <v>0</v>
      </c>
      <c r="Q84" s="244">
        <v>0</v>
      </c>
      <c r="R84" s="244">
        <f>Q84*H84</f>
        <v>0</v>
      </c>
      <c r="S84" s="244">
        <v>0</v>
      </c>
      <c r="T84" s="245">
        <f>S84*H84</f>
        <v>0</v>
      </c>
      <c r="AR84" s="25" t="s">
        <v>198</v>
      </c>
      <c r="AT84" s="25" t="s">
        <v>185</v>
      </c>
      <c r="AU84" s="25" t="s">
        <v>83</v>
      </c>
      <c r="AY84" s="25" t="s">
        <v>182</v>
      </c>
      <c r="BE84" s="246">
        <f>IF(N84="základní",J84,0)</f>
        <v>0</v>
      </c>
      <c r="BF84" s="246">
        <f>IF(N84="snížená",J84,0)</f>
        <v>0</v>
      </c>
      <c r="BG84" s="246">
        <f>IF(N84="zákl. přenesená",J84,0)</f>
        <v>0</v>
      </c>
      <c r="BH84" s="246">
        <f>IF(N84="sníž. přenesená",J84,0)</f>
        <v>0</v>
      </c>
      <c r="BI84" s="246">
        <f>IF(N84="nulová",J84,0)</f>
        <v>0</v>
      </c>
      <c r="BJ84" s="25" t="s">
        <v>83</v>
      </c>
      <c r="BK84" s="246">
        <f>ROUND(I84*H84,2)</f>
        <v>0</v>
      </c>
      <c r="BL84" s="25" t="s">
        <v>198</v>
      </c>
      <c r="BM84" s="25" t="s">
        <v>223</v>
      </c>
    </row>
    <row r="85" s="1" customFormat="1" ht="16.5" customHeight="1">
      <c r="B85" s="47"/>
      <c r="C85" s="235" t="s">
        <v>207</v>
      </c>
      <c r="D85" s="235" t="s">
        <v>185</v>
      </c>
      <c r="E85" s="236" t="s">
        <v>2992</v>
      </c>
      <c r="F85" s="237" t="s">
        <v>3558</v>
      </c>
      <c r="G85" s="238" t="s">
        <v>3559</v>
      </c>
      <c r="H85" s="239">
        <v>65</v>
      </c>
      <c r="I85" s="240"/>
      <c r="J85" s="241">
        <f>ROUND(I85*H85,2)</f>
        <v>0</v>
      </c>
      <c r="K85" s="237" t="s">
        <v>21</v>
      </c>
      <c r="L85" s="73"/>
      <c r="M85" s="242" t="s">
        <v>21</v>
      </c>
      <c r="N85" s="243" t="s">
        <v>46</v>
      </c>
      <c r="O85" s="48"/>
      <c r="P85" s="244">
        <f>O85*H85</f>
        <v>0</v>
      </c>
      <c r="Q85" s="244">
        <v>0</v>
      </c>
      <c r="R85" s="244">
        <f>Q85*H85</f>
        <v>0</v>
      </c>
      <c r="S85" s="244">
        <v>0</v>
      </c>
      <c r="T85" s="245">
        <f>S85*H85</f>
        <v>0</v>
      </c>
      <c r="AR85" s="25" t="s">
        <v>198</v>
      </c>
      <c r="AT85" s="25" t="s">
        <v>185</v>
      </c>
      <c r="AU85" s="25" t="s">
        <v>83</v>
      </c>
      <c r="AY85" s="25" t="s">
        <v>182</v>
      </c>
      <c r="BE85" s="246">
        <f>IF(N85="základní",J85,0)</f>
        <v>0</v>
      </c>
      <c r="BF85" s="246">
        <f>IF(N85="snížená",J85,0)</f>
        <v>0</v>
      </c>
      <c r="BG85" s="246">
        <f>IF(N85="zákl. přenesená",J85,0)</f>
        <v>0</v>
      </c>
      <c r="BH85" s="246">
        <f>IF(N85="sníž. přenesená",J85,0)</f>
        <v>0</v>
      </c>
      <c r="BI85" s="246">
        <f>IF(N85="nulová",J85,0)</f>
        <v>0</v>
      </c>
      <c r="BJ85" s="25" t="s">
        <v>83</v>
      </c>
      <c r="BK85" s="246">
        <f>ROUND(I85*H85,2)</f>
        <v>0</v>
      </c>
      <c r="BL85" s="25" t="s">
        <v>198</v>
      </c>
      <c r="BM85" s="25" t="s">
        <v>233</v>
      </c>
    </row>
    <row r="86" s="1" customFormat="1" ht="16.5" customHeight="1">
      <c r="B86" s="47"/>
      <c r="C86" s="235" t="s">
        <v>211</v>
      </c>
      <c r="D86" s="235" t="s">
        <v>185</v>
      </c>
      <c r="E86" s="236" t="s">
        <v>2994</v>
      </c>
      <c r="F86" s="237" t="s">
        <v>3560</v>
      </c>
      <c r="G86" s="238" t="s">
        <v>3559</v>
      </c>
      <c r="H86" s="239">
        <v>65</v>
      </c>
      <c r="I86" s="240"/>
      <c r="J86" s="241">
        <f>ROUND(I86*H86,2)</f>
        <v>0</v>
      </c>
      <c r="K86" s="237" t="s">
        <v>21</v>
      </c>
      <c r="L86" s="73"/>
      <c r="M86" s="242" t="s">
        <v>21</v>
      </c>
      <c r="N86" s="243" t="s">
        <v>46</v>
      </c>
      <c r="O86" s="48"/>
      <c r="P86" s="244">
        <f>O86*H86</f>
        <v>0</v>
      </c>
      <c r="Q86" s="244">
        <v>0</v>
      </c>
      <c r="R86" s="244">
        <f>Q86*H86</f>
        <v>0</v>
      </c>
      <c r="S86" s="244">
        <v>0</v>
      </c>
      <c r="T86" s="245">
        <f>S86*H86</f>
        <v>0</v>
      </c>
      <c r="AR86" s="25" t="s">
        <v>198</v>
      </c>
      <c r="AT86" s="25" t="s">
        <v>185</v>
      </c>
      <c r="AU86" s="25" t="s">
        <v>83</v>
      </c>
      <c r="AY86" s="25" t="s">
        <v>182</v>
      </c>
      <c r="BE86" s="246">
        <f>IF(N86="základní",J86,0)</f>
        <v>0</v>
      </c>
      <c r="BF86" s="246">
        <f>IF(N86="snížená",J86,0)</f>
        <v>0</v>
      </c>
      <c r="BG86" s="246">
        <f>IF(N86="zákl. přenesená",J86,0)</f>
        <v>0</v>
      </c>
      <c r="BH86" s="246">
        <f>IF(N86="sníž. přenesená",J86,0)</f>
        <v>0</v>
      </c>
      <c r="BI86" s="246">
        <f>IF(N86="nulová",J86,0)</f>
        <v>0</v>
      </c>
      <c r="BJ86" s="25" t="s">
        <v>83</v>
      </c>
      <c r="BK86" s="246">
        <f>ROUND(I86*H86,2)</f>
        <v>0</v>
      </c>
      <c r="BL86" s="25" t="s">
        <v>198</v>
      </c>
      <c r="BM86" s="25" t="s">
        <v>313</v>
      </c>
    </row>
    <row r="87" s="1" customFormat="1" ht="16.5" customHeight="1">
      <c r="B87" s="47"/>
      <c r="C87" s="235" t="s">
        <v>215</v>
      </c>
      <c r="D87" s="235" t="s">
        <v>185</v>
      </c>
      <c r="E87" s="236" t="s">
        <v>2996</v>
      </c>
      <c r="F87" s="237" t="s">
        <v>3561</v>
      </c>
      <c r="G87" s="238" t="s">
        <v>3562</v>
      </c>
      <c r="H87" s="239">
        <v>3.25</v>
      </c>
      <c r="I87" s="240"/>
      <c r="J87" s="241">
        <f>ROUND(I87*H87,2)</f>
        <v>0</v>
      </c>
      <c r="K87" s="237" t="s">
        <v>21</v>
      </c>
      <c r="L87" s="73"/>
      <c r="M87" s="242" t="s">
        <v>21</v>
      </c>
      <c r="N87" s="243" t="s">
        <v>46</v>
      </c>
      <c r="O87" s="48"/>
      <c r="P87" s="244">
        <f>O87*H87</f>
        <v>0</v>
      </c>
      <c r="Q87" s="244">
        <v>0</v>
      </c>
      <c r="R87" s="244">
        <f>Q87*H87</f>
        <v>0</v>
      </c>
      <c r="S87" s="244">
        <v>0</v>
      </c>
      <c r="T87" s="245">
        <f>S87*H87</f>
        <v>0</v>
      </c>
      <c r="AR87" s="25" t="s">
        <v>198</v>
      </c>
      <c r="AT87" s="25" t="s">
        <v>185</v>
      </c>
      <c r="AU87" s="25" t="s">
        <v>83</v>
      </c>
      <c r="AY87" s="25" t="s">
        <v>182</v>
      </c>
      <c r="BE87" s="246">
        <f>IF(N87="základní",J87,0)</f>
        <v>0</v>
      </c>
      <c r="BF87" s="246">
        <f>IF(N87="snížená",J87,0)</f>
        <v>0</v>
      </c>
      <c r="BG87" s="246">
        <f>IF(N87="zákl. přenesená",J87,0)</f>
        <v>0</v>
      </c>
      <c r="BH87" s="246">
        <f>IF(N87="sníž. přenesená",J87,0)</f>
        <v>0</v>
      </c>
      <c r="BI87" s="246">
        <f>IF(N87="nulová",J87,0)</f>
        <v>0</v>
      </c>
      <c r="BJ87" s="25" t="s">
        <v>83</v>
      </c>
      <c r="BK87" s="246">
        <f>ROUND(I87*H87,2)</f>
        <v>0</v>
      </c>
      <c r="BL87" s="25" t="s">
        <v>198</v>
      </c>
      <c r="BM87" s="25" t="s">
        <v>430</v>
      </c>
    </row>
    <row r="88" s="1" customFormat="1" ht="16.5" customHeight="1">
      <c r="B88" s="47"/>
      <c r="C88" s="235" t="s">
        <v>219</v>
      </c>
      <c r="D88" s="235" t="s">
        <v>185</v>
      </c>
      <c r="E88" s="236" t="s">
        <v>2998</v>
      </c>
      <c r="F88" s="237" t="s">
        <v>3563</v>
      </c>
      <c r="G88" s="238" t="s">
        <v>3559</v>
      </c>
      <c r="H88" s="239">
        <v>65</v>
      </c>
      <c r="I88" s="240"/>
      <c r="J88" s="241">
        <f>ROUND(I88*H88,2)</f>
        <v>0</v>
      </c>
      <c r="K88" s="237" t="s">
        <v>21</v>
      </c>
      <c r="L88" s="73"/>
      <c r="M88" s="242" t="s">
        <v>21</v>
      </c>
      <c r="N88" s="243" t="s">
        <v>46</v>
      </c>
      <c r="O88" s="48"/>
      <c r="P88" s="244">
        <f>O88*H88</f>
        <v>0</v>
      </c>
      <c r="Q88" s="244">
        <v>0</v>
      </c>
      <c r="R88" s="244">
        <f>Q88*H88</f>
        <v>0</v>
      </c>
      <c r="S88" s="244">
        <v>0</v>
      </c>
      <c r="T88" s="245">
        <f>S88*H88</f>
        <v>0</v>
      </c>
      <c r="AR88" s="25" t="s">
        <v>198</v>
      </c>
      <c r="AT88" s="25" t="s">
        <v>185</v>
      </c>
      <c r="AU88" s="25" t="s">
        <v>83</v>
      </c>
      <c r="AY88" s="25" t="s">
        <v>182</v>
      </c>
      <c r="BE88" s="246">
        <f>IF(N88="základní",J88,0)</f>
        <v>0</v>
      </c>
      <c r="BF88" s="246">
        <f>IF(N88="snížená",J88,0)</f>
        <v>0</v>
      </c>
      <c r="BG88" s="246">
        <f>IF(N88="zákl. přenesená",J88,0)</f>
        <v>0</v>
      </c>
      <c r="BH88" s="246">
        <f>IF(N88="sníž. přenesená",J88,0)</f>
        <v>0</v>
      </c>
      <c r="BI88" s="246">
        <f>IF(N88="nulová",J88,0)</f>
        <v>0</v>
      </c>
      <c r="BJ88" s="25" t="s">
        <v>83</v>
      </c>
      <c r="BK88" s="246">
        <f>ROUND(I88*H88,2)</f>
        <v>0</v>
      </c>
      <c r="BL88" s="25" t="s">
        <v>198</v>
      </c>
      <c r="BM88" s="25" t="s">
        <v>444</v>
      </c>
    </row>
    <row r="89" s="1" customFormat="1" ht="25.5" customHeight="1">
      <c r="B89" s="47"/>
      <c r="C89" s="235" t="s">
        <v>223</v>
      </c>
      <c r="D89" s="235" t="s">
        <v>185</v>
      </c>
      <c r="E89" s="236" t="s">
        <v>3000</v>
      </c>
      <c r="F89" s="237" t="s">
        <v>3564</v>
      </c>
      <c r="G89" s="238" t="s">
        <v>3559</v>
      </c>
      <c r="H89" s="239">
        <v>65</v>
      </c>
      <c r="I89" s="240"/>
      <c r="J89" s="241">
        <f>ROUND(I89*H89,2)</f>
        <v>0</v>
      </c>
      <c r="K89" s="237" t="s">
        <v>21</v>
      </c>
      <c r="L89" s="73"/>
      <c r="M89" s="242" t="s">
        <v>21</v>
      </c>
      <c r="N89" s="243" t="s">
        <v>46</v>
      </c>
      <c r="O89" s="48"/>
      <c r="P89" s="244">
        <f>O89*H89</f>
        <v>0</v>
      </c>
      <c r="Q89" s="244">
        <v>0</v>
      </c>
      <c r="R89" s="244">
        <f>Q89*H89</f>
        <v>0</v>
      </c>
      <c r="S89" s="244">
        <v>0</v>
      </c>
      <c r="T89" s="245">
        <f>S89*H89</f>
        <v>0</v>
      </c>
      <c r="AR89" s="25" t="s">
        <v>198</v>
      </c>
      <c r="AT89" s="25" t="s">
        <v>185</v>
      </c>
      <c r="AU89" s="25" t="s">
        <v>83</v>
      </c>
      <c r="AY89" s="25" t="s">
        <v>182</v>
      </c>
      <c r="BE89" s="246">
        <f>IF(N89="základní",J89,0)</f>
        <v>0</v>
      </c>
      <c r="BF89" s="246">
        <f>IF(N89="snížená",J89,0)</f>
        <v>0</v>
      </c>
      <c r="BG89" s="246">
        <f>IF(N89="zákl. přenesená",J89,0)</f>
        <v>0</v>
      </c>
      <c r="BH89" s="246">
        <f>IF(N89="sníž. přenesená",J89,0)</f>
        <v>0</v>
      </c>
      <c r="BI89" s="246">
        <f>IF(N89="nulová",J89,0)</f>
        <v>0</v>
      </c>
      <c r="BJ89" s="25" t="s">
        <v>83</v>
      </c>
      <c r="BK89" s="246">
        <f>ROUND(I89*H89,2)</f>
        <v>0</v>
      </c>
      <c r="BL89" s="25" t="s">
        <v>198</v>
      </c>
      <c r="BM89" s="25" t="s">
        <v>455</v>
      </c>
    </row>
    <row r="90" s="1" customFormat="1" ht="16.5" customHeight="1">
      <c r="B90" s="47"/>
      <c r="C90" s="235" t="s">
        <v>227</v>
      </c>
      <c r="D90" s="235" t="s">
        <v>185</v>
      </c>
      <c r="E90" s="236" t="s">
        <v>8</v>
      </c>
      <c r="F90" s="237" t="s">
        <v>3565</v>
      </c>
      <c r="G90" s="238" t="s">
        <v>613</v>
      </c>
      <c r="H90" s="239">
        <v>73</v>
      </c>
      <c r="I90" s="240"/>
      <c r="J90" s="241">
        <f>ROUND(I90*H90,2)</f>
        <v>0</v>
      </c>
      <c r="K90" s="237" t="s">
        <v>21</v>
      </c>
      <c r="L90" s="73"/>
      <c r="M90" s="242" t="s">
        <v>21</v>
      </c>
      <c r="N90" s="243" t="s">
        <v>46</v>
      </c>
      <c r="O90" s="48"/>
      <c r="P90" s="244">
        <f>O90*H90</f>
        <v>0</v>
      </c>
      <c r="Q90" s="244">
        <v>0</v>
      </c>
      <c r="R90" s="244">
        <f>Q90*H90</f>
        <v>0</v>
      </c>
      <c r="S90" s="244">
        <v>0</v>
      </c>
      <c r="T90" s="245">
        <f>S90*H90</f>
        <v>0</v>
      </c>
      <c r="AR90" s="25" t="s">
        <v>198</v>
      </c>
      <c r="AT90" s="25" t="s">
        <v>185</v>
      </c>
      <c r="AU90" s="25" t="s">
        <v>83</v>
      </c>
      <c r="AY90" s="25" t="s">
        <v>182</v>
      </c>
      <c r="BE90" s="246">
        <f>IF(N90="základní",J90,0)</f>
        <v>0</v>
      </c>
      <c r="BF90" s="246">
        <f>IF(N90="snížená",J90,0)</f>
        <v>0</v>
      </c>
      <c r="BG90" s="246">
        <f>IF(N90="zákl. přenesená",J90,0)</f>
        <v>0</v>
      </c>
      <c r="BH90" s="246">
        <f>IF(N90="sníž. přenesená",J90,0)</f>
        <v>0</v>
      </c>
      <c r="BI90" s="246">
        <f>IF(N90="nulová",J90,0)</f>
        <v>0</v>
      </c>
      <c r="BJ90" s="25" t="s">
        <v>83</v>
      </c>
      <c r="BK90" s="246">
        <f>ROUND(I90*H90,2)</f>
        <v>0</v>
      </c>
      <c r="BL90" s="25" t="s">
        <v>198</v>
      </c>
      <c r="BM90" s="25" t="s">
        <v>464</v>
      </c>
    </row>
    <row r="91" s="1" customFormat="1" ht="16.5" customHeight="1">
      <c r="B91" s="47"/>
      <c r="C91" s="235" t="s">
        <v>233</v>
      </c>
      <c r="D91" s="235" t="s">
        <v>185</v>
      </c>
      <c r="E91" s="236" t="s">
        <v>3003</v>
      </c>
      <c r="F91" s="237" t="s">
        <v>3906</v>
      </c>
      <c r="G91" s="238" t="s">
        <v>3559</v>
      </c>
      <c r="H91" s="239">
        <v>85</v>
      </c>
      <c r="I91" s="240"/>
      <c r="J91" s="241">
        <f>ROUND(I91*H91,2)</f>
        <v>0</v>
      </c>
      <c r="K91" s="237" t="s">
        <v>21</v>
      </c>
      <c r="L91" s="73"/>
      <c r="M91" s="242" t="s">
        <v>21</v>
      </c>
      <c r="N91" s="243" t="s">
        <v>46</v>
      </c>
      <c r="O91" s="48"/>
      <c r="P91" s="244">
        <f>O91*H91</f>
        <v>0</v>
      </c>
      <c r="Q91" s="244">
        <v>0</v>
      </c>
      <c r="R91" s="244">
        <f>Q91*H91</f>
        <v>0</v>
      </c>
      <c r="S91" s="244">
        <v>0</v>
      </c>
      <c r="T91" s="245">
        <f>S91*H91</f>
        <v>0</v>
      </c>
      <c r="AR91" s="25" t="s">
        <v>198</v>
      </c>
      <c r="AT91" s="25" t="s">
        <v>185</v>
      </c>
      <c r="AU91" s="25" t="s">
        <v>83</v>
      </c>
      <c r="AY91" s="25" t="s">
        <v>182</v>
      </c>
      <c r="BE91" s="246">
        <f>IF(N91="základní",J91,0)</f>
        <v>0</v>
      </c>
      <c r="BF91" s="246">
        <f>IF(N91="snížená",J91,0)</f>
        <v>0</v>
      </c>
      <c r="BG91" s="246">
        <f>IF(N91="zákl. přenesená",J91,0)</f>
        <v>0</v>
      </c>
      <c r="BH91" s="246">
        <f>IF(N91="sníž. přenesená",J91,0)</f>
        <v>0</v>
      </c>
      <c r="BI91" s="246">
        <f>IF(N91="nulová",J91,0)</f>
        <v>0</v>
      </c>
      <c r="BJ91" s="25" t="s">
        <v>83</v>
      </c>
      <c r="BK91" s="246">
        <f>ROUND(I91*H91,2)</f>
        <v>0</v>
      </c>
      <c r="BL91" s="25" t="s">
        <v>198</v>
      </c>
      <c r="BM91" s="25" t="s">
        <v>476</v>
      </c>
    </row>
    <row r="92" s="1" customFormat="1" ht="16.5" customHeight="1">
      <c r="B92" s="47"/>
      <c r="C92" s="235" t="s">
        <v>238</v>
      </c>
      <c r="D92" s="235" t="s">
        <v>185</v>
      </c>
      <c r="E92" s="236" t="s">
        <v>3005</v>
      </c>
      <c r="F92" s="237" t="s">
        <v>3907</v>
      </c>
      <c r="G92" s="238" t="s">
        <v>3559</v>
      </c>
      <c r="H92" s="239">
        <v>18</v>
      </c>
      <c r="I92" s="240"/>
      <c r="J92" s="241">
        <f>ROUND(I92*H92,2)</f>
        <v>0</v>
      </c>
      <c r="K92" s="237" t="s">
        <v>21</v>
      </c>
      <c r="L92" s="73"/>
      <c r="M92" s="242" t="s">
        <v>21</v>
      </c>
      <c r="N92" s="243" t="s">
        <v>46</v>
      </c>
      <c r="O92" s="48"/>
      <c r="P92" s="244">
        <f>O92*H92</f>
        <v>0</v>
      </c>
      <c r="Q92" s="244">
        <v>0</v>
      </c>
      <c r="R92" s="244">
        <f>Q92*H92</f>
        <v>0</v>
      </c>
      <c r="S92" s="244">
        <v>0</v>
      </c>
      <c r="T92" s="245">
        <f>S92*H92</f>
        <v>0</v>
      </c>
      <c r="AR92" s="25" t="s">
        <v>198</v>
      </c>
      <c r="AT92" s="25" t="s">
        <v>185</v>
      </c>
      <c r="AU92" s="25" t="s">
        <v>83</v>
      </c>
      <c r="AY92" s="25" t="s">
        <v>182</v>
      </c>
      <c r="BE92" s="246">
        <f>IF(N92="základní",J92,0)</f>
        <v>0</v>
      </c>
      <c r="BF92" s="246">
        <f>IF(N92="snížená",J92,0)</f>
        <v>0</v>
      </c>
      <c r="BG92" s="246">
        <f>IF(N92="zákl. přenesená",J92,0)</f>
        <v>0</v>
      </c>
      <c r="BH92" s="246">
        <f>IF(N92="sníž. přenesená",J92,0)</f>
        <v>0</v>
      </c>
      <c r="BI92" s="246">
        <f>IF(N92="nulová",J92,0)</f>
        <v>0</v>
      </c>
      <c r="BJ92" s="25" t="s">
        <v>83</v>
      </c>
      <c r="BK92" s="246">
        <f>ROUND(I92*H92,2)</f>
        <v>0</v>
      </c>
      <c r="BL92" s="25" t="s">
        <v>198</v>
      </c>
      <c r="BM92" s="25" t="s">
        <v>491</v>
      </c>
    </row>
    <row r="93" s="1" customFormat="1" ht="16.5" customHeight="1">
      <c r="B93" s="47"/>
      <c r="C93" s="235" t="s">
        <v>313</v>
      </c>
      <c r="D93" s="235" t="s">
        <v>185</v>
      </c>
      <c r="E93" s="236" t="s">
        <v>3007</v>
      </c>
      <c r="F93" s="237" t="s">
        <v>3569</v>
      </c>
      <c r="G93" s="238" t="s">
        <v>3559</v>
      </c>
      <c r="H93" s="239">
        <v>65</v>
      </c>
      <c r="I93" s="240"/>
      <c r="J93" s="241">
        <f>ROUND(I93*H93,2)</f>
        <v>0</v>
      </c>
      <c r="K93" s="237" t="s">
        <v>21</v>
      </c>
      <c r="L93" s="73"/>
      <c r="M93" s="242" t="s">
        <v>21</v>
      </c>
      <c r="N93" s="243" t="s">
        <v>46</v>
      </c>
      <c r="O93" s="48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5" t="s">
        <v>198</v>
      </c>
      <c r="AT93" s="25" t="s">
        <v>185</v>
      </c>
      <c r="AU93" s="25" t="s">
        <v>83</v>
      </c>
      <c r="AY93" s="25" t="s">
        <v>182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5" t="s">
        <v>83</v>
      </c>
      <c r="BK93" s="246">
        <f>ROUND(I93*H93,2)</f>
        <v>0</v>
      </c>
      <c r="BL93" s="25" t="s">
        <v>198</v>
      </c>
      <c r="BM93" s="25" t="s">
        <v>503</v>
      </c>
    </row>
    <row r="94" s="1" customFormat="1" ht="16.5" customHeight="1">
      <c r="B94" s="47"/>
      <c r="C94" s="235" t="s">
        <v>10</v>
      </c>
      <c r="D94" s="235" t="s">
        <v>185</v>
      </c>
      <c r="E94" s="236" t="s">
        <v>3009</v>
      </c>
      <c r="F94" s="237" t="s">
        <v>3570</v>
      </c>
      <c r="G94" s="238" t="s">
        <v>1210</v>
      </c>
      <c r="H94" s="239">
        <v>3</v>
      </c>
      <c r="I94" s="240"/>
      <c r="J94" s="241">
        <f>ROUND(I94*H94,2)</f>
        <v>0</v>
      </c>
      <c r="K94" s="237" t="s">
        <v>21</v>
      </c>
      <c r="L94" s="73"/>
      <c r="M94" s="242" t="s">
        <v>21</v>
      </c>
      <c r="N94" s="243" t="s">
        <v>46</v>
      </c>
      <c r="O94" s="48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5" t="s">
        <v>198</v>
      </c>
      <c r="AT94" s="25" t="s">
        <v>185</v>
      </c>
      <c r="AU94" s="25" t="s">
        <v>83</v>
      </c>
      <c r="AY94" s="25" t="s">
        <v>182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5" t="s">
        <v>83</v>
      </c>
      <c r="BK94" s="246">
        <f>ROUND(I94*H94,2)</f>
        <v>0</v>
      </c>
      <c r="BL94" s="25" t="s">
        <v>198</v>
      </c>
      <c r="BM94" s="25" t="s">
        <v>517</v>
      </c>
    </row>
    <row r="95" s="1" customFormat="1" ht="16.5" customHeight="1">
      <c r="B95" s="47"/>
      <c r="C95" s="235" t="s">
        <v>430</v>
      </c>
      <c r="D95" s="235" t="s">
        <v>185</v>
      </c>
      <c r="E95" s="236" t="s">
        <v>3011</v>
      </c>
      <c r="F95" s="237" t="s">
        <v>3571</v>
      </c>
      <c r="G95" s="238" t="s">
        <v>613</v>
      </c>
      <c r="H95" s="239">
        <v>65</v>
      </c>
      <c r="I95" s="240"/>
      <c r="J95" s="241">
        <f>ROUND(I95*H95,2)</f>
        <v>0</v>
      </c>
      <c r="K95" s="237" t="s">
        <v>21</v>
      </c>
      <c r="L95" s="73"/>
      <c r="M95" s="242" t="s">
        <v>21</v>
      </c>
      <c r="N95" s="243" t="s">
        <v>46</v>
      </c>
      <c r="O95" s="48"/>
      <c r="P95" s="244">
        <f>O95*H95</f>
        <v>0</v>
      </c>
      <c r="Q95" s="244">
        <v>0</v>
      </c>
      <c r="R95" s="244">
        <f>Q95*H95</f>
        <v>0</v>
      </c>
      <c r="S95" s="244">
        <v>0</v>
      </c>
      <c r="T95" s="245">
        <f>S95*H95</f>
        <v>0</v>
      </c>
      <c r="AR95" s="25" t="s">
        <v>198</v>
      </c>
      <c r="AT95" s="25" t="s">
        <v>185</v>
      </c>
      <c r="AU95" s="25" t="s">
        <v>83</v>
      </c>
      <c r="AY95" s="25" t="s">
        <v>182</v>
      </c>
      <c r="BE95" s="246">
        <f>IF(N95="základní",J95,0)</f>
        <v>0</v>
      </c>
      <c r="BF95" s="246">
        <f>IF(N95="snížená",J95,0)</f>
        <v>0</v>
      </c>
      <c r="BG95" s="246">
        <f>IF(N95="zákl. přenesená",J95,0)</f>
        <v>0</v>
      </c>
      <c r="BH95" s="246">
        <f>IF(N95="sníž. přenesená",J95,0)</f>
        <v>0</v>
      </c>
      <c r="BI95" s="246">
        <f>IF(N95="nulová",J95,0)</f>
        <v>0</v>
      </c>
      <c r="BJ95" s="25" t="s">
        <v>83</v>
      </c>
      <c r="BK95" s="246">
        <f>ROUND(I95*H95,2)</f>
        <v>0</v>
      </c>
      <c r="BL95" s="25" t="s">
        <v>198</v>
      </c>
      <c r="BM95" s="25" t="s">
        <v>534</v>
      </c>
    </row>
    <row r="96" s="1" customFormat="1" ht="25.5" customHeight="1">
      <c r="B96" s="47"/>
      <c r="C96" s="235" t="s">
        <v>435</v>
      </c>
      <c r="D96" s="235" t="s">
        <v>185</v>
      </c>
      <c r="E96" s="236" t="s">
        <v>3013</v>
      </c>
      <c r="F96" s="237" t="s">
        <v>3572</v>
      </c>
      <c r="G96" s="238" t="s">
        <v>1210</v>
      </c>
      <c r="H96" s="239">
        <v>3</v>
      </c>
      <c r="I96" s="240"/>
      <c r="J96" s="241">
        <f>ROUND(I96*H96,2)</f>
        <v>0</v>
      </c>
      <c r="K96" s="237" t="s">
        <v>21</v>
      </c>
      <c r="L96" s="73"/>
      <c r="M96" s="242" t="s">
        <v>21</v>
      </c>
      <c r="N96" s="243" t="s">
        <v>46</v>
      </c>
      <c r="O96" s="48"/>
      <c r="P96" s="244">
        <f>O96*H96</f>
        <v>0</v>
      </c>
      <c r="Q96" s="244">
        <v>0</v>
      </c>
      <c r="R96" s="244">
        <f>Q96*H96</f>
        <v>0</v>
      </c>
      <c r="S96" s="244">
        <v>0</v>
      </c>
      <c r="T96" s="245">
        <f>S96*H96</f>
        <v>0</v>
      </c>
      <c r="AR96" s="25" t="s">
        <v>198</v>
      </c>
      <c r="AT96" s="25" t="s">
        <v>185</v>
      </c>
      <c r="AU96" s="25" t="s">
        <v>83</v>
      </c>
      <c r="AY96" s="25" t="s">
        <v>182</v>
      </c>
      <c r="BE96" s="246">
        <f>IF(N96="základní",J96,0)</f>
        <v>0</v>
      </c>
      <c r="BF96" s="246">
        <f>IF(N96="snížená",J96,0)</f>
        <v>0</v>
      </c>
      <c r="BG96" s="246">
        <f>IF(N96="zákl. přenesená",J96,0)</f>
        <v>0</v>
      </c>
      <c r="BH96" s="246">
        <f>IF(N96="sníž. přenesená",J96,0)</f>
        <v>0</v>
      </c>
      <c r="BI96" s="246">
        <f>IF(N96="nulová",J96,0)</f>
        <v>0</v>
      </c>
      <c r="BJ96" s="25" t="s">
        <v>83</v>
      </c>
      <c r="BK96" s="246">
        <f>ROUND(I96*H96,2)</f>
        <v>0</v>
      </c>
      <c r="BL96" s="25" t="s">
        <v>198</v>
      </c>
      <c r="BM96" s="25" t="s">
        <v>543</v>
      </c>
    </row>
    <row r="97" s="1" customFormat="1" ht="25.5" customHeight="1">
      <c r="B97" s="47"/>
      <c r="C97" s="235" t="s">
        <v>444</v>
      </c>
      <c r="D97" s="235" t="s">
        <v>185</v>
      </c>
      <c r="E97" s="236" t="s">
        <v>3015</v>
      </c>
      <c r="F97" s="237" t="s">
        <v>3573</v>
      </c>
      <c r="G97" s="238" t="s">
        <v>1210</v>
      </c>
      <c r="H97" s="239">
        <v>4</v>
      </c>
      <c r="I97" s="240"/>
      <c r="J97" s="241">
        <f>ROUND(I97*H97,2)</f>
        <v>0</v>
      </c>
      <c r="K97" s="237" t="s">
        <v>21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83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551</v>
      </c>
    </row>
    <row r="98" s="1" customFormat="1" ht="16.5" customHeight="1">
      <c r="B98" s="47"/>
      <c r="C98" s="235" t="s">
        <v>449</v>
      </c>
      <c r="D98" s="235" t="s">
        <v>185</v>
      </c>
      <c r="E98" s="236" t="s">
        <v>3017</v>
      </c>
      <c r="F98" s="237" t="s">
        <v>3574</v>
      </c>
      <c r="G98" s="238" t="s">
        <v>613</v>
      </c>
      <c r="H98" s="239">
        <v>65</v>
      </c>
      <c r="I98" s="240"/>
      <c r="J98" s="241">
        <f>ROUND(I98*H98,2)</f>
        <v>0</v>
      </c>
      <c r="K98" s="237" t="s">
        <v>21</v>
      </c>
      <c r="L98" s="73"/>
      <c r="M98" s="242" t="s">
        <v>21</v>
      </c>
      <c r="N98" s="243" t="s">
        <v>46</v>
      </c>
      <c r="O98" s="48"/>
      <c r="P98" s="244">
        <f>O98*H98</f>
        <v>0</v>
      </c>
      <c r="Q98" s="244">
        <v>0</v>
      </c>
      <c r="R98" s="244">
        <f>Q98*H98</f>
        <v>0</v>
      </c>
      <c r="S98" s="244">
        <v>0</v>
      </c>
      <c r="T98" s="245">
        <f>S98*H98</f>
        <v>0</v>
      </c>
      <c r="AR98" s="25" t="s">
        <v>198</v>
      </c>
      <c r="AT98" s="25" t="s">
        <v>185</v>
      </c>
      <c r="AU98" s="25" t="s">
        <v>83</v>
      </c>
      <c r="AY98" s="25" t="s">
        <v>182</v>
      </c>
      <c r="BE98" s="246">
        <f>IF(N98="základní",J98,0)</f>
        <v>0</v>
      </c>
      <c r="BF98" s="246">
        <f>IF(N98="snížená",J98,0)</f>
        <v>0</v>
      </c>
      <c r="BG98" s="246">
        <f>IF(N98="zákl. přenesená",J98,0)</f>
        <v>0</v>
      </c>
      <c r="BH98" s="246">
        <f>IF(N98="sníž. přenesená",J98,0)</f>
        <v>0</v>
      </c>
      <c r="BI98" s="246">
        <f>IF(N98="nulová",J98,0)</f>
        <v>0</v>
      </c>
      <c r="BJ98" s="25" t="s">
        <v>83</v>
      </c>
      <c r="BK98" s="246">
        <f>ROUND(I98*H98,2)</f>
        <v>0</v>
      </c>
      <c r="BL98" s="25" t="s">
        <v>198</v>
      </c>
      <c r="BM98" s="25" t="s">
        <v>559</v>
      </c>
    </row>
    <row r="99" s="1" customFormat="1" ht="16.5" customHeight="1">
      <c r="B99" s="47"/>
      <c r="C99" s="235" t="s">
        <v>455</v>
      </c>
      <c r="D99" s="235" t="s">
        <v>185</v>
      </c>
      <c r="E99" s="236" t="s">
        <v>3019</v>
      </c>
      <c r="F99" s="237" t="s">
        <v>3575</v>
      </c>
      <c r="G99" s="238" t="s">
        <v>1210</v>
      </c>
      <c r="H99" s="239">
        <v>3</v>
      </c>
      <c r="I99" s="240"/>
      <c r="J99" s="241">
        <f>ROUND(I99*H99,2)</f>
        <v>0</v>
      </c>
      <c r="K99" s="237" t="s">
        <v>21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83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567</v>
      </c>
    </row>
    <row r="100" s="1" customFormat="1" ht="16.5" customHeight="1">
      <c r="B100" s="47"/>
      <c r="C100" s="235" t="s">
        <v>9</v>
      </c>
      <c r="D100" s="235" t="s">
        <v>185</v>
      </c>
      <c r="E100" s="236" t="s">
        <v>3021</v>
      </c>
      <c r="F100" s="237" t="s">
        <v>3576</v>
      </c>
      <c r="G100" s="238" t="s">
        <v>1210</v>
      </c>
      <c r="H100" s="239">
        <v>6</v>
      </c>
      <c r="I100" s="240"/>
      <c r="J100" s="241">
        <f>ROUND(I100*H100,2)</f>
        <v>0</v>
      </c>
      <c r="K100" s="237" t="s">
        <v>21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83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575</v>
      </c>
    </row>
    <row r="101" s="11" customFormat="1" ht="37.44" customHeight="1">
      <c r="B101" s="219"/>
      <c r="C101" s="220"/>
      <c r="D101" s="221" t="s">
        <v>74</v>
      </c>
      <c r="E101" s="222" t="s">
        <v>85</v>
      </c>
      <c r="F101" s="222" t="s">
        <v>3249</v>
      </c>
      <c r="G101" s="220"/>
      <c r="H101" s="220"/>
      <c r="I101" s="223"/>
      <c r="J101" s="224">
        <f>BK101</f>
        <v>0</v>
      </c>
      <c r="K101" s="220"/>
      <c r="L101" s="225"/>
      <c r="M101" s="226"/>
      <c r="N101" s="227"/>
      <c r="O101" s="227"/>
      <c r="P101" s="228">
        <f>SUM(P102:P108)</f>
        <v>0</v>
      </c>
      <c r="Q101" s="227"/>
      <c r="R101" s="228">
        <f>SUM(R102:R108)</f>
        <v>0</v>
      </c>
      <c r="S101" s="227"/>
      <c r="T101" s="229">
        <f>SUM(T102:T108)</f>
        <v>0</v>
      </c>
      <c r="AR101" s="230" t="s">
        <v>83</v>
      </c>
      <c r="AT101" s="231" t="s">
        <v>74</v>
      </c>
      <c r="AU101" s="231" t="s">
        <v>75</v>
      </c>
      <c r="AY101" s="230" t="s">
        <v>182</v>
      </c>
      <c r="BK101" s="232">
        <f>SUM(BK102:BK108)</f>
        <v>0</v>
      </c>
    </row>
    <row r="102" s="1" customFormat="1" ht="38.25" customHeight="1">
      <c r="B102" s="47"/>
      <c r="C102" s="235" t="s">
        <v>464</v>
      </c>
      <c r="D102" s="235" t="s">
        <v>185</v>
      </c>
      <c r="E102" s="236" t="s">
        <v>3578</v>
      </c>
      <c r="F102" s="237" t="s">
        <v>3251</v>
      </c>
      <c r="G102" s="238" t="s">
        <v>1210</v>
      </c>
      <c r="H102" s="239">
        <v>1</v>
      </c>
      <c r="I102" s="240"/>
      <c r="J102" s="241">
        <f>ROUND(I102*H102,2)</f>
        <v>0</v>
      </c>
      <c r="K102" s="237" t="s">
        <v>21</v>
      </c>
      <c r="L102" s="73"/>
      <c r="M102" s="242" t="s">
        <v>21</v>
      </c>
      <c r="N102" s="243" t="s">
        <v>46</v>
      </c>
      <c r="O102" s="48"/>
      <c r="P102" s="244">
        <f>O102*H102</f>
        <v>0</v>
      </c>
      <c r="Q102" s="244">
        <v>0</v>
      </c>
      <c r="R102" s="244">
        <f>Q102*H102</f>
        <v>0</v>
      </c>
      <c r="S102" s="244">
        <v>0</v>
      </c>
      <c r="T102" s="245">
        <f>S102*H102</f>
        <v>0</v>
      </c>
      <c r="AR102" s="25" t="s">
        <v>198</v>
      </c>
      <c r="AT102" s="25" t="s">
        <v>185</v>
      </c>
      <c r="AU102" s="25" t="s">
        <v>83</v>
      </c>
      <c r="AY102" s="25" t="s">
        <v>182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5" t="s">
        <v>83</v>
      </c>
      <c r="BK102" s="246">
        <f>ROUND(I102*H102,2)</f>
        <v>0</v>
      </c>
      <c r="BL102" s="25" t="s">
        <v>198</v>
      </c>
      <c r="BM102" s="25" t="s">
        <v>588</v>
      </c>
    </row>
    <row r="103" s="1" customFormat="1" ht="38.25" customHeight="1">
      <c r="B103" s="47"/>
      <c r="C103" s="235" t="s">
        <v>470</v>
      </c>
      <c r="D103" s="235" t="s">
        <v>185</v>
      </c>
      <c r="E103" s="236" t="s">
        <v>3030</v>
      </c>
      <c r="F103" s="237" t="s">
        <v>3253</v>
      </c>
      <c r="G103" s="238" t="s">
        <v>2578</v>
      </c>
      <c r="H103" s="239">
        <v>6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83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603</v>
      </c>
    </row>
    <row r="104" s="1" customFormat="1" ht="16.5" customHeight="1">
      <c r="B104" s="47"/>
      <c r="C104" s="235" t="s">
        <v>476</v>
      </c>
      <c r="D104" s="235" t="s">
        <v>185</v>
      </c>
      <c r="E104" s="236" t="s">
        <v>3032</v>
      </c>
      <c r="F104" s="237" t="s">
        <v>3257</v>
      </c>
      <c r="G104" s="238" t="s">
        <v>3258</v>
      </c>
      <c r="H104" s="314"/>
      <c r="I104" s="240"/>
      <c r="J104" s="241">
        <f>ROUND(I104*H104,2)</f>
        <v>0</v>
      </c>
      <c r="K104" s="237" t="s">
        <v>21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198</v>
      </c>
      <c r="AT104" s="25" t="s">
        <v>185</v>
      </c>
      <c r="AU104" s="25" t="s">
        <v>83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198</v>
      </c>
      <c r="BM104" s="25" t="s">
        <v>616</v>
      </c>
    </row>
    <row r="105" s="1" customFormat="1" ht="51" customHeight="1">
      <c r="B105" s="47"/>
      <c r="C105" s="235" t="s">
        <v>487</v>
      </c>
      <c r="D105" s="235" t="s">
        <v>185</v>
      </c>
      <c r="E105" s="236" t="s">
        <v>3034</v>
      </c>
      <c r="F105" s="237" t="s">
        <v>3260</v>
      </c>
      <c r="G105" s="238" t="s">
        <v>1210</v>
      </c>
      <c r="H105" s="239">
        <v>1</v>
      </c>
      <c r="I105" s="240"/>
      <c r="J105" s="241">
        <f>ROUND(I105*H105,2)</f>
        <v>0</v>
      </c>
      <c r="K105" s="237" t="s">
        <v>21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83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627</v>
      </c>
    </row>
    <row r="106" s="1" customFormat="1" ht="38.25" customHeight="1">
      <c r="B106" s="47"/>
      <c r="C106" s="235" t="s">
        <v>491</v>
      </c>
      <c r="D106" s="235" t="s">
        <v>185</v>
      </c>
      <c r="E106" s="236" t="s">
        <v>3036</v>
      </c>
      <c r="F106" s="237" t="s">
        <v>3262</v>
      </c>
      <c r="G106" s="238" t="s">
        <v>1210</v>
      </c>
      <c r="H106" s="239">
        <v>1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83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639</v>
      </c>
    </row>
    <row r="107" s="1" customFormat="1" ht="51" customHeight="1">
      <c r="B107" s="47"/>
      <c r="C107" s="235" t="s">
        <v>495</v>
      </c>
      <c r="D107" s="235" t="s">
        <v>185</v>
      </c>
      <c r="E107" s="236" t="s">
        <v>3038</v>
      </c>
      <c r="F107" s="237" t="s">
        <v>3264</v>
      </c>
      <c r="G107" s="238" t="s">
        <v>1210</v>
      </c>
      <c r="H107" s="239">
        <v>1</v>
      </c>
      <c r="I107" s="240"/>
      <c r="J107" s="241">
        <f>ROUND(I107*H107,2)</f>
        <v>0</v>
      </c>
      <c r="K107" s="237" t="s">
        <v>21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198</v>
      </c>
      <c r="AT107" s="25" t="s">
        <v>185</v>
      </c>
      <c r="AU107" s="25" t="s">
        <v>83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198</v>
      </c>
      <c r="BM107" s="25" t="s">
        <v>649</v>
      </c>
    </row>
    <row r="108" s="1" customFormat="1" ht="38.25" customHeight="1">
      <c r="B108" s="47"/>
      <c r="C108" s="235" t="s">
        <v>503</v>
      </c>
      <c r="D108" s="235" t="s">
        <v>185</v>
      </c>
      <c r="E108" s="236" t="s">
        <v>3040</v>
      </c>
      <c r="F108" s="237" t="s">
        <v>3266</v>
      </c>
      <c r="G108" s="238" t="s">
        <v>1210</v>
      </c>
      <c r="H108" s="239">
        <v>1</v>
      </c>
      <c r="I108" s="240"/>
      <c r="J108" s="241">
        <f>ROUND(I108*H108,2)</f>
        <v>0</v>
      </c>
      <c r="K108" s="237" t="s">
        <v>21</v>
      </c>
      <c r="L108" s="73"/>
      <c r="M108" s="242" t="s">
        <v>21</v>
      </c>
      <c r="N108" s="247" t="s">
        <v>46</v>
      </c>
      <c r="O108" s="248"/>
      <c r="P108" s="249">
        <f>O108*H108</f>
        <v>0</v>
      </c>
      <c r="Q108" s="249">
        <v>0</v>
      </c>
      <c r="R108" s="249">
        <f>Q108*H108</f>
        <v>0</v>
      </c>
      <c r="S108" s="249">
        <v>0</v>
      </c>
      <c r="T108" s="250">
        <f>S108*H108</f>
        <v>0</v>
      </c>
      <c r="AR108" s="25" t="s">
        <v>198</v>
      </c>
      <c r="AT108" s="25" t="s">
        <v>185</v>
      </c>
      <c r="AU108" s="25" t="s">
        <v>83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657</v>
      </c>
    </row>
    <row r="109" s="1" customFormat="1" ht="6.96" customHeight="1">
      <c r="B109" s="68"/>
      <c r="C109" s="69"/>
      <c r="D109" s="69"/>
      <c r="E109" s="69"/>
      <c r="F109" s="69"/>
      <c r="G109" s="69"/>
      <c r="H109" s="69"/>
      <c r="I109" s="180"/>
      <c r="J109" s="69"/>
      <c r="K109" s="69"/>
      <c r="L109" s="73"/>
    </row>
  </sheetData>
  <sheetProtection sheet="1" autoFilter="0" formatColumns="0" formatRows="0" objects="1" scenarios="1" spinCount="100000" saltValue="ivv/v1Ns0Xs9YOSNgWTJ7ED1KCfBO/RtGk+FPNyduIU+3nwoxzBaYqWepGxrrrmJxm7TY5Maseo9z/mm7BiPcw==" hashValue="03CsmzTqVnyk46ao3nIbEFXQRsWOLdcc2nXFbBlhpzLxC2Y9nvfAXkPALUZAUluZzkRaM5a4z6sBlhOWMx9ayA==" algorithmName="SHA-512" password="CC35"/>
  <autoFilter ref="C77:K108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136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3908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99.75" customHeight="1">
      <c r="B24" s="162"/>
      <c r="C24" s="163"/>
      <c r="D24" s="163"/>
      <c r="E24" s="45" t="s">
        <v>242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ROUND(J78,2)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ROUND(SUM(BE78:BE121), 2)</f>
        <v>0</v>
      </c>
      <c r="G30" s="48"/>
      <c r="H30" s="48"/>
      <c r="I30" s="172">
        <v>0.20999999999999999</v>
      </c>
      <c r="J30" s="171">
        <f>ROUND(ROUND((SUM(BE78:BE121)),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ROUND(SUM(BF78:BF121), 2)</f>
        <v>0</v>
      </c>
      <c r="G31" s="48"/>
      <c r="H31" s="48"/>
      <c r="I31" s="172">
        <v>0.14999999999999999</v>
      </c>
      <c r="J31" s="171">
        <f>ROUND(ROUND((SUM(BF78:BF121)),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ROUND(SUM(BG78:BG121),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ROUND(SUM(BH78:BH121),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ROUND(SUM(BI78:BI121),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D.8 - SO 503 - Areálové rozvody NN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J78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3909</v>
      </c>
      <c r="E57" s="194"/>
      <c r="F57" s="194"/>
      <c r="G57" s="194"/>
      <c r="H57" s="194"/>
      <c r="I57" s="195"/>
      <c r="J57" s="196">
        <f>J79</f>
        <v>0</v>
      </c>
      <c r="K57" s="197"/>
    </row>
    <row r="58" s="8" customFormat="1" ht="24.96" customHeight="1">
      <c r="B58" s="191"/>
      <c r="C58" s="192"/>
      <c r="D58" s="193" t="s">
        <v>3899</v>
      </c>
      <c r="E58" s="194"/>
      <c r="F58" s="194"/>
      <c r="G58" s="194"/>
      <c r="H58" s="194"/>
      <c r="I58" s="195"/>
      <c r="J58" s="196">
        <f>J104</f>
        <v>0</v>
      </c>
      <c r="K58" s="197"/>
    </row>
    <row r="59" s="1" customFormat="1" ht="21.84" customHeight="1">
      <c r="B59" s="47"/>
      <c r="C59" s="48"/>
      <c r="D59" s="48"/>
      <c r="E59" s="48"/>
      <c r="F59" s="48"/>
      <c r="G59" s="48"/>
      <c r="H59" s="48"/>
      <c r="I59" s="158"/>
      <c r="J59" s="48"/>
      <c r="K59" s="52"/>
    </row>
    <row r="60" s="1" customFormat="1" ht="6.96" customHeight="1">
      <c r="B60" s="68"/>
      <c r="C60" s="69"/>
      <c r="D60" s="69"/>
      <c r="E60" s="69"/>
      <c r="F60" s="69"/>
      <c r="G60" s="69"/>
      <c r="H60" s="69"/>
      <c r="I60" s="180"/>
      <c r="J60" s="69"/>
      <c r="K60" s="70"/>
    </row>
    <row r="64" s="1" customFormat="1" ht="6.96" customHeight="1">
      <c r="B64" s="71"/>
      <c r="C64" s="72"/>
      <c r="D64" s="72"/>
      <c r="E64" s="72"/>
      <c r="F64" s="72"/>
      <c r="G64" s="72"/>
      <c r="H64" s="72"/>
      <c r="I64" s="183"/>
      <c r="J64" s="72"/>
      <c r="K64" s="72"/>
      <c r="L64" s="73"/>
    </row>
    <row r="65" s="1" customFormat="1" ht="36.96" customHeight="1">
      <c r="B65" s="47"/>
      <c r="C65" s="74" t="s">
        <v>165</v>
      </c>
      <c r="D65" s="75"/>
      <c r="E65" s="75"/>
      <c r="F65" s="75"/>
      <c r="G65" s="75"/>
      <c r="H65" s="75"/>
      <c r="I65" s="205"/>
      <c r="J65" s="75"/>
      <c r="K65" s="75"/>
      <c r="L65" s="73"/>
    </row>
    <row r="66" s="1" customFormat="1" ht="6.96" customHeight="1">
      <c r="B66" s="47"/>
      <c r="C66" s="75"/>
      <c r="D66" s="75"/>
      <c r="E66" s="75"/>
      <c r="F66" s="75"/>
      <c r="G66" s="75"/>
      <c r="H66" s="75"/>
      <c r="I66" s="205"/>
      <c r="J66" s="75"/>
      <c r="K66" s="75"/>
      <c r="L66" s="73"/>
    </row>
    <row r="67" s="1" customFormat="1" ht="14.4" customHeight="1">
      <c r="B67" s="47"/>
      <c r="C67" s="77" t="s">
        <v>18</v>
      </c>
      <c r="D67" s="75"/>
      <c r="E67" s="75"/>
      <c r="F67" s="75"/>
      <c r="G67" s="75"/>
      <c r="H67" s="75"/>
      <c r="I67" s="205"/>
      <c r="J67" s="75"/>
      <c r="K67" s="75"/>
      <c r="L67" s="73"/>
    </row>
    <row r="68" s="1" customFormat="1" ht="16.5" customHeight="1">
      <c r="B68" s="47"/>
      <c r="C68" s="75"/>
      <c r="D68" s="75"/>
      <c r="E68" s="206" t="str">
        <f>E7</f>
        <v>Obec Řenče – Zóna za školou</v>
      </c>
      <c r="F68" s="77"/>
      <c r="G68" s="77"/>
      <c r="H68" s="77"/>
      <c r="I68" s="205"/>
      <c r="J68" s="75"/>
      <c r="K68" s="75"/>
      <c r="L68" s="73"/>
    </row>
    <row r="69" s="1" customFormat="1" ht="14.4" customHeight="1">
      <c r="B69" s="47"/>
      <c r="C69" s="77" t="s">
        <v>152</v>
      </c>
      <c r="D69" s="75"/>
      <c r="E69" s="75"/>
      <c r="F69" s="75"/>
      <c r="G69" s="75"/>
      <c r="H69" s="75"/>
      <c r="I69" s="205"/>
      <c r="J69" s="75"/>
      <c r="K69" s="75"/>
      <c r="L69" s="73"/>
    </row>
    <row r="70" s="1" customFormat="1" ht="17.25" customHeight="1">
      <c r="B70" s="47"/>
      <c r="C70" s="75"/>
      <c r="D70" s="75"/>
      <c r="E70" s="83" t="str">
        <f>E9</f>
        <v>D.8 - SO 503 - Areálové rozvody NN</v>
      </c>
      <c r="F70" s="75"/>
      <c r="G70" s="75"/>
      <c r="H70" s="75"/>
      <c r="I70" s="205"/>
      <c r="J70" s="75"/>
      <c r="K70" s="75"/>
      <c r="L70" s="73"/>
    </row>
    <row r="71" s="1" customFormat="1" ht="6.96" customHeight="1">
      <c r="B71" s="47"/>
      <c r="C71" s="75"/>
      <c r="D71" s="75"/>
      <c r="E71" s="75"/>
      <c r="F71" s="75"/>
      <c r="G71" s="75"/>
      <c r="H71" s="75"/>
      <c r="I71" s="205"/>
      <c r="J71" s="75"/>
      <c r="K71" s="75"/>
      <c r="L71" s="73"/>
    </row>
    <row r="72" s="1" customFormat="1" ht="18" customHeight="1">
      <c r="B72" s="47"/>
      <c r="C72" s="77" t="s">
        <v>23</v>
      </c>
      <c r="D72" s="75"/>
      <c r="E72" s="75"/>
      <c r="F72" s="207" t="str">
        <f>F12</f>
        <v xml:space="preserve">Obec Řenče, č. p. 54, </v>
      </c>
      <c r="G72" s="75"/>
      <c r="H72" s="75"/>
      <c r="I72" s="208" t="s">
        <v>25</v>
      </c>
      <c r="J72" s="86" t="str">
        <f>IF(J12="","",J12)</f>
        <v>4. 9. 2018</v>
      </c>
      <c r="K72" s="75"/>
      <c r="L72" s="73"/>
    </row>
    <row r="73" s="1" customFormat="1" ht="6.96" customHeight="1">
      <c r="B73" s="47"/>
      <c r="C73" s="75"/>
      <c r="D73" s="75"/>
      <c r="E73" s="75"/>
      <c r="F73" s="75"/>
      <c r="G73" s="75"/>
      <c r="H73" s="75"/>
      <c r="I73" s="205"/>
      <c r="J73" s="75"/>
      <c r="K73" s="75"/>
      <c r="L73" s="73"/>
    </row>
    <row r="74" s="1" customFormat="1">
      <c r="B74" s="47"/>
      <c r="C74" s="77" t="s">
        <v>27</v>
      </c>
      <c r="D74" s="75"/>
      <c r="E74" s="75"/>
      <c r="F74" s="207" t="str">
        <f>E15</f>
        <v>Obec Řenče, Řenče 54, 334 01 Přeštice</v>
      </c>
      <c r="G74" s="75"/>
      <c r="H74" s="75"/>
      <c r="I74" s="208" t="s">
        <v>35</v>
      </c>
      <c r="J74" s="207" t="str">
        <f>E21</f>
        <v>INDBau DESIGN s r.o.,Houškova 1187/25,326 00 Plzen</v>
      </c>
      <c r="K74" s="75"/>
      <c r="L74" s="73"/>
    </row>
    <row r="75" s="1" customFormat="1" ht="14.4" customHeight="1">
      <c r="B75" s="47"/>
      <c r="C75" s="77" t="s">
        <v>33</v>
      </c>
      <c r="D75" s="75"/>
      <c r="E75" s="75"/>
      <c r="F75" s="207" t="str">
        <f>IF(E18="","",E18)</f>
        <v/>
      </c>
      <c r="G75" s="75"/>
      <c r="H75" s="75"/>
      <c r="I75" s="205"/>
      <c r="J75" s="75"/>
      <c r="K75" s="75"/>
      <c r="L75" s="73"/>
    </row>
    <row r="76" s="1" customFormat="1" ht="10.32" customHeight="1">
      <c r="B76" s="47"/>
      <c r="C76" s="75"/>
      <c r="D76" s="75"/>
      <c r="E76" s="75"/>
      <c r="F76" s="75"/>
      <c r="G76" s="75"/>
      <c r="H76" s="75"/>
      <c r="I76" s="205"/>
      <c r="J76" s="75"/>
      <c r="K76" s="75"/>
      <c r="L76" s="73"/>
    </row>
    <row r="77" s="10" customFormat="1" ht="29.28" customHeight="1">
      <c r="B77" s="209"/>
      <c r="C77" s="210" t="s">
        <v>166</v>
      </c>
      <c r="D77" s="211" t="s">
        <v>60</v>
      </c>
      <c r="E77" s="211" t="s">
        <v>56</v>
      </c>
      <c r="F77" s="211" t="s">
        <v>167</v>
      </c>
      <c r="G77" s="211" t="s">
        <v>168</v>
      </c>
      <c r="H77" s="211" t="s">
        <v>169</v>
      </c>
      <c r="I77" s="212" t="s">
        <v>170</v>
      </c>
      <c r="J77" s="211" t="s">
        <v>157</v>
      </c>
      <c r="K77" s="213" t="s">
        <v>171</v>
      </c>
      <c r="L77" s="214"/>
      <c r="M77" s="103" t="s">
        <v>172</v>
      </c>
      <c r="N77" s="104" t="s">
        <v>45</v>
      </c>
      <c r="O77" s="104" t="s">
        <v>173</v>
      </c>
      <c r="P77" s="104" t="s">
        <v>174</v>
      </c>
      <c r="Q77" s="104" t="s">
        <v>175</v>
      </c>
      <c r="R77" s="104" t="s">
        <v>176</v>
      </c>
      <c r="S77" s="104" t="s">
        <v>177</v>
      </c>
      <c r="T77" s="105" t="s">
        <v>178</v>
      </c>
    </row>
    <row r="78" s="1" customFormat="1" ht="29.28" customHeight="1">
      <c r="B78" s="47"/>
      <c r="C78" s="109" t="s">
        <v>158</v>
      </c>
      <c r="D78" s="75"/>
      <c r="E78" s="75"/>
      <c r="F78" s="75"/>
      <c r="G78" s="75"/>
      <c r="H78" s="75"/>
      <c r="I78" s="205"/>
      <c r="J78" s="215">
        <f>BK78</f>
        <v>0</v>
      </c>
      <c r="K78" s="75"/>
      <c r="L78" s="73"/>
      <c r="M78" s="106"/>
      <c r="N78" s="107"/>
      <c r="O78" s="107"/>
      <c r="P78" s="216">
        <f>P79+P104</f>
        <v>0</v>
      </c>
      <c r="Q78" s="107"/>
      <c r="R78" s="216">
        <f>R79+R104</f>
        <v>0</v>
      </c>
      <c r="S78" s="107"/>
      <c r="T78" s="217">
        <f>T79+T104</f>
        <v>0</v>
      </c>
      <c r="AT78" s="25" t="s">
        <v>74</v>
      </c>
      <c r="AU78" s="25" t="s">
        <v>159</v>
      </c>
      <c r="BK78" s="218">
        <f>BK79+BK104</f>
        <v>0</v>
      </c>
    </row>
    <row r="79" s="11" customFormat="1" ht="37.44" customHeight="1">
      <c r="B79" s="219"/>
      <c r="C79" s="220"/>
      <c r="D79" s="221" t="s">
        <v>74</v>
      </c>
      <c r="E79" s="222" t="s">
        <v>83</v>
      </c>
      <c r="F79" s="222" t="s">
        <v>3910</v>
      </c>
      <c r="G79" s="220"/>
      <c r="H79" s="220"/>
      <c r="I79" s="223"/>
      <c r="J79" s="224">
        <f>BK79</f>
        <v>0</v>
      </c>
      <c r="K79" s="220"/>
      <c r="L79" s="225"/>
      <c r="M79" s="226"/>
      <c r="N79" s="227"/>
      <c r="O79" s="227"/>
      <c r="P79" s="228">
        <f>SUM(P80:P103)</f>
        <v>0</v>
      </c>
      <c r="Q79" s="227"/>
      <c r="R79" s="228">
        <f>SUM(R80:R103)</f>
        <v>0</v>
      </c>
      <c r="S79" s="227"/>
      <c r="T79" s="229">
        <f>SUM(T80:T103)</f>
        <v>0</v>
      </c>
      <c r="AR79" s="230" t="s">
        <v>83</v>
      </c>
      <c r="AT79" s="231" t="s">
        <v>74</v>
      </c>
      <c r="AU79" s="231" t="s">
        <v>75</v>
      </c>
      <c r="AY79" s="230" t="s">
        <v>182</v>
      </c>
      <c r="BK79" s="232">
        <f>SUM(BK80:BK103)</f>
        <v>0</v>
      </c>
    </row>
    <row r="80" s="1" customFormat="1" ht="51" customHeight="1">
      <c r="B80" s="47"/>
      <c r="C80" s="235" t="s">
        <v>83</v>
      </c>
      <c r="D80" s="235" t="s">
        <v>185</v>
      </c>
      <c r="E80" s="236" t="s">
        <v>3911</v>
      </c>
      <c r="F80" s="237" t="s">
        <v>3912</v>
      </c>
      <c r="G80" s="238" t="s">
        <v>1210</v>
      </c>
      <c r="H80" s="239">
        <v>1</v>
      </c>
      <c r="I80" s="240"/>
      <c r="J80" s="241">
        <f>ROUND(I80*H80,2)</f>
        <v>0</v>
      </c>
      <c r="K80" s="237" t="s">
        <v>21</v>
      </c>
      <c r="L80" s="73"/>
      <c r="M80" s="242" t="s">
        <v>21</v>
      </c>
      <c r="N80" s="243" t="s">
        <v>46</v>
      </c>
      <c r="O80" s="48"/>
      <c r="P80" s="244">
        <f>O80*H80</f>
        <v>0</v>
      </c>
      <c r="Q80" s="244">
        <v>0</v>
      </c>
      <c r="R80" s="244">
        <f>Q80*H80</f>
        <v>0</v>
      </c>
      <c r="S80" s="244">
        <v>0</v>
      </c>
      <c r="T80" s="245">
        <f>S80*H80</f>
        <v>0</v>
      </c>
      <c r="AR80" s="25" t="s">
        <v>198</v>
      </c>
      <c r="AT80" s="25" t="s">
        <v>185</v>
      </c>
      <c r="AU80" s="25" t="s">
        <v>83</v>
      </c>
      <c r="AY80" s="25" t="s">
        <v>182</v>
      </c>
      <c r="BE80" s="246">
        <f>IF(N80="základní",J80,0)</f>
        <v>0</v>
      </c>
      <c r="BF80" s="246">
        <f>IF(N80="snížená",J80,0)</f>
        <v>0</v>
      </c>
      <c r="BG80" s="246">
        <f>IF(N80="zákl. přenesená",J80,0)</f>
        <v>0</v>
      </c>
      <c r="BH80" s="246">
        <f>IF(N80="sníž. přenesená",J80,0)</f>
        <v>0</v>
      </c>
      <c r="BI80" s="246">
        <f>IF(N80="nulová",J80,0)</f>
        <v>0</v>
      </c>
      <c r="BJ80" s="25" t="s">
        <v>83</v>
      </c>
      <c r="BK80" s="246">
        <f>ROUND(I80*H80,2)</f>
        <v>0</v>
      </c>
      <c r="BL80" s="25" t="s">
        <v>198</v>
      </c>
      <c r="BM80" s="25" t="s">
        <v>85</v>
      </c>
    </row>
    <row r="81" s="1" customFormat="1" ht="16.5" customHeight="1">
      <c r="B81" s="47"/>
      <c r="C81" s="235" t="s">
        <v>85</v>
      </c>
      <c r="D81" s="235" t="s">
        <v>185</v>
      </c>
      <c r="E81" s="236" t="s">
        <v>14</v>
      </c>
      <c r="F81" s="237" t="s">
        <v>3913</v>
      </c>
      <c r="G81" s="238" t="s">
        <v>1210</v>
      </c>
      <c r="H81" s="239">
        <v>1</v>
      </c>
      <c r="I81" s="240"/>
      <c r="J81" s="241">
        <f>ROUND(I81*H81,2)</f>
        <v>0</v>
      </c>
      <c r="K81" s="237" t="s">
        <v>21</v>
      </c>
      <c r="L81" s="73"/>
      <c r="M81" s="242" t="s">
        <v>21</v>
      </c>
      <c r="N81" s="243" t="s">
        <v>46</v>
      </c>
      <c r="O81" s="48"/>
      <c r="P81" s="244">
        <f>O81*H81</f>
        <v>0</v>
      </c>
      <c r="Q81" s="244">
        <v>0</v>
      </c>
      <c r="R81" s="244">
        <f>Q81*H81</f>
        <v>0</v>
      </c>
      <c r="S81" s="244">
        <v>0</v>
      </c>
      <c r="T81" s="245">
        <f>S81*H81</f>
        <v>0</v>
      </c>
      <c r="AR81" s="25" t="s">
        <v>198</v>
      </c>
      <c r="AT81" s="25" t="s">
        <v>185</v>
      </c>
      <c r="AU81" s="25" t="s">
        <v>83</v>
      </c>
      <c r="AY81" s="25" t="s">
        <v>182</v>
      </c>
      <c r="BE81" s="246">
        <f>IF(N81="základní",J81,0)</f>
        <v>0</v>
      </c>
      <c r="BF81" s="246">
        <f>IF(N81="snížená",J81,0)</f>
        <v>0</v>
      </c>
      <c r="BG81" s="246">
        <f>IF(N81="zákl. přenesená",J81,0)</f>
        <v>0</v>
      </c>
      <c r="BH81" s="246">
        <f>IF(N81="sníž. přenesená",J81,0)</f>
        <v>0</v>
      </c>
      <c r="BI81" s="246">
        <f>IF(N81="nulová",J81,0)</f>
        <v>0</v>
      </c>
      <c r="BJ81" s="25" t="s">
        <v>83</v>
      </c>
      <c r="BK81" s="246">
        <f>ROUND(I81*H81,2)</f>
        <v>0</v>
      </c>
      <c r="BL81" s="25" t="s">
        <v>198</v>
      </c>
      <c r="BM81" s="25" t="s">
        <v>198</v>
      </c>
    </row>
    <row r="82" s="1" customFormat="1" ht="16.5" customHeight="1">
      <c r="B82" s="47"/>
      <c r="C82" s="235" t="s">
        <v>104</v>
      </c>
      <c r="D82" s="235" t="s">
        <v>185</v>
      </c>
      <c r="E82" s="236" t="s">
        <v>2986</v>
      </c>
      <c r="F82" s="237" t="s">
        <v>3914</v>
      </c>
      <c r="G82" s="238" t="s">
        <v>1210</v>
      </c>
      <c r="H82" s="239">
        <v>1</v>
      </c>
      <c r="I82" s="240"/>
      <c r="J82" s="241">
        <f>ROUND(I82*H82,2)</f>
        <v>0</v>
      </c>
      <c r="K82" s="237" t="s">
        <v>21</v>
      </c>
      <c r="L82" s="73"/>
      <c r="M82" s="242" t="s">
        <v>21</v>
      </c>
      <c r="N82" s="243" t="s">
        <v>46</v>
      </c>
      <c r="O82" s="48"/>
      <c r="P82" s="244">
        <f>O82*H82</f>
        <v>0</v>
      </c>
      <c r="Q82" s="244">
        <v>0</v>
      </c>
      <c r="R82" s="244">
        <f>Q82*H82</f>
        <v>0</v>
      </c>
      <c r="S82" s="244">
        <v>0</v>
      </c>
      <c r="T82" s="245">
        <f>S82*H82</f>
        <v>0</v>
      </c>
      <c r="AR82" s="25" t="s">
        <v>198</v>
      </c>
      <c r="AT82" s="25" t="s">
        <v>185</v>
      </c>
      <c r="AU82" s="25" t="s">
        <v>83</v>
      </c>
      <c r="AY82" s="25" t="s">
        <v>182</v>
      </c>
      <c r="BE82" s="246">
        <f>IF(N82="základní",J82,0)</f>
        <v>0</v>
      </c>
      <c r="BF82" s="246">
        <f>IF(N82="snížená",J82,0)</f>
        <v>0</v>
      </c>
      <c r="BG82" s="246">
        <f>IF(N82="zákl. přenesená",J82,0)</f>
        <v>0</v>
      </c>
      <c r="BH82" s="246">
        <f>IF(N82="sníž. přenesená",J82,0)</f>
        <v>0</v>
      </c>
      <c r="BI82" s="246">
        <f>IF(N82="nulová",J82,0)</f>
        <v>0</v>
      </c>
      <c r="BJ82" s="25" t="s">
        <v>83</v>
      </c>
      <c r="BK82" s="246">
        <f>ROUND(I82*H82,2)</f>
        <v>0</v>
      </c>
      <c r="BL82" s="25" t="s">
        <v>198</v>
      </c>
      <c r="BM82" s="25" t="s">
        <v>207</v>
      </c>
    </row>
    <row r="83" s="1" customFormat="1" ht="16.5" customHeight="1">
      <c r="B83" s="47"/>
      <c r="C83" s="235" t="s">
        <v>198</v>
      </c>
      <c r="D83" s="235" t="s">
        <v>185</v>
      </c>
      <c r="E83" s="236" t="s">
        <v>2988</v>
      </c>
      <c r="F83" s="237" t="s">
        <v>3915</v>
      </c>
      <c r="G83" s="238" t="s">
        <v>1210</v>
      </c>
      <c r="H83" s="239">
        <v>1</v>
      </c>
      <c r="I83" s="240"/>
      <c r="J83" s="241">
        <f>ROUND(I83*H83,2)</f>
        <v>0</v>
      </c>
      <c r="K83" s="237" t="s">
        <v>21</v>
      </c>
      <c r="L83" s="73"/>
      <c r="M83" s="242" t="s">
        <v>21</v>
      </c>
      <c r="N83" s="243" t="s">
        <v>46</v>
      </c>
      <c r="O83" s="48"/>
      <c r="P83" s="244">
        <f>O83*H83</f>
        <v>0</v>
      </c>
      <c r="Q83" s="244">
        <v>0</v>
      </c>
      <c r="R83" s="244">
        <f>Q83*H83</f>
        <v>0</v>
      </c>
      <c r="S83" s="244">
        <v>0</v>
      </c>
      <c r="T83" s="245">
        <f>S83*H83</f>
        <v>0</v>
      </c>
      <c r="AR83" s="25" t="s">
        <v>198</v>
      </c>
      <c r="AT83" s="25" t="s">
        <v>185</v>
      </c>
      <c r="AU83" s="25" t="s">
        <v>83</v>
      </c>
      <c r="AY83" s="25" t="s">
        <v>182</v>
      </c>
      <c r="BE83" s="246">
        <f>IF(N83="základní",J83,0)</f>
        <v>0</v>
      </c>
      <c r="BF83" s="246">
        <f>IF(N83="snížená",J83,0)</f>
        <v>0</v>
      </c>
      <c r="BG83" s="246">
        <f>IF(N83="zákl. přenesená",J83,0)</f>
        <v>0</v>
      </c>
      <c r="BH83" s="246">
        <f>IF(N83="sníž. přenesená",J83,0)</f>
        <v>0</v>
      </c>
      <c r="BI83" s="246">
        <f>IF(N83="nulová",J83,0)</f>
        <v>0</v>
      </c>
      <c r="BJ83" s="25" t="s">
        <v>83</v>
      </c>
      <c r="BK83" s="246">
        <f>ROUND(I83*H83,2)</f>
        <v>0</v>
      </c>
      <c r="BL83" s="25" t="s">
        <v>198</v>
      </c>
      <c r="BM83" s="25" t="s">
        <v>215</v>
      </c>
    </row>
    <row r="84" s="1" customFormat="1" ht="16.5" customHeight="1">
      <c r="B84" s="47"/>
      <c r="C84" s="235" t="s">
        <v>181</v>
      </c>
      <c r="D84" s="235" t="s">
        <v>185</v>
      </c>
      <c r="E84" s="236" t="s">
        <v>2990</v>
      </c>
      <c r="F84" s="237" t="s">
        <v>3916</v>
      </c>
      <c r="G84" s="238" t="s">
        <v>1210</v>
      </c>
      <c r="H84" s="239">
        <v>1</v>
      </c>
      <c r="I84" s="240"/>
      <c r="J84" s="241">
        <f>ROUND(I84*H84,2)</f>
        <v>0</v>
      </c>
      <c r="K84" s="237" t="s">
        <v>21</v>
      </c>
      <c r="L84" s="73"/>
      <c r="M84" s="242" t="s">
        <v>21</v>
      </c>
      <c r="N84" s="243" t="s">
        <v>46</v>
      </c>
      <c r="O84" s="48"/>
      <c r="P84" s="244">
        <f>O84*H84</f>
        <v>0</v>
      </c>
      <c r="Q84" s="244">
        <v>0</v>
      </c>
      <c r="R84" s="244">
        <f>Q84*H84</f>
        <v>0</v>
      </c>
      <c r="S84" s="244">
        <v>0</v>
      </c>
      <c r="T84" s="245">
        <f>S84*H84</f>
        <v>0</v>
      </c>
      <c r="AR84" s="25" t="s">
        <v>198</v>
      </c>
      <c r="AT84" s="25" t="s">
        <v>185</v>
      </c>
      <c r="AU84" s="25" t="s">
        <v>83</v>
      </c>
      <c r="AY84" s="25" t="s">
        <v>182</v>
      </c>
      <c r="BE84" s="246">
        <f>IF(N84="základní",J84,0)</f>
        <v>0</v>
      </c>
      <c r="BF84" s="246">
        <f>IF(N84="snížená",J84,0)</f>
        <v>0</v>
      </c>
      <c r="BG84" s="246">
        <f>IF(N84="zákl. přenesená",J84,0)</f>
        <v>0</v>
      </c>
      <c r="BH84" s="246">
        <f>IF(N84="sníž. přenesená",J84,0)</f>
        <v>0</v>
      </c>
      <c r="BI84" s="246">
        <f>IF(N84="nulová",J84,0)</f>
        <v>0</v>
      </c>
      <c r="BJ84" s="25" t="s">
        <v>83</v>
      </c>
      <c r="BK84" s="246">
        <f>ROUND(I84*H84,2)</f>
        <v>0</v>
      </c>
      <c r="BL84" s="25" t="s">
        <v>198</v>
      </c>
      <c r="BM84" s="25" t="s">
        <v>223</v>
      </c>
    </row>
    <row r="85" s="1" customFormat="1" ht="16.5" customHeight="1">
      <c r="B85" s="47"/>
      <c r="C85" s="235" t="s">
        <v>207</v>
      </c>
      <c r="D85" s="235" t="s">
        <v>185</v>
      </c>
      <c r="E85" s="236" t="s">
        <v>2992</v>
      </c>
      <c r="F85" s="237" t="s">
        <v>3917</v>
      </c>
      <c r="G85" s="238" t="s">
        <v>1210</v>
      </c>
      <c r="H85" s="239">
        <v>1</v>
      </c>
      <c r="I85" s="240"/>
      <c r="J85" s="241">
        <f>ROUND(I85*H85,2)</f>
        <v>0</v>
      </c>
      <c r="K85" s="237" t="s">
        <v>21</v>
      </c>
      <c r="L85" s="73"/>
      <c r="M85" s="242" t="s">
        <v>21</v>
      </c>
      <c r="N85" s="243" t="s">
        <v>46</v>
      </c>
      <c r="O85" s="48"/>
      <c r="P85" s="244">
        <f>O85*H85</f>
        <v>0</v>
      </c>
      <c r="Q85" s="244">
        <v>0</v>
      </c>
      <c r="R85" s="244">
        <f>Q85*H85</f>
        <v>0</v>
      </c>
      <c r="S85" s="244">
        <v>0</v>
      </c>
      <c r="T85" s="245">
        <f>S85*H85</f>
        <v>0</v>
      </c>
      <c r="AR85" s="25" t="s">
        <v>198</v>
      </c>
      <c r="AT85" s="25" t="s">
        <v>185</v>
      </c>
      <c r="AU85" s="25" t="s">
        <v>83</v>
      </c>
      <c r="AY85" s="25" t="s">
        <v>182</v>
      </c>
      <c r="BE85" s="246">
        <f>IF(N85="základní",J85,0)</f>
        <v>0</v>
      </c>
      <c r="BF85" s="246">
        <f>IF(N85="snížená",J85,0)</f>
        <v>0</v>
      </c>
      <c r="BG85" s="246">
        <f>IF(N85="zákl. přenesená",J85,0)</f>
        <v>0</v>
      </c>
      <c r="BH85" s="246">
        <f>IF(N85="sníž. přenesená",J85,0)</f>
        <v>0</v>
      </c>
      <c r="BI85" s="246">
        <f>IF(N85="nulová",J85,0)</f>
        <v>0</v>
      </c>
      <c r="BJ85" s="25" t="s">
        <v>83</v>
      </c>
      <c r="BK85" s="246">
        <f>ROUND(I85*H85,2)</f>
        <v>0</v>
      </c>
      <c r="BL85" s="25" t="s">
        <v>198</v>
      </c>
      <c r="BM85" s="25" t="s">
        <v>233</v>
      </c>
    </row>
    <row r="86" s="1" customFormat="1" ht="16.5" customHeight="1">
      <c r="B86" s="47"/>
      <c r="C86" s="235" t="s">
        <v>211</v>
      </c>
      <c r="D86" s="235" t="s">
        <v>185</v>
      </c>
      <c r="E86" s="236" t="s">
        <v>2994</v>
      </c>
      <c r="F86" s="237" t="s">
        <v>3918</v>
      </c>
      <c r="G86" s="238" t="s">
        <v>3559</v>
      </c>
      <c r="H86" s="239">
        <v>67</v>
      </c>
      <c r="I86" s="240"/>
      <c r="J86" s="241">
        <f>ROUND(I86*H86,2)</f>
        <v>0</v>
      </c>
      <c r="K86" s="237" t="s">
        <v>21</v>
      </c>
      <c r="L86" s="73"/>
      <c r="M86" s="242" t="s">
        <v>21</v>
      </c>
      <c r="N86" s="243" t="s">
        <v>46</v>
      </c>
      <c r="O86" s="48"/>
      <c r="P86" s="244">
        <f>O86*H86</f>
        <v>0</v>
      </c>
      <c r="Q86" s="244">
        <v>0</v>
      </c>
      <c r="R86" s="244">
        <f>Q86*H86</f>
        <v>0</v>
      </c>
      <c r="S86" s="244">
        <v>0</v>
      </c>
      <c r="T86" s="245">
        <f>S86*H86</f>
        <v>0</v>
      </c>
      <c r="AR86" s="25" t="s">
        <v>198</v>
      </c>
      <c r="AT86" s="25" t="s">
        <v>185</v>
      </c>
      <c r="AU86" s="25" t="s">
        <v>83</v>
      </c>
      <c r="AY86" s="25" t="s">
        <v>182</v>
      </c>
      <c r="BE86" s="246">
        <f>IF(N86="základní",J86,0)</f>
        <v>0</v>
      </c>
      <c r="BF86" s="246">
        <f>IF(N86="snížená",J86,0)</f>
        <v>0</v>
      </c>
      <c r="BG86" s="246">
        <f>IF(N86="zákl. přenesená",J86,0)</f>
        <v>0</v>
      </c>
      <c r="BH86" s="246">
        <f>IF(N86="sníž. přenesená",J86,0)</f>
        <v>0</v>
      </c>
      <c r="BI86" s="246">
        <f>IF(N86="nulová",J86,0)</f>
        <v>0</v>
      </c>
      <c r="BJ86" s="25" t="s">
        <v>83</v>
      </c>
      <c r="BK86" s="246">
        <f>ROUND(I86*H86,2)</f>
        <v>0</v>
      </c>
      <c r="BL86" s="25" t="s">
        <v>198</v>
      </c>
      <c r="BM86" s="25" t="s">
        <v>313</v>
      </c>
    </row>
    <row r="87" s="1" customFormat="1" ht="16.5" customHeight="1">
      <c r="B87" s="47"/>
      <c r="C87" s="235" t="s">
        <v>215</v>
      </c>
      <c r="D87" s="235" t="s">
        <v>185</v>
      </c>
      <c r="E87" s="236" t="s">
        <v>2996</v>
      </c>
      <c r="F87" s="237" t="s">
        <v>3919</v>
      </c>
      <c r="G87" s="238" t="s">
        <v>3559</v>
      </c>
      <c r="H87" s="239">
        <v>25</v>
      </c>
      <c r="I87" s="240"/>
      <c r="J87" s="241">
        <f>ROUND(I87*H87,2)</f>
        <v>0</v>
      </c>
      <c r="K87" s="237" t="s">
        <v>21</v>
      </c>
      <c r="L87" s="73"/>
      <c r="M87" s="242" t="s">
        <v>21</v>
      </c>
      <c r="N87" s="243" t="s">
        <v>46</v>
      </c>
      <c r="O87" s="48"/>
      <c r="P87" s="244">
        <f>O87*H87</f>
        <v>0</v>
      </c>
      <c r="Q87" s="244">
        <v>0</v>
      </c>
      <c r="R87" s="244">
        <f>Q87*H87</f>
        <v>0</v>
      </c>
      <c r="S87" s="244">
        <v>0</v>
      </c>
      <c r="T87" s="245">
        <f>S87*H87</f>
        <v>0</v>
      </c>
      <c r="AR87" s="25" t="s">
        <v>198</v>
      </c>
      <c r="AT87" s="25" t="s">
        <v>185</v>
      </c>
      <c r="AU87" s="25" t="s">
        <v>83</v>
      </c>
      <c r="AY87" s="25" t="s">
        <v>182</v>
      </c>
      <c r="BE87" s="246">
        <f>IF(N87="základní",J87,0)</f>
        <v>0</v>
      </c>
      <c r="BF87" s="246">
        <f>IF(N87="snížená",J87,0)</f>
        <v>0</v>
      </c>
      <c r="BG87" s="246">
        <f>IF(N87="zákl. přenesená",J87,0)</f>
        <v>0</v>
      </c>
      <c r="BH87" s="246">
        <f>IF(N87="sníž. přenesená",J87,0)</f>
        <v>0</v>
      </c>
      <c r="BI87" s="246">
        <f>IF(N87="nulová",J87,0)</f>
        <v>0</v>
      </c>
      <c r="BJ87" s="25" t="s">
        <v>83</v>
      </c>
      <c r="BK87" s="246">
        <f>ROUND(I87*H87,2)</f>
        <v>0</v>
      </c>
      <c r="BL87" s="25" t="s">
        <v>198</v>
      </c>
      <c r="BM87" s="25" t="s">
        <v>430</v>
      </c>
    </row>
    <row r="88" s="1" customFormat="1" ht="16.5" customHeight="1">
      <c r="B88" s="47"/>
      <c r="C88" s="235" t="s">
        <v>219</v>
      </c>
      <c r="D88" s="235" t="s">
        <v>185</v>
      </c>
      <c r="E88" s="236" t="s">
        <v>2998</v>
      </c>
      <c r="F88" s="237" t="s">
        <v>3560</v>
      </c>
      <c r="G88" s="238" t="s">
        <v>3559</v>
      </c>
      <c r="H88" s="239">
        <v>92</v>
      </c>
      <c r="I88" s="240"/>
      <c r="J88" s="241">
        <f>ROUND(I88*H88,2)</f>
        <v>0</v>
      </c>
      <c r="K88" s="237" t="s">
        <v>21</v>
      </c>
      <c r="L88" s="73"/>
      <c r="M88" s="242" t="s">
        <v>21</v>
      </c>
      <c r="N88" s="243" t="s">
        <v>46</v>
      </c>
      <c r="O88" s="48"/>
      <c r="P88" s="244">
        <f>O88*H88</f>
        <v>0</v>
      </c>
      <c r="Q88" s="244">
        <v>0</v>
      </c>
      <c r="R88" s="244">
        <f>Q88*H88</f>
        <v>0</v>
      </c>
      <c r="S88" s="244">
        <v>0</v>
      </c>
      <c r="T88" s="245">
        <f>S88*H88</f>
        <v>0</v>
      </c>
      <c r="AR88" s="25" t="s">
        <v>198</v>
      </c>
      <c r="AT88" s="25" t="s">
        <v>185</v>
      </c>
      <c r="AU88" s="25" t="s">
        <v>83</v>
      </c>
      <c r="AY88" s="25" t="s">
        <v>182</v>
      </c>
      <c r="BE88" s="246">
        <f>IF(N88="základní",J88,0)</f>
        <v>0</v>
      </c>
      <c r="BF88" s="246">
        <f>IF(N88="snížená",J88,0)</f>
        <v>0</v>
      </c>
      <c r="BG88" s="246">
        <f>IF(N88="zákl. přenesená",J88,0)</f>
        <v>0</v>
      </c>
      <c r="BH88" s="246">
        <f>IF(N88="sníž. přenesená",J88,0)</f>
        <v>0</v>
      </c>
      <c r="BI88" s="246">
        <f>IF(N88="nulová",J88,0)</f>
        <v>0</v>
      </c>
      <c r="BJ88" s="25" t="s">
        <v>83</v>
      </c>
      <c r="BK88" s="246">
        <f>ROUND(I88*H88,2)</f>
        <v>0</v>
      </c>
      <c r="BL88" s="25" t="s">
        <v>198</v>
      </c>
      <c r="BM88" s="25" t="s">
        <v>444</v>
      </c>
    </row>
    <row r="89" s="1" customFormat="1" ht="16.5" customHeight="1">
      <c r="B89" s="47"/>
      <c r="C89" s="235" t="s">
        <v>223</v>
      </c>
      <c r="D89" s="235" t="s">
        <v>185</v>
      </c>
      <c r="E89" s="236" t="s">
        <v>3000</v>
      </c>
      <c r="F89" s="237" t="s">
        <v>3561</v>
      </c>
      <c r="G89" s="238" t="s">
        <v>3562</v>
      </c>
      <c r="H89" s="239">
        <v>3.3500000000000001</v>
      </c>
      <c r="I89" s="240"/>
      <c r="J89" s="241">
        <f>ROUND(I89*H89,2)</f>
        <v>0</v>
      </c>
      <c r="K89" s="237" t="s">
        <v>21</v>
      </c>
      <c r="L89" s="73"/>
      <c r="M89" s="242" t="s">
        <v>21</v>
      </c>
      <c r="N89" s="243" t="s">
        <v>46</v>
      </c>
      <c r="O89" s="48"/>
      <c r="P89" s="244">
        <f>O89*H89</f>
        <v>0</v>
      </c>
      <c r="Q89" s="244">
        <v>0</v>
      </c>
      <c r="R89" s="244">
        <f>Q89*H89</f>
        <v>0</v>
      </c>
      <c r="S89" s="244">
        <v>0</v>
      </c>
      <c r="T89" s="245">
        <f>S89*H89</f>
        <v>0</v>
      </c>
      <c r="AR89" s="25" t="s">
        <v>198</v>
      </c>
      <c r="AT89" s="25" t="s">
        <v>185</v>
      </c>
      <c r="AU89" s="25" t="s">
        <v>83</v>
      </c>
      <c r="AY89" s="25" t="s">
        <v>182</v>
      </c>
      <c r="BE89" s="246">
        <f>IF(N89="základní",J89,0)</f>
        <v>0</v>
      </c>
      <c r="BF89" s="246">
        <f>IF(N89="snížená",J89,0)</f>
        <v>0</v>
      </c>
      <c r="BG89" s="246">
        <f>IF(N89="zákl. přenesená",J89,0)</f>
        <v>0</v>
      </c>
      <c r="BH89" s="246">
        <f>IF(N89="sníž. přenesená",J89,0)</f>
        <v>0</v>
      </c>
      <c r="BI89" s="246">
        <f>IF(N89="nulová",J89,0)</f>
        <v>0</v>
      </c>
      <c r="BJ89" s="25" t="s">
        <v>83</v>
      </c>
      <c r="BK89" s="246">
        <f>ROUND(I89*H89,2)</f>
        <v>0</v>
      </c>
      <c r="BL89" s="25" t="s">
        <v>198</v>
      </c>
      <c r="BM89" s="25" t="s">
        <v>455</v>
      </c>
    </row>
    <row r="90" s="1" customFormat="1" ht="16.5" customHeight="1">
      <c r="B90" s="47"/>
      <c r="C90" s="235" t="s">
        <v>227</v>
      </c>
      <c r="D90" s="235" t="s">
        <v>185</v>
      </c>
      <c r="E90" s="236" t="s">
        <v>8</v>
      </c>
      <c r="F90" s="237" t="s">
        <v>3563</v>
      </c>
      <c r="G90" s="238" t="s">
        <v>3559</v>
      </c>
      <c r="H90" s="239">
        <v>92</v>
      </c>
      <c r="I90" s="240"/>
      <c r="J90" s="241">
        <f>ROUND(I90*H90,2)</f>
        <v>0</v>
      </c>
      <c r="K90" s="237" t="s">
        <v>21</v>
      </c>
      <c r="L90" s="73"/>
      <c r="M90" s="242" t="s">
        <v>21</v>
      </c>
      <c r="N90" s="243" t="s">
        <v>46</v>
      </c>
      <c r="O90" s="48"/>
      <c r="P90" s="244">
        <f>O90*H90</f>
        <v>0</v>
      </c>
      <c r="Q90" s="244">
        <v>0</v>
      </c>
      <c r="R90" s="244">
        <f>Q90*H90</f>
        <v>0</v>
      </c>
      <c r="S90" s="244">
        <v>0</v>
      </c>
      <c r="T90" s="245">
        <f>S90*H90</f>
        <v>0</v>
      </c>
      <c r="AR90" s="25" t="s">
        <v>198</v>
      </c>
      <c r="AT90" s="25" t="s">
        <v>185</v>
      </c>
      <c r="AU90" s="25" t="s">
        <v>83</v>
      </c>
      <c r="AY90" s="25" t="s">
        <v>182</v>
      </c>
      <c r="BE90" s="246">
        <f>IF(N90="základní",J90,0)</f>
        <v>0</v>
      </c>
      <c r="BF90" s="246">
        <f>IF(N90="snížená",J90,0)</f>
        <v>0</v>
      </c>
      <c r="BG90" s="246">
        <f>IF(N90="zákl. přenesená",J90,0)</f>
        <v>0</v>
      </c>
      <c r="BH90" s="246">
        <f>IF(N90="sníž. přenesená",J90,0)</f>
        <v>0</v>
      </c>
      <c r="BI90" s="246">
        <f>IF(N90="nulová",J90,0)</f>
        <v>0</v>
      </c>
      <c r="BJ90" s="25" t="s">
        <v>83</v>
      </c>
      <c r="BK90" s="246">
        <f>ROUND(I90*H90,2)</f>
        <v>0</v>
      </c>
      <c r="BL90" s="25" t="s">
        <v>198</v>
      </c>
      <c r="BM90" s="25" t="s">
        <v>464</v>
      </c>
    </row>
    <row r="91" s="1" customFormat="1" ht="25.5" customHeight="1">
      <c r="B91" s="47"/>
      <c r="C91" s="235" t="s">
        <v>233</v>
      </c>
      <c r="D91" s="235" t="s">
        <v>185</v>
      </c>
      <c r="E91" s="236" t="s">
        <v>3003</v>
      </c>
      <c r="F91" s="237" t="s">
        <v>3920</v>
      </c>
      <c r="G91" s="238" t="s">
        <v>3559</v>
      </c>
      <c r="H91" s="239">
        <v>67</v>
      </c>
      <c r="I91" s="240"/>
      <c r="J91" s="241">
        <f>ROUND(I91*H91,2)</f>
        <v>0</v>
      </c>
      <c r="K91" s="237" t="s">
        <v>21</v>
      </c>
      <c r="L91" s="73"/>
      <c r="M91" s="242" t="s">
        <v>21</v>
      </c>
      <c r="N91" s="243" t="s">
        <v>46</v>
      </c>
      <c r="O91" s="48"/>
      <c r="P91" s="244">
        <f>O91*H91</f>
        <v>0</v>
      </c>
      <c r="Q91" s="244">
        <v>0</v>
      </c>
      <c r="R91" s="244">
        <f>Q91*H91</f>
        <v>0</v>
      </c>
      <c r="S91" s="244">
        <v>0</v>
      </c>
      <c r="T91" s="245">
        <f>S91*H91</f>
        <v>0</v>
      </c>
      <c r="AR91" s="25" t="s">
        <v>198</v>
      </c>
      <c r="AT91" s="25" t="s">
        <v>185</v>
      </c>
      <c r="AU91" s="25" t="s">
        <v>83</v>
      </c>
      <c r="AY91" s="25" t="s">
        <v>182</v>
      </c>
      <c r="BE91" s="246">
        <f>IF(N91="základní",J91,0)</f>
        <v>0</v>
      </c>
      <c r="BF91" s="246">
        <f>IF(N91="snížená",J91,0)</f>
        <v>0</v>
      </c>
      <c r="BG91" s="246">
        <f>IF(N91="zákl. přenesená",J91,0)</f>
        <v>0</v>
      </c>
      <c r="BH91" s="246">
        <f>IF(N91="sníž. přenesená",J91,0)</f>
        <v>0</v>
      </c>
      <c r="BI91" s="246">
        <f>IF(N91="nulová",J91,0)</f>
        <v>0</v>
      </c>
      <c r="BJ91" s="25" t="s">
        <v>83</v>
      </c>
      <c r="BK91" s="246">
        <f>ROUND(I91*H91,2)</f>
        <v>0</v>
      </c>
      <c r="BL91" s="25" t="s">
        <v>198</v>
      </c>
      <c r="BM91" s="25" t="s">
        <v>476</v>
      </c>
    </row>
    <row r="92" s="1" customFormat="1" ht="25.5" customHeight="1">
      <c r="B92" s="47"/>
      <c r="C92" s="235" t="s">
        <v>238</v>
      </c>
      <c r="D92" s="235" t="s">
        <v>185</v>
      </c>
      <c r="E92" s="236" t="s">
        <v>3005</v>
      </c>
      <c r="F92" s="237" t="s">
        <v>3921</v>
      </c>
      <c r="G92" s="238" t="s">
        <v>3559</v>
      </c>
      <c r="H92" s="239">
        <v>25</v>
      </c>
      <c r="I92" s="240"/>
      <c r="J92" s="241">
        <f>ROUND(I92*H92,2)</f>
        <v>0</v>
      </c>
      <c r="K92" s="237" t="s">
        <v>21</v>
      </c>
      <c r="L92" s="73"/>
      <c r="M92" s="242" t="s">
        <v>21</v>
      </c>
      <c r="N92" s="243" t="s">
        <v>46</v>
      </c>
      <c r="O92" s="48"/>
      <c r="P92" s="244">
        <f>O92*H92</f>
        <v>0</v>
      </c>
      <c r="Q92" s="244">
        <v>0</v>
      </c>
      <c r="R92" s="244">
        <f>Q92*H92</f>
        <v>0</v>
      </c>
      <c r="S92" s="244">
        <v>0</v>
      </c>
      <c r="T92" s="245">
        <f>S92*H92</f>
        <v>0</v>
      </c>
      <c r="AR92" s="25" t="s">
        <v>198</v>
      </c>
      <c r="AT92" s="25" t="s">
        <v>185</v>
      </c>
      <c r="AU92" s="25" t="s">
        <v>83</v>
      </c>
      <c r="AY92" s="25" t="s">
        <v>182</v>
      </c>
      <c r="BE92" s="246">
        <f>IF(N92="základní",J92,0)</f>
        <v>0</v>
      </c>
      <c r="BF92" s="246">
        <f>IF(N92="snížená",J92,0)</f>
        <v>0</v>
      </c>
      <c r="BG92" s="246">
        <f>IF(N92="zákl. přenesená",J92,0)</f>
        <v>0</v>
      </c>
      <c r="BH92" s="246">
        <f>IF(N92="sníž. přenesená",J92,0)</f>
        <v>0</v>
      </c>
      <c r="BI92" s="246">
        <f>IF(N92="nulová",J92,0)</f>
        <v>0</v>
      </c>
      <c r="BJ92" s="25" t="s">
        <v>83</v>
      </c>
      <c r="BK92" s="246">
        <f>ROUND(I92*H92,2)</f>
        <v>0</v>
      </c>
      <c r="BL92" s="25" t="s">
        <v>198</v>
      </c>
      <c r="BM92" s="25" t="s">
        <v>491</v>
      </c>
    </row>
    <row r="93" s="1" customFormat="1" ht="16.5" customHeight="1">
      <c r="B93" s="47"/>
      <c r="C93" s="235" t="s">
        <v>313</v>
      </c>
      <c r="D93" s="235" t="s">
        <v>185</v>
      </c>
      <c r="E93" s="236" t="s">
        <v>3007</v>
      </c>
      <c r="F93" s="237" t="s">
        <v>3565</v>
      </c>
      <c r="G93" s="238" t="s">
        <v>613</v>
      </c>
      <c r="H93" s="239">
        <v>130</v>
      </c>
      <c r="I93" s="240"/>
      <c r="J93" s="241">
        <f>ROUND(I93*H93,2)</f>
        <v>0</v>
      </c>
      <c r="K93" s="237" t="s">
        <v>21</v>
      </c>
      <c r="L93" s="73"/>
      <c r="M93" s="242" t="s">
        <v>21</v>
      </c>
      <c r="N93" s="243" t="s">
        <v>46</v>
      </c>
      <c r="O93" s="48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5" t="s">
        <v>198</v>
      </c>
      <c r="AT93" s="25" t="s">
        <v>185</v>
      </c>
      <c r="AU93" s="25" t="s">
        <v>83</v>
      </c>
      <c r="AY93" s="25" t="s">
        <v>182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5" t="s">
        <v>83</v>
      </c>
      <c r="BK93" s="246">
        <f>ROUND(I93*H93,2)</f>
        <v>0</v>
      </c>
      <c r="BL93" s="25" t="s">
        <v>198</v>
      </c>
      <c r="BM93" s="25" t="s">
        <v>503</v>
      </c>
    </row>
    <row r="94" s="1" customFormat="1" ht="25.5" customHeight="1">
      <c r="B94" s="47"/>
      <c r="C94" s="235" t="s">
        <v>10</v>
      </c>
      <c r="D94" s="235" t="s">
        <v>185</v>
      </c>
      <c r="E94" s="236" t="s">
        <v>3009</v>
      </c>
      <c r="F94" s="237" t="s">
        <v>3922</v>
      </c>
      <c r="G94" s="238" t="s">
        <v>3559</v>
      </c>
      <c r="H94" s="239">
        <v>221</v>
      </c>
      <c r="I94" s="240"/>
      <c r="J94" s="241">
        <f>ROUND(I94*H94,2)</f>
        <v>0</v>
      </c>
      <c r="K94" s="237" t="s">
        <v>21</v>
      </c>
      <c r="L94" s="73"/>
      <c r="M94" s="242" t="s">
        <v>21</v>
      </c>
      <c r="N94" s="243" t="s">
        <v>46</v>
      </c>
      <c r="O94" s="48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5" t="s">
        <v>198</v>
      </c>
      <c r="AT94" s="25" t="s">
        <v>185</v>
      </c>
      <c r="AU94" s="25" t="s">
        <v>83</v>
      </c>
      <c r="AY94" s="25" t="s">
        <v>182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5" t="s">
        <v>83</v>
      </c>
      <c r="BK94" s="246">
        <f>ROUND(I94*H94,2)</f>
        <v>0</v>
      </c>
      <c r="BL94" s="25" t="s">
        <v>198</v>
      </c>
      <c r="BM94" s="25" t="s">
        <v>517</v>
      </c>
    </row>
    <row r="95" s="1" customFormat="1" ht="25.5" customHeight="1">
      <c r="B95" s="47"/>
      <c r="C95" s="235" t="s">
        <v>430</v>
      </c>
      <c r="D95" s="235" t="s">
        <v>185</v>
      </c>
      <c r="E95" s="236" t="s">
        <v>3011</v>
      </c>
      <c r="F95" s="237" t="s">
        <v>3923</v>
      </c>
      <c r="G95" s="238" t="s">
        <v>3559</v>
      </c>
      <c r="H95" s="239">
        <v>170</v>
      </c>
      <c r="I95" s="240"/>
      <c r="J95" s="241">
        <f>ROUND(I95*H95,2)</f>
        <v>0</v>
      </c>
      <c r="K95" s="237" t="s">
        <v>21</v>
      </c>
      <c r="L95" s="73"/>
      <c r="M95" s="242" t="s">
        <v>21</v>
      </c>
      <c r="N95" s="243" t="s">
        <v>46</v>
      </c>
      <c r="O95" s="48"/>
      <c r="P95" s="244">
        <f>O95*H95</f>
        <v>0</v>
      </c>
      <c r="Q95" s="244">
        <v>0</v>
      </c>
      <c r="R95" s="244">
        <f>Q95*H95</f>
        <v>0</v>
      </c>
      <c r="S95" s="244">
        <v>0</v>
      </c>
      <c r="T95" s="245">
        <f>S95*H95</f>
        <v>0</v>
      </c>
      <c r="AR95" s="25" t="s">
        <v>198</v>
      </c>
      <c r="AT95" s="25" t="s">
        <v>185</v>
      </c>
      <c r="AU95" s="25" t="s">
        <v>83</v>
      </c>
      <c r="AY95" s="25" t="s">
        <v>182</v>
      </c>
      <c r="BE95" s="246">
        <f>IF(N95="základní",J95,0)</f>
        <v>0</v>
      </c>
      <c r="BF95" s="246">
        <f>IF(N95="snížená",J95,0)</f>
        <v>0</v>
      </c>
      <c r="BG95" s="246">
        <f>IF(N95="zákl. přenesená",J95,0)</f>
        <v>0</v>
      </c>
      <c r="BH95" s="246">
        <f>IF(N95="sníž. přenesená",J95,0)</f>
        <v>0</v>
      </c>
      <c r="BI95" s="246">
        <f>IF(N95="nulová",J95,0)</f>
        <v>0</v>
      </c>
      <c r="BJ95" s="25" t="s">
        <v>83</v>
      </c>
      <c r="BK95" s="246">
        <f>ROUND(I95*H95,2)</f>
        <v>0</v>
      </c>
      <c r="BL95" s="25" t="s">
        <v>198</v>
      </c>
      <c r="BM95" s="25" t="s">
        <v>534</v>
      </c>
    </row>
    <row r="96" s="1" customFormat="1" ht="25.5" customHeight="1">
      <c r="B96" s="47"/>
      <c r="C96" s="235" t="s">
        <v>435</v>
      </c>
      <c r="D96" s="235" t="s">
        <v>185</v>
      </c>
      <c r="E96" s="236" t="s">
        <v>3013</v>
      </c>
      <c r="F96" s="237" t="s">
        <v>3924</v>
      </c>
      <c r="G96" s="238" t="s">
        <v>3559</v>
      </c>
      <c r="H96" s="239">
        <v>25</v>
      </c>
      <c r="I96" s="240"/>
      <c r="J96" s="241">
        <f>ROUND(I96*H96,2)</f>
        <v>0</v>
      </c>
      <c r="K96" s="237" t="s">
        <v>21</v>
      </c>
      <c r="L96" s="73"/>
      <c r="M96" s="242" t="s">
        <v>21</v>
      </c>
      <c r="N96" s="243" t="s">
        <v>46</v>
      </c>
      <c r="O96" s="48"/>
      <c r="P96" s="244">
        <f>O96*H96</f>
        <v>0</v>
      </c>
      <c r="Q96" s="244">
        <v>0</v>
      </c>
      <c r="R96" s="244">
        <f>Q96*H96</f>
        <v>0</v>
      </c>
      <c r="S96" s="244">
        <v>0</v>
      </c>
      <c r="T96" s="245">
        <f>S96*H96</f>
        <v>0</v>
      </c>
      <c r="AR96" s="25" t="s">
        <v>198</v>
      </c>
      <c r="AT96" s="25" t="s">
        <v>185</v>
      </c>
      <c r="AU96" s="25" t="s">
        <v>83</v>
      </c>
      <c r="AY96" s="25" t="s">
        <v>182</v>
      </c>
      <c r="BE96" s="246">
        <f>IF(N96="základní",J96,0)</f>
        <v>0</v>
      </c>
      <c r="BF96" s="246">
        <f>IF(N96="snížená",J96,0)</f>
        <v>0</v>
      </c>
      <c r="BG96" s="246">
        <f>IF(N96="zákl. přenesená",J96,0)</f>
        <v>0</v>
      </c>
      <c r="BH96" s="246">
        <f>IF(N96="sníž. přenesená",J96,0)</f>
        <v>0</v>
      </c>
      <c r="BI96" s="246">
        <f>IF(N96="nulová",J96,0)</f>
        <v>0</v>
      </c>
      <c r="BJ96" s="25" t="s">
        <v>83</v>
      </c>
      <c r="BK96" s="246">
        <f>ROUND(I96*H96,2)</f>
        <v>0</v>
      </c>
      <c r="BL96" s="25" t="s">
        <v>198</v>
      </c>
      <c r="BM96" s="25" t="s">
        <v>543</v>
      </c>
    </row>
    <row r="97" s="1" customFormat="1" ht="25.5" customHeight="1">
      <c r="B97" s="47"/>
      <c r="C97" s="235" t="s">
        <v>444</v>
      </c>
      <c r="D97" s="235" t="s">
        <v>185</v>
      </c>
      <c r="E97" s="236" t="s">
        <v>3015</v>
      </c>
      <c r="F97" s="237" t="s">
        <v>3925</v>
      </c>
      <c r="G97" s="238" t="s">
        <v>3559</v>
      </c>
      <c r="H97" s="239">
        <v>30</v>
      </c>
      <c r="I97" s="240"/>
      <c r="J97" s="241">
        <f>ROUND(I97*H97,2)</f>
        <v>0</v>
      </c>
      <c r="K97" s="237" t="s">
        <v>21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83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551</v>
      </c>
    </row>
    <row r="98" s="1" customFormat="1" ht="16.5" customHeight="1">
      <c r="B98" s="47"/>
      <c r="C98" s="235" t="s">
        <v>449</v>
      </c>
      <c r="D98" s="235" t="s">
        <v>185</v>
      </c>
      <c r="E98" s="236" t="s">
        <v>3017</v>
      </c>
      <c r="F98" s="237" t="s">
        <v>3569</v>
      </c>
      <c r="G98" s="238" t="s">
        <v>3559</v>
      </c>
      <c r="H98" s="239">
        <v>117</v>
      </c>
      <c r="I98" s="240"/>
      <c r="J98" s="241">
        <f>ROUND(I98*H98,2)</f>
        <v>0</v>
      </c>
      <c r="K98" s="237" t="s">
        <v>21</v>
      </c>
      <c r="L98" s="73"/>
      <c r="M98" s="242" t="s">
        <v>21</v>
      </c>
      <c r="N98" s="243" t="s">
        <v>46</v>
      </c>
      <c r="O98" s="48"/>
      <c r="P98" s="244">
        <f>O98*H98</f>
        <v>0</v>
      </c>
      <c r="Q98" s="244">
        <v>0</v>
      </c>
      <c r="R98" s="244">
        <f>Q98*H98</f>
        <v>0</v>
      </c>
      <c r="S98" s="244">
        <v>0</v>
      </c>
      <c r="T98" s="245">
        <f>S98*H98</f>
        <v>0</v>
      </c>
      <c r="AR98" s="25" t="s">
        <v>198</v>
      </c>
      <c r="AT98" s="25" t="s">
        <v>185</v>
      </c>
      <c r="AU98" s="25" t="s">
        <v>83</v>
      </c>
      <c r="AY98" s="25" t="s">
        <v>182</v>
      </c>
      <c r="BE98" s="246">
        <f>IF(N98="základní",J98,0)</f>
        <v>0</v>
      </c>
      <c r="BF98" s="246">
        <f>IF(N98="snížená",J98,0)</f>
        <v>0</v>
      </c>
      <c r="BG98" s="246">
        <f>IF(N98="zákl. přenesená",J98,0)</f>
        <v>0</v>
      </c>
      <c r="BH98" s="246">
        <f>IF(N98="sníž. přenesená",J98,0)</f>
        <v>0</v>
      </c>
      <c r="BI98" s="246">
        <f>IF(N98="nulová",J98,0)</f>
        <v>0</v>
      </c>
      <c r="BJ98" s="25" t="s">
        <v>83</v>
      </c>
      <c r="BK98" s="246">
        <f>ROUND(I98*H98,2)</f>
        <v>0</v>
      </c>
      <c r="BL98" s="25" t="s">
        <v>198</v>
      </c>
      <c r="BM98" s="25" t="s">
        <v>559</v>
      </c>
    </row>
    <row r="99" s="1" customFormat="1" ht="16.5" customHeight="1">
      <c r="B99" s="47"/>
      <c r="C99" s="235" t="s">
        <v>455</v>
      </c>
      <c r="D99" s="235" t="s">
        <v>185</v>
      </c>
      <c r="E99" s="236" t="s">
        <v>3019</v>
      </c>
      <c r="F99" s="237" t="s">
        <v>3571</v>
      </c>
      <c r="G99" s="238" t="s">
        <v>613</v>
      </c>
      <c r="H99" s="239">
        <v>92</v>
      </c>
      <c r="I99" s="240"/>
      <c r="J99" s="241">
        <f>ROUND(I99*H99,2)</f>
        <v>0</v>
      </c>
      <c r="K99" s="237" t="s">
        <v>21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83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567</v>
      </c>
    </row>
    <row r="100" s="1" customFormat="1" ht="25.5" customHeight="1">
      <c r="B100" s="47"/>
      <c r="C100" s="235" t="s">
        <v>9</v>
      </c>
      <c r="D100" s="235" t="s">
        <v>185</v>
      </c>
      <c r="E100" s="236" t="s">
        <v>3021</v>
      </c>
      <c r="F100" s="237" t="s">
        <v>3572</v>
      </c>
      <c r="G100" s="238" t="s">
        <v>1210</v>
      </c>
      <c r="H100" s="239">
        <v>6</v>
      </c>
      <c r="I100" s="240"/>
      <c r="J100" s="241">
        <f>ROUND(I100*H100,2)</f>
        <v>0</v>
      </c>
      <c r="K100" s="237" t="s">
        <v>21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83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575</v>
      </c>
    </row>
    <row r="101" s="1" customFormat="1" ht="25.5" customHeight="1">
      <c r="B101" s="47"/>
      <c r="C101" s="235" t="s">
        <v>464</v>
      </c>
      <c r="D101" s="235" t="s">
        <v>185</v>
      </c>
      <c r="E101" s="236" t="s">
        <v>3023</v>
      </c>
      <c r="F101" s="237" t="s">
        <v>3573</v>
      </c>
      <c r="G101" s="238" t="s">
        <v>1210</v>
      </c>
      <c r="H101" s="239">
        <v>4</v>
      </c>
      <c r="I101" s="240"/>
      <c r="J101" s="241">
        <f>ROUND(I101*H101,2)</f>
        <v>0</v>
      </c>
      <c r="K101" s="237" t="s">
        <v>21</v>
      </c>
      <c r="L101" s="73"/>
      <c r="M101" s="242" t="s">
        <v>21</v>
      </c>
      <c r="N101" s="243" t="s">
        <v>46</v>
      </c>
      <c r="O101" s="48"/>
      <c r="P101" s="244">
        <f>O101*H101</f>
        <v>0</v>
      </c>
      <c r="Q101" s="244">
        <v>0</v>
      </c>
      <c r="R101" s="244">
        <f>Q101*H101</f>
        <v>0</v>
      </c>
      <c r="S101" s="244">
        <v>0</v>
      </c>
      <c r="T101" s="245">
        <f>S101*H101</f>
        <v>0</v>
      </c>
      <c r="AR101" s="25" t="s">
        <v>198</v>
      </c>
      <c r="AT101" s="25" t="s">
        <v>185</v>
      </c>
      <c r="AU101" s="25" t="s">
        <v>83</v>
      </c>
      <c r="AY101" s="25" t="s">
        <v>182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5" t="s">
        <v>83</v>
      </c>
      <c r="BK101" s="246">
        <f>ROUND(I101*H101,2)</f>
        <v>0</v>
      </c>
      <c r="BL101" s="25" t="s">
        <v>198</v>
      </c>
      <c r="BM101" s="25" t="s">
        <v>588</v>
      </c>
    </row>
    <row r="102" s="1" customFormat="1" ht="16.5" customHeight="1">
      <c r="B102" s="47"/>
      <c r="C102" s="235" t="s">
        <v>470</v>
      </c>
      <c r="D102" s="235" t="s">
        <v>185</v>
      </c>
      <c r="E102" s="236" t="s">
        <v>3025</v>
      </c>
      <c r="F102" s="237" t="s">
        <v>3574</v>
      </c>
      <c r="G102" s="238" t="s">
        <v>613</v>
      </c>
      <c r="H102" s="239">
        <v>92</v>
      </c>
      <c r="I102" s="240"/>
      <c r="J102" s="241">
        <f>ROUND(I102*H102,2)</f>
        <v>0</v>
      </c>
      <c r="K102" s="237" t="s">
        <v>21</v>
      </c>
      <c r="L102" s="73"/>
      <c r="M102" s="242" t="s">
        <v>21</v>
      </c>
      <c r="N102" s="243" t="s">
        <v>46</v>
      </c>
      <c r="O102" s="48"/>
      <c r="P102" s="244">
        <f>O102*H102</f>
        <v>0</v>
      </c>
      <c r="Q102" s="244">
        <v>0</v>
      </c>
      <c r="R102" s="244">
        <f>Q102*H102</f>
        <v>0</v>
      </c>
      <c r="S102" s="244">
        <v>0</v>
      </c>
      <c r="T102" s="245">
        <f>S102*H102</f>
        <v>0</v>
      </c>
      <c r="AR102" s="25" t="s">
        <v>198</v>
      </c>
      <c r="AT102" s="25" t="s">
        <v>185</v>
      </c>
      <c r="AU102" s="25" t="s">
        <v>83</v>
      </c>
      <c r="AY102" s="25" t="s">
        <v>182</v>
      </c>
      <c r="BE102" s="246">
        <f>IF(N102="základní",J102,0)</f>
        <v>0</v>
      </c>
      <c r="BF102" s="246">
        <f>IF(N102="snížená",J102,0)</f>
        <v>0</v>
      </c>
      <c r="BG102" s="246">
        <f>IF(N102="zákl. přenesená",J102,0)</f>
        <v>0</v>
      </c>
      <c r="BH102" s="246">
        <f>IF(N102="sníž. přenesená",J102,0)</f>
        <v>0</v>
      </c>
      <c r="BI102" s="246">
        <f>IF(N102="nulová",J102,0)</f>
        <v>0</v>
      </c>
      <c r="BJ102" s="25" t="s">
        <v>83</v>
      </c>
      <c r="BK102" s="246">
        <f>ROUND(I102*H102,2)</f>
        <v>0</v>
      </c>
      <c r="BL102" s="25" t="s">
        <v>198</v>
      </c>
      <c r="BM102" s="25" t="s">
        <v>603</v>
      </c>
    </row>
    <row r="103" s="1" customFormat="1" ht="16.5" customHeight="1">
      <c r="B103" s="47"/>
      <c r="C103" s="235" t="s">
        <v>476</v>
      </c>
      <c r="D103" s="235" t="s">
        <v>185</v>
      </c>
      <c r="E103" s="236" t="s">
        <v>3110</v>
      </c>
      <c r="F103" s="237" t="s">
        <v>3576</v>
      </c>
      <c r="G103" s="238" t="s">
        <v>1210</v>
      </c>
      <c r="H103" s="239">
        <v>6</v>
      </c>
      <c r="I103" s="240"/>
      <c r="J103" s="241">
        <f>ROUND(I103*H103,2)</f>
        <v>0</v>
      </c>
      <c r="K103" s="237" t="s">
        <v>21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83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616</v>
      </c>
    </row>
    <row r="104" s="11" customFormat="1" ht="37.44" customHeight="1">
      <c r="B104" s="219"/>
      <c r="C104" s="220"/>
      <c r="D104" s="221" t="s">
        <v>74</v>
      </c>
      <c r="E104" s="222" t="s">
        <v>85</v>
      </c>
      <c r="F104" s="222" t="s">
        <v>3249</v>
      </c>
      <c r="G104" s="220"/>
      <c r="H104" s="220"/>
      <c r="I104" s="223"/>
      <c r="J104" s="224">
        <f>BK104</f>
        <v>0</v>
      </c>
      <c r="K104" s="220"/>
      <c r="L104" s="225"/>
      <c r="M104" s="226"/>
      <c r="N104" s="227"/>
      <c r="O104" s="227"/>
      <c r="P104" s="228">
        <f>SUM(P105:P121)</f>
        <v>0</v>
      </c>
      <c r="Q104" s="227"/>
      <c r="R104" s="228">
        <f>SUM(R105:R121)</f>
        <v>0</v>
      </c>
      <c r="S104" s="227"/>
      <c r="T104" s="229">
        <f>SUM(T105:T121)</f>
        <v>0</v>
      </c>
      <c r="AR104" s="230" t="s">
        <v>83</v>
      </c>
      <c r="AT104" s="231" t="s">
        <v>74</v>
      </c>
      <c r="AU104" s="231" t="s">
        <v>75</v>
      </c>
      <c r="AY104" s="230" t="s">
        <v>182</v>
      </c>
      <c r="BK104" s="232">
        <f>SUM(BK105:BK121)</f>
        <v>0</v>
      </c>
    </row>
    <row r="105" s="1" customFormat="1" ht="38.25" customHeight="1">
      <c r="B105" s="47"/>
      <c r="C105" s="235" t="s">
        <v>487</v>
      </c>
      <c r="D105" s="235" t="s">
        <v>185</v>
      </c>
      <c r="E105" s="236" t="s">
        <v>3926</v>
      </c>
      <c r="F105" s="237" t="s">
        <v>3251</v>
      </c>
      <c r="G105" s="238" t="s">
        <v>1210</v>
      </c>
      <c r="H105" s="239">
        <v>1</v>
      </c>
      <c r="I105" s="240"/>
      <c r="J105" s="241">
        <f>ROUND(I105*H105,2)</f>
        <v>0</v>
      </c>
      <c r="K105" s="237" t="s">
        <v>21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83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627</v>
      </c>
    </row>
    <row r="106" s="1" customFormat="1" ht="38.25" customHeight="1">
      <c r="B106" s="47"/>
      <c r="C106" s="235" t="s">
        <v>491</v>
      </c>
      <c r="D106" s="235" t="s">
        <v>185</v>
      </c>
      <c r="E106" s="236" t="s">
        <v>3030</v>
      </c>
      <c r="F106" s="237" t="s">
        <v>3253</v>
      </c>
      <c r="G106" s="238" t="s">
        <v>2578</v>
      </c>
      <c r="H106" s="239">
        <v>8</v>
      </c>
      <c r="I106" s="240"/>
      <c r="J106" s="241">
        <f>ROUND(I106*H106,2)</f>
        <v>0</v>
      </c>
      <c r="K106" s="237" t="s">
        <v>21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83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639</v>
      </c>
    </row>
    <row r="107" s="1" customFormat="1" ht="51" customHeight="1">
      <c r="B107" s="47"/>
      <c r="C107" s="235" t="s">
        <v>495</v>
      </c>
      <c r="D107" s="235" t="s">
        <v>185</v>
      </c>
      <c r="E107" s="236" t="s">
        <v>3032</v>
      </c>
      <c r="F107" s="237" t="s">
        <v>3255</v>
      </c>
      <c r="G107" s="238" t="s">
        <v>2578</v>
      </c>
      <c r="H107" s="239">
        <v>6</v>
      </c>
      <c r="I107" s="240"/>
      <c r="J107" s="241">
        <f>ROUND(I107*H107,2)</f>
        <v>0</v>
      </c>
      <c r="K107" s="237" t="s">
        <v>21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198</v>
      </c>
      <c r="AT107" s="25" t="s">
        <v>185</v>
      </c>
      <c r="AU107" s="25" t="s">
        <v>83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198</v>
      </c>
      <c r="BM107" s="25" t="s">
        <v>649</v>
      </c>
    </row>
    <row r="108" s="1" customFormat="1" ht="16.5" customHeight="1">
      <c r="B108" s="47"/>
      <c r="C108" s="235" t="s">
        <v>503</v>
      </c>
      <c r="D108" s="235" t="s">
        <v>185</v>
      </c>
      <c r="E108" s="236" t="s">
        <v>3034</v>
      </c>
      <c r="F108" s="237" t="s">
        <v>3927</v>
      </c>
      <c r="G108" s="238" t="s">
        <v>3928</v>
      </c>
      <c r="H108" s="239">
        <v>1508</v>
      </c>
      <c r="I108" s="240"/>
      <c r="J108" s="241">
        <f>ROUND(I108*H108,2)</f>
        <v>0</v>
      </c>
      <c r="K108" s="237" t="s">
        <v>21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</v>
      </c>
      <c r="R108" s="244">
        <f>Q108*H108</f>
        <v>0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83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657</v>
      </c>
    </row>
    <row r="109" s="1" customFormat="1" ht="16.5" customHeight="1">
      <c r="B109" s="47"/>
      <c r="C109" s="235" t="s">
        <v>510</v>
      </c>
      <c r="D109" s="235" t="s">
        <v>185</v>
      </c>
      <c r="E109" s="236" t="s">
        <v>3036</v>
      </c>
      <c r="F109" s="237" t="s">
        <v>3929</v>
      </c>
      <c r="G109" s="238" t="s">
        <v>3258</v>
      </c>
      <c r="H109" s="314"/>
      <c r="I109" s="240"/>
      <c r="J109" s="241">
        <f>ROUND(I109*H109,2)</f>
        <v>0</v>
      </c>
      <c r="K109" s="237" t="s">
        <v>21</v>
      </c>
      <c r="L109" s="73"/>
      <c r="M109" s="242" t="s">
        <v>21</v>
      </c>
      <c r="N109" s="243" t="s">
        <v>46</v>
      </c>
      <c r="O109" s="48"/>
      <c r="P109" s="244">
        <f>O109*H109</f>
        <v>0</v>
      </c>
      <c r="Q109" s="244">
        <v>0</v>
      </c>
      <c r="R109" s="244">
        <f>Q109*H109</f>
        <v>0</v>
      </c>
      <c r="S109" s="244">
        <v>0</v>
      </c>
      <c r="T109" s="245">
        <f>S109*H109</f>
        <v>0</v>
      </c>
      <c r="AR109" s="25" t="s">
        <v>198</v>
      </c>
      <c r="AT109" s="25" t="s">
        <v>185</v>
      </c>
      <c r="AU109" s="25" t="s">
        <v>83</v>
      </c>
      <c r="AY109" s="25" t="s">
        <v>182</v>
      </c>
      <c r="BE109" s="246">
        <f>IF(N109="základní",J109,0)</f>
        <v>0</v>
      </c>
      <c r="BF109" s="246">
        <f>IF(N109="snížená",J109,0)</f>
        <v>0</v>
      </c>
      <c r="BG109" s="246">
        <f>IF(N109="zákl. přenesená",J109,0)</f>
        <v>0</v>
      </c>
      <c r="BH109" s="246">
        <f>IF(N109="sníž. přenesená",J109,0)</f>
        <v>0</v>
      </c>
      <c r="BI109" s="246">
        <f>IF(N109="nulová",J109,0)</f>
        <v>0</v>
      </c>
      <c r="BJ109" s="25" t="s">
        <v>83</v>
      </c>
      <c r="BK109" s="246">
        <f>ROUND(I109*H109,2)</f>
        <v>0</v>
      </c>
      <c r="BL109" s="25" t="s">
        <v>198</v>
      </c>
      <c r="BM109" s="25" t="s">
        <v>665</v>
      </c>
    </row>
    <row r="110" s="1" customFormat="1" ht="16.5" customHeight="1">
      <c r="B110" s="47"/>
      <c r="C110" s="235" t="s">
        <v>517</v>
      </c>
      <c r="D110" s="235" t="s">
        <v>185</v>
      </c>
      <c r="E110" s="236" t="s">
        <v>3038</v>
      </c>
      <c r="F110" s="237" t="s">
        <v>3257</v>
      </c>
      <c r="G110" s="238" t="s">
        <v>3258</v>
      </c>
      <c r="H110" s="314"/>
      <c r="I110" s="240"/>
      <c r="J110" s="241">
        <f>ROUND(I110*H110,2)</f>
        <v>0</v>
      </c>
      <c r="K110" s="237" t="s">
        <v>21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198</v>
      </c>
      <c r="AT110" s="25" t="s">
        <v>185</v>
      </c>
      <c r="AU110" s="25" t="s">
        <v>83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198</v>
      </c>
      <c r="BM110" s="25" t="s">
        <v>673</v>
      </c>
    </row>
    <row r="111" s="1" customFormat="1" ht="51" customHeight="1">
      <c r="B111" s="47"/>
      <c r="C111" s="235" t="s">
        <v>527</v>
      </c>
      <c r="D111" s="235" t="s">
        <v>185</v>
      </c>
      <c r="E111" s="236" t="s">
        <v>3040</v>
      </c>
      <c r="F111" s="237" t="s">
        <v>3260</v>
      </c>
      <c r="G111" s="238" t="s">
        <v>1210</v>
      </c>
      <c r="H111" s="239">
        <v>1</v>
      </c>
      <c r="I111" s="240"/>
      <c r="J111" s="241">
        <f>ROUND(I111*H111,2)</f>
        <v>0</v>
      </c>
      <c r="K111" s="237" t="s">
        <v>21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198</v>
      </c>
      <c r="AT111" s="25" t="s">
        <v>185</v>
      </c>
      <c r="AU111" s="25" t="s">
        <v>83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198</v>
      </c>
      <c r="BM111" s="25" t="s">
        <v>684</v>
      </c>
    </row>
    <row r="112" s="1" customFormat="1" ht="51" customHeight="1">
      <c r="B112" s="47"/>
      <c r="C112" s="235" t="s">
        <v>534</v>
      </c>
      <c r="D112" s="235" t="s">
        <v>185</v>
      </c>
      <c r="E112" s="236" t="s">
        <v>3042</v>
      </c>
      <c r="F112" s="237" t="s">
        <v>3930</v>
      </c>
      <c r="G112" s="238" t="s">
        <v>2950</v>
      </c>
      <c r="H112" s="239">
        <v>1</v>
      </c>
      <c r="I112" s="240"/>
      <c r="J112" s="241">
        <f>ROUND(I112*H112,2)</f>
        <v>0</v>
      </c>
      <c r="K112" s="237" t="s">
        <v>21</v>
      </c>
      <c r="L112" s="73"/>
      <c r="M112" s="242" t="s">
        <v>21</v>
      </c>
      <c r="N112" s="243" t="s">
        <v>46</v>
      </c>
      <c r="O112" s="48"/>
      <c r="P112" s="244">
        <f>O112*H112</f>
        <v>0</v>
      </c>
      <c r="Q112" s="244">
        <v>0</v>
      </c>
      <c r="R112" s="244">
        <f>Q112*H112</f>
        <v>0</v>
      </c>
      <c r="S112" s="244">
        <v>0</v>
      </c>
      <c r="T112" s="245">
        <f>S112*H112</f>
        <v>0</v>
      </c>
      <c r="AR112" s="25" t="s">
        <v>198</v>
      </c>
      <c r="AT112" s="25" t="s">
        <v>185</v>
      </c>
      <c r="AU112" s="25" t="s">
        <v>83</v>
      </c>
      <c r="AY112" s="25" t="s">
        <v>182</v>
      </c>
      <c r="BE112" s="246">
        <f>IF(N112="základní",J112,0)</f>
        <v>0</v>
      </c>
      <c r="BF112" s="246">
        <f>IF(N112="snížená",J112,0)</f>
        <v>0</v>
      </c>
      <c r="BG112" s="246">
        <f>IF(N112="zákl. přenesená",J112,0)</f>
        <v>0</v>
      </c>
      <c r="BH112" s="246">
        <f>IF(N112="sníž. přenesená",J112,0)</f>
        <v>0</v>
      </c>
      <c r="BI112" s="246">
        <f>IF(N112="nulová",J112,0)</f>
        <v>0</v>
      </c>
      <c r="BJ112" s="25" t="s">
        <v>83</v>
      </c>
      <c r="BK112" s="246">
        <f>ROUND(I112*H112,2)</f>
        <v>0</v>
      </c>
      <c r="BL112" s="25" t="s">
        <v>198</v>
      </c>
      <c r="BM112" s="25" t="s">
        <v>695</v>
      </c>
    </row>
    <row r="113" s="1" customFormat="1" ht="51" customHeight="1">
      <c r="B113" s="47"/>
      <c r="C113" s="235" t="s">
        <v>538</v>
      </c>
      <c r="D113" s="235" t="s">
        <v>185</v>
      </c>
      <c r="E113" s="236" t="s">
        <v>3045</v>
      </c>
      <c r="F113" s="237" t="s">
        <v>3931</v>
      </c>
      <c r="G113" s="238" t="s">
        <v>1210</v>
      </c>
      <c r="H113" s="239">
        <v>1</v>
      </c>
      <c r="I113" s="240"/>
      <c r="J113" s="241">
        <f>ROUND(I113*H113,2)</f>
        <v>0</v>
      </c>
      <c r="K113" s="237" t="s">
        <v>21</v>
      </c>
      <c r="L113" s="73"/>
      <c r="M113" s="242" t="s">
        <v>21</v>
      </c>
      <c r="N113" s="243" t="s">
        <v>46</v>
      </c>
      <c r="O113" s="48"/>
      <c r="P113" s="244">
        <f>O113*H113</f>
        <v>0</v>
      </c>
      <c r="Q113" s="244">
        <v>0</v>
      </c>
      <c r="R113" s="244">
        <f>Q113*H113</f>
        <v>0</v>
      </c>
      <c r="S113" s="244">
        <v>0</v>
      </c>
      <c r="T113" s="245">
        <f>S113*H113</f>
        <v>0</v>
      </c>
      <c r="AR113" s="25" t="s">
        <v>198</v>
      </c>
      <c r="AT113" s="25" t="s">
        <v>185</v>
      </c>
      <c r="AU113" s="25" t="s">
        <v>83</v>
      </c>
      <c r="AY113" s="25" t="s">
        <v>182</v>
      </c>
      <c r="BE113" s="246">
        <f>IF(N113="základní",J113,0)</f>
        <v>0</v>
      </c>
      <c r="BF113" s="246">
        <f>IF(N113="snížená",J113,0)</f>
        <v>0</v>
      </c>
      <c r="BG113" s="246">
        <f>IF(N113="zákl. přenesená",J113,0)</f>
        <v>0</v>
      </c>
      <c r="BH113" s="246">
        <f>IF(N113="sníž. přenesená",J113,0)</f>
        <v>0</v>
      </c>
      <c r="BI113" s="246">
        <f>IF(N113="nulová",J113,0)</f>
        <v>0</v>
      </c>
      <c r="BJ113" s="25" t="s">
        <v>83</v>
      </c>
      <c r="BK113" s="246">
        <f>ROUND(I113*H113,2)</f>
        <v>0</v>
      </c>
      <c r="BL113" s="25" t="s">
        <v>198</v>
      </c>
      <c r="BM113" s="25" t="s">
        <v>764</v>
      </c>
    </row>
    <row r="114" s="1" customFormat="1" ht="38.25" customHeight="1">
      <c r="B114" s="47"/>
      <c r="C114" s="235" t="s">
        <v>543</v>
      </c>
      <c r="D114" s="235" t="s">
        <v>185</v>
      </c>
      <c r="E114" s="236" t="s">
        <v>3047</v>
      </c>
      <c r="F114" s="237" t="s">
        <v>3262</v>
      </c>
      <c r="G114" s="238" t="s">
        <v>1210</v>
      </c>
      <c r="H114" s="239">
        <v>1</v>
      </c>
      <c r="I114" s="240"/>
      <c r="J114" s="241">
        <f>ROUND(I114*H114,2)</f>
        <v>0</v>
      </c>
      <c r="K114" s="237" t="s">
        <v>21</v>
      </c>
      <c r="L114" s="73"/>
      <c r="M114" s="242" t="s">
        <v>21</v>
      </c>
      <c r="N114" s="243" t="s">
        <v>46</v>
      </c>
      <c r="O114" s="48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5" t="s">
        <v>198</v>
      </c>
      <c r="AT114" s="25" t="s">
        <v>185</v>
      </c>
      <c r="AU114" s="25" t="s">
        <v>83</v>
      </c>
      <c r="AY114" s="25" t="s">
        <v>182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5" t="s">
        <v>83</v>
      </c>
      <c r="BK114" s="246">
        <f>ROUND(I114*H114,2)</f>
        <v>0</v>
      </c>
      <c r="BL114" s="25" t="s">
        <v>198</v>
      </c>
      <c r="BM114" s="25" t="s">
        <v>774</v>
      </c>
    </row>
    <row r="115" s="1" customFormat="1" ht="51" customHeight="1">
      <c r="B115" s="47"/>
      <c r="C115" s="235" t="s">
        <v>547</v>
      </c>
      <c r="D115" s="235" t="s">
        <v>185</v>
      </c>
      <c r="E115" s="236" t="s">
        <v>3049</v>
      </c>
      <c r="F115" s="237" t="s">
        <v>3264</v>
      </c>
      <c r="G115" s="238" t="s">
        <v>1210</v>
      </c>
      <c r="H115" s="239">
        <v>1</v>
      </c>
      <c r="I115" s="240"/>
      <c r="J115" s="241">
        <f>ROUND(I115*H115,2)</f>
        <v>0</v>
      </c>
      <c r="K115" s="237" t="s">
        <v>21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83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788</v>
      </c>
    </row>
    <row r="116" s="1" customFormat="1" ht="38.25" customHeight="1">
      <c r="B116" s="47"/>
      <c r="C116" s="235" t="s">
        <v>551</v>
      </c>
      <c r="D116" s="235" t="s">
        <v>185</v>
      </c>
      <c r="E116" s="236" t="s">
        <v>3051</v>
      </c>
      <c r="F116" s="237" t="s">
        <v>3266</v>
      </c>
      <c r="G116" s="238" t="s">
        <v>1210</v>
      </c>
      <c r="H116" s="239">
        <v>1</v>
      </c>
      <c r="I116" s="240"/>
      <c r="J116" s="241">
        <f>ROUND(I116*H116,2)</f>
        <v>0</v>
      </c>
      <c r="K116" s="237" t="s">
        <v>21</v>
      </c>
      <c r="L116" s="73"/>
      <c r="M116" s="242" t="s">
        <v>21</v>
      </c>
      <c r="N116" s="243" t="s">
        <v>46</v>
      </c>
      <c r="O116" s="48"/>
      <c r="P116" s="244">
        <f>O116*H116</f>
        <v>0</v>
      </c>
      <c r="Q116" s="244">
        <v>0</v>
      </c>
      <c r="R116" s="244">
        <f>Q116*H116</f>
        <v>0</v>
      </c>
      <c r="S116" s="244">
        <v>0</v>
      </c>
      <c r="T116" s="245">
        <f>S116*H116</f>
        <v>0</v>
      </c>
      <c r="AR116" s="25" t="s">
        <v>198</v>
      </c>
      <c r="AT116" s="25" t="s">
        <v>185</v>
      </c>
      <c r="AU116" s="25" t="s">
        <v>83</v>
      </c>
      <c r="AY116" s="25" t="s">
        <v>182</v>
      </c>
      <c r="BE116" s="246">
        <f>IF(N116="základní",J116,0)</f>
        <v>0</v>
      </c>
      <c r="BF116" s="246">
        <f>IF(N116="snížená",J116,0)</f>
        <v>0</v>
      </c>
      <c r="BG116" s="246">
        <f>IF(N116="zákl. přenesená",J116,0)</f>
        <v>0</v>
      </c>
      <c r="BH116" s="246">
        <f>IF(N116="sníž. přenesená",J116,0)</f>
        <v>0</v>
      </c>
      <c r="BI116" s="246">
        <f>IF(N116="nulová",J116,0)</f>
        <v>0</v>
      </c>
      <c r="BJ116" s="25" t="s">
        <v>83</v>
      </c>
      <c r="BK116" s="246">
        <f>ROUND(I116*H116,2)</f>
        <v>0</v>
      </c>
      <c r="BL116" s="25" t="s">
        <v>198</v>
      </c>
      <c r="BM116" s="25" t="s">
        <v>836</v>
      </c>
    </row>
    <row r="117" s="1" customFormat="1" ht="38.25" customHeight="1">
      <c r="B117" s="47"/>
      <c r="C117" s="235" t="s">
        <v>555</v>
      </c>
      <c r="D117" s="235" t="s">
        <v>185</v>
      </c>
      <c r="E117" s="236" t="s">
        <v>3053</v>
      </c>
      <c r="F117" s="237" t="s">
        <v>3932</v>
      </c>
      <c r="G117" s="238" t="s">
        <v>1210</v>
      </c>
      <c r="H117" s="239">
        <v>1</v>
      </c>
      <c r="I117" s="240"/>
      <c r="J117" s="241">
        <f>ROUND(I117*H117,2)</f>
        <v>0</v>
      </c>
      <c r="K117" s="237" t="s">
        <v>21</v>
      </c>
      <c r="L117" s="73"/>
      <c r="M117" s="242" t="s">
        <v>21</v>
      </c>
      <c r="N117" s="243" t="s">
        <v>46</v>
      </c>
      <c r="O117" s="48"/>
      <c r="P117" s="244">
        <f>O117*H117</f>
        <v>0</v>
      </c>
      <c r="Q117" s="244">
        <v>0</v>
      </c>
      <c r="R117" s="244">
        <f>Q117*H117</f>
        <v>0</v>
      </c>
      <c r="S117" s="244">
        <v>0</v>
      </c>
      <c r="T117" s="245">
        <f>S117*H117</f>
        <v>0</v>
      </c>
      <c r="AR117" s="25" t="s">
        <v>198</v>
      </c>
      <c r="AT117" s="25" t="s">
        <v>185</v>
      </c>
      <c r="AU117" s="25" t="s">
        <v>83</v>
      </c>
      <c r="AY117" s="25" t="s">
        <v>182</v>
      </c>
      <c r="BE117" s="246">
        <f>IF(N117="základní",J117,0)</f>
        <v>0</v>
      </c>
      <c r="BF117" s="246">
        <f>IF(N117="snížená",J117,0)</f>
        <v>0</v>
      </c>
      <c r="BG117" s="246">
        <f>IF(N117="zákl. přenesená",J117,0)</f>
        <v>0</v>
      </c>
      <c r="BH117" s="246">
        <f>IF(N117="sníž. přenesená",J117,0)</f>
        <v>0</v>
      </c>
      <c r="BI117" s="246">
        <f>IF(N117="nulová",J117,0)</f>
        <v>0</v>
      </c>
      <c r="BJ117" s="25" t="s">
        <v>83</v>
      </c>
      <c r="BK117" s="246">
        <f>ROUND(I117*H117,2)</f>
        <v>0</v>
      </c>
      <c r="BL117" s="25" t="s">
        <v>198</v>
      </c>
      <c r="BM117" s="25" t="s">
        <v>849</v>
      </c>
    </row>
    <row r="118" s="1" customFormat="1" ht="38.25" customHeight="1">
      <c r="B118" s="47"/>
      <c r="C118" s="235" t="s">
        <v>559</v>
      </c>
      <c r="D118" s="235" t="s">
        <v>185</v>
      </c>
      <c r="E118" s="236" t="s">
        <v>3055</v>
      </c>
      <c r="F118" s="237" t="s">
        <v>3933</v>
      </c>
      <c r="G118" s="238" t="s">
        <v>1210</v>
      </c>
      <c r="H118" s="239">
        <v>1</v>
      </c>
      <c r="I118" s="240"/>
      <c r="J118" s="241">
        <f>ROUND(I118*H118,2)</f>
        <v>0</v>
      </c>
      <c r="K118" s="237" t="s">
        <v>21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198</v>
      </c>
      <c r="AT118" s="25" t="s">
        <v>185</v>
      </c>
      <c r="AU118" s="25" t="s">
        <v>83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865</v>
      </c>
    </row>
    <row r="119" s="1" customFormat="1" ht="16.5" customHeight="1">
      <c r="B119" s="47"/>
      <c r="C119" s="235" t="s">
        <v>563</v>
      </c>
      <c r="D119" s="235" t="s">
        <v>185</v>
      </c>
      <c r="E119" s="236" t="s">
        <v>3057</v>
      </c>
      <c r="F119" s="237" t="s">
        <v>3934</v>
      </c>
      <c r="G119" s="238" t="s">
        <v>1210</v>
      </c>
      <c r="H119" s="239">
        <v>1</v>
      </c>
      <c r="I119" s="240"/>
      <c r="J119" s="241">
        <f>ROUND(I119*H119,2)</f>
        <v>0</v>
      </c>
      <c r="K119" s="237" t="s">
        <v>21</v>
      </c>
      <c r="L119" s="73"/>
      <c r="M119" s="242" t="s">
        <v>21</v>
      </c>
      <c r="N119" s="243" t="s">
        <v>46</v>
      </c>
      <c r="O119" s="48"/>
      <c r="P119" s="244">
        <f>O119*H119</f>
        <v>0</v>
      </c>
      <c r="Q119" s="244">
        <v>0</v>
      </c>
      <c r="R119" s="244">
        <f>Q119*H119</f>
        <v>0</v>
      </c>
      <c r="S119" s="244">
        <v>0</v>
      </c>
      <c r="T119" s="245">
        <f>S119*H119</f>
        <v>0</v>
      </c>
      <c r="AR119" s="25" t="s">
        <v>198</v>
      </c>
      <c r="AT119" s="25" t="s">
        <v>185</v>
      </c>
      <c r="AU119" s="25" t="s">
        <v>83</v>
      </c>
      <c r="AY119" s="25" t="s">
        <v>182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5" t="s">
        <v>83</v>
      </c>
      <c r="BK119" s="246">
        <f>ROUND(I119*H119,2)</f>
        <v>0</v>
      </c>
      <c r="BL119" s="25" t="s">
        <v>198</v>
      </c>
      <c r="BM119" s="25" t="s">
        <v>877</v>
      </c>
    </row>
    <row r="120" s="1" customFormat="1" ht="16.5" customHeight="1">
      <c r="B120" s="47"/>
      <c r="C120" s="235" t="s">
        <v>567</v>
      </c>
      <c r="D120" s="235" t="s">
        <v>185</v>
      </c>
      <c r="E120" s="236" t="s">
        <v>3059</v>
      </c>
      <c r="F120" s="237" t="s">
        <v>3935</v>
      </c>
      <c r="G120" s="238" t="s">
        <v>1210</v>
      </c>
      <c r="H120" s="239">
        <v>1</v>
      </c>
      <c r="I120" s="240"/>
      <c r="J120" s="241">
        <f>ROUND(I120*H120,2)</f>
        <v>0</v>
      </c>
      <c r="K120" s="237" t="s">
        <v>21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0</v>
      </c>
      <c r="R120" s="244">
        <f>Q120*H120</f>
        <v>0</v>
      </c>
      <c r="S120" s="244">
        <v>0</v>
      </c>
      <c r="T120" s="245">
        <f>S120*H120</f>
        <v>0</v>
      </c>
      <c r="AR120" s="25" t="s">
        <v>198</v>
      </c>
      <c r="AT120" s="25" t="s">
        <v>185</v>
      </c>
      <c r="AU120" s="25" t="s">
        <v>83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198</v>
      </c>
      <c r="BM120" s="25" t="s">
        <v>889</v>
      </c>
    </row>
    <row r="121" s="1" customFormat="1" ht="16.5" customHeight="1">
      <c r="B121" s="47"/>
      <c r="C121" s="235" t="s">
        <v>571</v>
      </c>
      <c r="D121" s="235" t="s">
        <v>185</v>
      </c>
      <c r="E121" s="236" t="s">
        <v>3061</v>
      </c>
      <c r="F121" s="237" t="s">
        <v>3936</v>
      </c>
      <c r="G121" s="238" t="s">
        <v>1210</v>
      </c>
      <c r="H121" s="239">
        <v>1</v>
      </c>
      <c r="I121" s="240"/>
      <c r="J121" s="241">
        <f>ROUND(I121*H121,2)</f>
        <v>0</v>
      </c>
      <c r="K121" s="237" t="s">
        <v>21</v>
      </c>
      <c r="L121" s="73"/>
      <c r="M121" s="242" t="s">
        <v>21</v>
      </c>
      <c r="N121" s="247" t="s">
        <v>46</v>
      </c>
      <c r="O121" s="248"/>
      <c r="P121" s="249">
        <f>O121*H121</f>
        <v>0</v>
      </c>
      <c r="Q121" s="249">
        <v>0</v>
      </c>
      <c r="R121" s="249">
        <f>Q121*H121</f>
        <v>0</v>
      </c>
      <c r="S121" s="249">
        <v>0</v>
      </c>
      <c r="T121" s="250">
        <f>S121*H121</f>
        <v>0</v>
      </c>
      <c r="AR121" s="25" t="s">
        <v>198</v>
      </c>
      <c r="AT121" s="25" t="s">
        <v>185</v>
      </c>
      <c r="AU121" s="25" t="s">
        <v>83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198</v>
      </c>
      <c r="BM121" s="25" t="s">
        <v>898</v>
      </c>
    </row>
    <row r="122" s="1" customFormat="1" ht="6.96" customHeight="1">
      <c r="B122" s="68"/>
      <c r="C122" s="69"/>
      <c r="D122" s="69"/>
      <c r="E122" s="69"/>
      <c r="F122" s="69"/>
      <c r="G122" s="69"/>
      <c r="H122" s="69"/>
      <c r="I122" s="180"/>
      <c r="J122" s="69"/>
      <c r="K122" s="69"/>
      <c r="L122" s="73"/>
    </row>
  </sheetData>
  <sheetProtection sheet="1" autoFilter="0" formatColumns="0" formatRows="0" objects="1" scenarios="1" spinCount="100000" saltValue="2EMedFFl23yQKSZBkP2woUvZolD56hHdKJb+PIpdtulaP+guIV78KH8Urk/7x+/AB4we4st3doedIeM8knN5yw==" hashValue="8ODorzN+maNAQeDkVmsuUzRmeMG9yhhHUcuBZpE22CNTVwFNWoNqlHgZ5z/ncWHmR9e6x3uQ6tYctCX7uEkb6g==" algorithmName="SHA-512" password="CC35"/>
  <autoFilter ref="C77:K121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139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3937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99.75" customHeight="1">
      <c r="B24" s="162"/>
      <c r="C24" s="163"/>
      <c r="D24" s="163"/>
      <c r="E24" s="45" t="s">
        <v>242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ROUND(J86,2)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ROUND(SUM(BE86:BE161), 2)</f>
        <v>0</v>
      </c>
      <c r="G30" s="48"/>
      <c r="H30" s="48"/>
      <c r="I30" s="172">
        <v>0.20999999999999999</v>
      </c>
      <c r="J30" s="171">
        <f>ROUND(ROUND((SUM(BE86:BE161)),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ROUND(SUM(BF86:BF161), 2)</f>
        <v>0</v>
      </c>
      <c r="G31" s="48"/>
      <c r="H31" s="48"/>
      <c r="I31" s="172">
        <v>0.14999999999999999</v>
      </c>
      <c r="J31" s="171">
        <f>ROUND(ROUND((SUM(BF86:BF161)),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ROUND(SUM(BG86:BG161),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ROUND(SUM(BH86:BH161),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ROUND(SUM(BI86:BI161),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D.9 - SO 601 - Studna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J86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243</v>
      </c>
      <c r="E57" s="194"/>
      <c r="F57" s="194"/>
      <c r="G57" s="194"/>
      <c r="H57" s="194"/>
      <c r="I57" s="195"/>
      <c r="J57" s="196">
        <f>J87</f>
        <v>0</v>
      </c>
      <c r="K57" s="197"/>
    </row>
    <row r="58" s="9" customFormat="1" ht="19.92" customHeight="1">
      <c r="B58" s="198"/>
      <c r="C58" s="199"/>
      <c r="D58" s="200" t="s">
        <v>244</v>
      </c>
      <c r="E58" s="201"/>
      <c r="F58" s="201"/>
      <c r="G58" s="201"/>
      <c r="H58" s="201"/>
      <c r="I58" s="202"/>
      <c r="J58" s="203">
        <f>J88</f>
        <v>0</v>
      </c>
      <c r="K58" s="204"/>
    </row>
    <row r="59" s="9" customFormat="1" ht="19.92" customHeight="1">
      <c r="B59" s="198"/>
      <c r="C59" s="199"/>
      <c r="D59" s="200" t="s">
        <v>321</v>
      </c>
      <c r="E59" s="201"/>
      <c r="F59" s="201"/>
      <c r="G59" s="201"/>
      <c r="H59" s="201"/>
      <c r="I59" s="202"/>
      <c r="J59" s="203">
        <f>J118</f>
        <v>0</v>
      </c>
      <c r="K59" s="204"/>
    </row>
    <row r="60" s="9" customFormat="1" ht="19.92" customHeight="1">
      <c r="B60" s="198"/>
      <c r="C60" s="199"/>
      <c r="D60" s="200" t="s">
        <v>323</v>
      </c>
      <c r="E60" s="201"/>
      <c r="F60" s="201"/>
      <c r="G60" s="201"/>
      <c r="H60" s="201"/>
      <c r="I60" s="202"/>
      <c r="J60" s="203">
        <f>J136</f>
        <v>0</v>
      </c>
      <c r="K60" s="204"/>
    </row>
    <row r="61" s="9" customFormat="1" ht="19.92" customHeight="1">
      <c r="B61" s="198"/>
      <c r="C61" s="199"/>
      <c r="D61" s="200" t="s">
        <v>3442</v>
      </c>
      <c r="E61" s="201"/>
      <c r="F61" s="201"/>
      <c r="G61" s="201"/>
      <c r="H61" s="201"/>
      <c r="I61" s="202"/>
      <c r="J61" s="203">
        <f>J144</f>
        <v>0</v>
      </c>
      <c r="K61" s="204"/>
    </row>
    <row r="62" s="9" customFormat="1" ht="19.92" customHeight="1">
      <c r="B62" s="198"/>
      <c r="C62" s="199"/>
      <c r="D62" s="200" t="s">
        <v>324</v>
      </c>
      <c r="E62" s="201"/>
      <c r="F62" s="201"/>
      <c r="G62" s="201"/>
      <c r="H62" s="201"/>
      <c r="I62" s="202"/>
      <c r="J62" s="203">
        <f>J148</f>
        <v>0</v>
      </c>
      <c r="K62" s="204"/>
    </row>
    <row r="63" s="9" customFormat="1" ht="19.92" customHeight="1">
      <c r="B63" s="198"/>
      <c r="C63" s="199"/>
      <c r="D63" s="200" t="s">
        <v>327</v>
      </c>
      <c r="E63" s="201"/>
      <c r="F63" s="201"/>
      <c r="G63" s="201"/>
      <c r="H63" s="201"/>
      <c r="I63" s="202"/>
      <c r="J63" s="203">
        <f>J153</f>
        <v>0</v>
      </c>
      <c r="K63" s="204"/>
    </row>
    <row r="64" s="8" customFormat="1" ht="24.96" customHeight="1">
      <c r="B64" s="191"/>
      <c r="C64" s="192"/>
      <c r="D64" s="193" t="s">
        <v>160</v>
      </c>
      <c r="E64" s="194"/>
      <c r="F64" s="194"/>
      <c r="G64" s="194"/>
      <c r="H64" s="194"/>
      <c r="I64" s="195"/>
      <c r="J64" s="196">
        <f>J155</f>
        <v>0</v>
      </c>
      <c r="K64" s="197"/>
    </row>
    <row r="65" s="9" customFormat="1" ht="19.92" customHeight="1">
      <c r="B65" s="198"/>
      <c r="C65" s="199"/>
      <c r="D65" s="200" t="s">
        <v>162</v>
      </c>
      <c r="E65" s="201"/>
      <c r="F65" s="201"/>
      <c r="G65" s="201"/>
      <c r="H65" s="201"/>
      <c r="I65" s="202"/>
      <c r="J65" s="203">
        <f>J156</f>
        <v>0</v>
      </c>
      <c r="K65" s="204"/>
    </row>
    <row r="66" s="9" customFormat="1" ht="19.92" customHeight="1">
      <c r="B66" s="198"/>
      <c r="C66" s="199"/>
      <c r="D66" s="200" t="s">
        <v>163</v>
      </c>
      <c r="E66" s="201"/>
      <c r="F66" s="201"/>
      <c r="G66" s="201"/>
      <c r="H66" s="201"/>
      <c r="I66" s="202"/>
      <c r="J66" s="203">
        <f>J158</f>
        <v>0</v>
      </c>
      <c r="K66" s="204"/>
    </row>
    <row r="67" s="1" customFormat="1" ht="21.84" customHeight="1">
      <c r="B67" s="47"/>
      <c r="C67" s="48"/>
      <c r="D67" s="48"/>
      <c r="E67" s="48"/>
      <c r="F67" s="48"/>
      <c r="G67" s="48"/>
      <c r="H67" s="48"/>
      <c r="I67" s="158"/>
      <c r="J67" s="48"/>
      <c r="K67" s="52"/>
    </row>
    <row r="68" s="1" customFormat="1" ht="6.96" customHeight="1">
      <c r="B68" s="68"/>
      <c r="C68" s="69"/>
      <c r="D68" s="69"/>
      <c r="E68" s="69"/>
      <c r="F68" s="69"/>
      <c r="G68" s="69"/>
      <c r="H68" s="69"/>
      <c r="I68" s="180"/>
      <c r="J68" s="69"/>
      <c r="K68" s="70"/>
    </row>
    <row r="72" s="1" customFormat="1" ht="6.96" customHeight="1">
      <c r="B72" s="71"/>
      <c r="C72" s="72"/>
      <c r="D72" s="72"/>
      <c r="E72" s="72"/>
      <c r="F72" s="72"/>
      <c r="G72" s="72"/>
      <c r="H72" s="72"/>
      <c r="I72" s="183"/>
      <c r="J72" s="72"/>
      <c r="K72" s="72"/>
      <c r="L72" s="73"/>
    </row>
    <row r="73" s="1" customFormat="1" ht="36.96" customHeight="1">
      <c r="B73" s="47"/>
      <c r="C73" s="74" t="s">
        <v>165</v>
      </c>
      <c r="D73" s="75"/>
      <c r="E73" s="75"/>
      <c r="F73" s="75"/>
      <c r="G73" s="75"/>
      <c r="H73" s="75"/>
      <c r="I73" s="205"/>
      <c r="J73" s="75"/>
      <c r="K73" s="75"/>
      <c r="L73" s="73"/>
    </row>
    <row r="74" s="1" customFormat="1" ht="6.96" customHeight="1">
      <c r="B74" s="47"/>
      <c r="C74" s="75"/>
      <c r="D74" s="75"/>
      <c r="E74" s="75"/>
      <c r="F74" s="75"/>
      <c r="G74" s="75"/>
      <c r="H74" s="75"/>
      <c r="I74" s="205"/>
      <c r="J74" s="75"/>
      <c r="K74" s="75"/>
      <c r="L74" s="73"/>
    </row>
    <row r="75" s="1" customFormat="1" ht="14.4" customHeight="1">
      <c r="B75" s="47"/>
      <c r="C75" s="77" t="s">
        <v>18</v>
      </c>
      <c r="D75" s="75"/>
      <c r="E75" s="75"/>
      <c r="F75" s="75"/>
      <c r="G75" s="75"/>
      <c r="H75" s="75"/>
      <c r="I75" s="205"/>
      <c r="J75" s="75"/>
      <c r="K75" s="75"/>
      <c r="L75" s="73"/>
    </row>
    <row r="76" s="1" customFormat="1" ht="16.5" customHeight="1">
      <c r="B76" s="47"/>
      <c r="C76" s="75"/>
      <c r="D76" s="75"/>
      <c r="E76" s="206" t="str">
        <f>E7</f>
        <v>Obec Řenče – Zóna za školou</v>
      </c>
      <c r="F76" s="77"/>
      <c r="G76" s="77"/>
      <c r="H76" s="77"/>
      <c r="I76" s="205"/>
      <c r="J76" s="75"/>
      <c r="K76" s="75"/>
      <c r="L76" s="73"/>
    </row>
    <row r="77" s="1" customFormat="1" ht="14.4" customHeight="1">
      <c r="B77" s="47"/>
      <c r="C77" s="77" t="s">
        <v>152</v>
      </c>
      <c r="D77" s="75"/>
      <c r="E77" s="75"/>
      <c r="F77" s="75"/>
      <c r="G77" s="75"/>
      <c r="H77" s="75"/>
      <c r="I77" s="205"/>
      <c r="J77" s="75"/>
      <c r="K77" s="75"/>
      <c r="L77" s="73"/>
    </row>
    <row r="78" s="1" customFormat="1" ht="17.25" customHeight="1">
      <c r="B78" s="47"/>
      <c r="C78" s="75"/>
      <c r="D78" s="75"/>
      <c r="E78" s="83" t="str">
        <f>E9</f>
        <v>D.9 - SO 601 - Studna</v>
      </c>
      <c r="F78" s="75"/>
      <c r="G78" s="75"/>
      <c r="H78" s="75"/>
      <c r="I78" s="205"/>
      <c r="J78" s="75"/>
      <c r="K78" s="75"/>
      <c r="L78" s="73"/>
    </row>
    <row r="79" s="1" customFormat="1" ht="6.96" customHeight="1">
      <c r="B79" s="47"/>
      <c r="C79" s="75"/>
      <c r="D79" s="75"/>
      <c r="E79" s="75"/>
      <c r="F79" s="75"/>
      <c r="G79" s="75"/>
      <c r="H79" s="75"/>
      <c r="I79" s="205"/>
      <c r="J79" s="75"/>
      <c r="K79" s="75"/>
      <c r="L79" s="73"/>
    </row>
    <row r="80" s="1" customFormat="1" ht="18" customHeight="1">
      <c r="B80" s="47"/>
      <c r="C80" s="77" t="s">
        <v>23</v>
      </c>
      <c r="D80" s="75"/>
      <c r="E80" s="75"/>
      <c r="F80" s="207" t="str">
        <f>F12</f>
        <v xml:space="preserve">Obec Řenče, č. p. 54, </v>
      </c>
      <c r="G80" s="75"/>
      <c r="H80" s="75"/>
      <c r="I80" s="208" t="s">
        <v>25</v>
      </c>
      <c r="J80" s="86" t="str">
        <f>IF(J12="","",J12)</f>
        <v>4. 9. 2018</v>
      </c>
      <c r="K80" s="75"/>
      <c r="L80" s="73"/>
    </row>
    <row r="81" s="1" customFormat="1" ht="6.96" customHeight="1">
      <c r="B81" s="47"/>
      <c r="C81" s="75"/>
      <c r="D81" s="75"/>
      <c r="E81" s="75"/>
      <c r="F81" s="75"/>
      <c r="G81" s="75"/>
      <c r="H81" s="75"/>
      <c r="I81" s="205"/>
      <c r="J81" s="75"/>
      <c r="K81" s="75"/>
      <c r="L81" s="73"/>
    </row>
    <row r="82" s="1" customFormat="1">
      <c r="B82" s="47"/>
      <c r="C82" s="77" t="s">
        <v>27</v>
      </c>
      <c r="D82" s="75"/>
      <c r="E82" s="75"/>
      <c r="F82" s="207" t="str">
        <f>E15</f>
        <v>Obec Řenče, Řenče 54, 334 01 Přeštice</v>
      </c>
      <c r="G82" s="75"/>
      <c r="H82" s="75"/>
      <c r="I82" s="208" t="s">
        <v>35</v>
      </c>
      <c r="J82" s="207" t="str">
        <f>E21</f>
        <v>INDBau DESIGN s r.o.,Houškova 1187/25,326 00 Plzen</v>
      </c>
      <c r="K82" s="75"/>
      <c r="L82" s="73"/>
    </row>
    <row r="83" s="1" customFormat="1" ht="14.4" customHeight="1">
      <c r="B83" s="47"/>
      <c r="C83" s="77" t="s">
        <v>33</v>
      </c>
      <c r="D83" s="75"/>
      <c r="E83" s="75"/>
      <c r="F83" s="207" t="str">
        <f>IF(E18="","",E18)</f>
        <v/>
      </c>
      <c r="G83" s="75"/>
      <c r="H83" s="75"/>
      <c r="I83" s="205"/>
      <c r="J83" s="75"/>
      <c r="K83" s="75"/>
      <c r="L83" s="73"/>
    </row>
    <row r="84" s="1" customFormat="1" ht="10.32" customHeight="1">
      <c r="B84" s="47"/>
      <c r="C84" s="75"/>
      <c r="D84" s="75"/>
      <c r="E84" s="75"/>
      <c r="F84" s="75"/>
      <c r="G84" s="75"/>
      <c r="H84" s="75"/>
      <c r="I84" s="205"/>
      <c r="J84" s="75"/>
      <c r="K84" s="75"/>
      <c r="L84" s="73"/>
    </row>
    <row r="85" s="10" customFormat="1" ht="29.28" customHeight="1">
      <c r="B85" s="209"/>
      <c r="C85" s="210" t="s">
        <v>166</v>
      </c>
      <c r="D85" s="211" t="s">
        <v>60</v>
      </c>
      <c r="E85" s="211" t="s">
        <v>56</v>
      </c>
      <c r="F85" s="211" t="s">
        <v>167</v>
      </c>
      <c r="G85" s="211" t="s">
        <v>168</v>
      </c>
      <c r="H85" s="211" t="s">
        <v>169</v>
      </c>
      <c r="I85" s="212" t="s">
        <v>170</v>
      </c>
      <c r="J85" s="211" t="s">
        <v>157</v>
      </c>
      <c r="K85" s="213" t="s">
        <v>171</v>
      </c>
      <c r="L85" s="214"/>
      <c r="M85" s="103" t="s">
        <v>172</v>
      </c>
      <c r="N85" s="104" t="s">
        <v>45</v>
      </c>
      <c r="O85" s="104" t="s">
        <v>173</v>
      </c>
      <c r="P85" s="104" t="s">
        <v>174</v>
      </c>
      <c r="Q85" s="104" t="s">
        <v>175</v>
      </c>
      <c r="R85" s="104" t="s">
        <v>176</v>
      </c>
      <c r="S85" s="104" t="s">
        <v>177</v>
      </c>
      <c r="T85" s="105" t="s">
        <v>178</v>
      </c>
    </row>
    <row r="86" s="1" customFormat="1" ht="29.28" customHeight="1">
      <c r="B86" s="47"/>
      <c r="C86" s="109" t="s">
        <v>158</v>
      </c>
      <c r="D86" s="75"/>
      <c r="E86" s="75"/>
      <c r="F86" s="75"/>
      <c r="G86" s="75"/>
      <c r="H86" s="75"/>
      <c r="I86" s="205"/>
      <c r="J86" s="215">
        <f>BK86</f>
        <v>0</v>
      </c>
      <c r="K86" s="75"/>
      <c r="L86" s="73"/>
      <c r="M86" s="106"/>
      <c r="N86" s="107"/>
      <c r="O86" s="107"/>
      <c r="P86" s="216">
        <f>P87+P155</f>
        <v>0</v>
      </c>
      <c r="Q86" s="107"/>
      <c r="R86" s="216">
        <f>R87+R155</f>
        <v>0</v>
      </c>
      <c r="S86" s="107"/>
      <c r="T86" s="217">
        <f>T87+T155</f>
        <v>0</v>
      </c>
      <c r="AT86" s="25" t="s">
        <v>74</v>
      </c>
      <c r="AU86" s="25" t="s">
        <v>159</v>
      </c>
      <c r="BK86" s="218">
        <f>BK87+BK155</f>
        <v>0</v>
      </c>
    </row>
    <row r="87" s="11" customFormat="1" ht="37.44" customHeight="1">
      <c r="B87" s="219"/>
      <c r="C87" s="220"/>
      <c r="D87" s="221" t="s">
        <v>74</v>
      </c>
      <c r="E87" s="222" t="s">
        <v>245</v>
      </c>
      <c r="F87" s="222" t="s">
        <v>246</v>
      </c>
      <c r="G87" s="220"/>
      <c r="H87" s="220"/>
      <c r="I87" s="223"/>
      <c r="J87" s="224">
        <f>BK87</f>
        <v>0</v>
      </c>
      <c r="K87" s="220"/>
      <c r="L87" s="225"/>
      <c r="M87" s="226"/>
      <c r="N87" s="227"/>
      <c r="O87" s="227"/>
      <c r="P87" s="228">
        <f>P88+P118+P136+P144+P148+P153</f>
        <v>0</v>
      </c>
      <c r="Q87" s="227"/>
      <c r="R87" s="228">
        <f>R88+R118+R136+R144+R148+R153</f>
        <v>0</v>
      </c>
      <c r="S87" s="227"/>
      <c r="T87" s="229">
        <f>T88+T118+T136+T144+T148+T153</f>
        <v>0</v>
      </c>
      <c r="AR87" s="230" t="s">
        <v>83</v>
      </c>
      <c r="AT87" s="231" t="s">
        <v>74</v>
      </c>
      <c r="AU87" s="231" t="s">
        <v>75</v>
      </c>
      <c r="AY87" s="230" t="s">
        <v>182</v>
      </c>
      <c r="BK87" s="232">
        <f>BK88+BK118+BK136+BK144+BK148+BK153</f>
        <v>0</v>
      </c>
    </row>
    <row r="88" s="11" customFormat="1" ht="19.92" customHeight="1">
      <c r="B88" s="219"/>
      <c r="C88" s="220"/>
      <c r="D88" s="221" t="s">
        <v>74</v>
      </c>
      <c r="E88" s="233" t="s">
        <v>83</v>
      </c>
      <c r="F88" s="233" t="s">
        <v>247</v>
      </c>
      <c r="G88" s="220"/>
      <c r="H88" s="220"/>
      <c r="I88" s="223"/>
      <c r="J88" s="234">
        <f>BK88</f>
        <v>0</v>
      </c>
      <c r="K88" s="220"/>
      <c r="L88" s="225"/>
      <c r="M88" s="226"/>
      <c r="N88" s="227"/>
      <c r="O88" s="227"/>
      <c r="P88" s="228">
        <f>SUM(P89:P117)</f>
        <v>0</v>
      </c>
      <c r="Q88" s="227"/>
      <c r="R88" s="228">
        <f>SUM(R89:R117)</f>
        <v>0</v>
      </c>
      <c r="S88" s="227"/>
      <c r="T88" s="229">
        <f>SUM(T89:T117)</f>
        <v>0</v>
      </c>
      <c r="AR88" s="230" t="s">
        <v>83</v>
      </c>
      <c r="AT88" s="231" t="s">
        <v>74</v>
      </c>
      <c r="AU88" s="231" t="s">
        <v>83</v>
      </c>
      <c r="AY88" s="230" t="s">
        <v>182</v>
      </c>
      <c r="BK88" s="232">
        <f>SUM(BK89:BK117)</f>
        <v>0</v>
      </c>
    </row>
    <row r="89" s="1" customFormat="1" ht="25.5" customHeight="1">
      <c r="B89" s="47"/>
      <c r="C89" s="235" t="s">
        <v>83</v>
      </c>
      <c r="D89" s="235" t="s">
        <v>185</v>
      </c>
      <c r="E89" s="236" t="s">
        <v>3732</v>
      </c>
      <c r="F89" s="237" t="s">
        <v>3733</v>
      </c>
      <c r="G89" s="238" t="s">
        <v>613</v>
      </c>
      <c r="H89" s="239">
        <v>20</v>
      </c>
      <c r="I89" s="240"/>
      <c r="J89" s="241">
        <f>ROUND(I89*H89,2)</f>
        <v>0</v>
      </c>
      <c r="K89" s="237" t="s">
        <v>3717</v>
      </c>
      <c r="L89" s="73"/>
      <c r="M89" s="242" t="s">
        <v>21</v>
      </c>
      <c r="N89" s="243" t="s">
        <v>46</v>
      </c>
      <c r="O89" s="48"/>
      <c r="P89" s="244">
        <f>O89*H89</f>
        <v>0</v>
      </c>
      <c r="Q89" s="244">
        <v>0</v>
      </c>
      <c r="R89" s="244">
        <f>Q89*H89</f>
        <v>0</v>
      </c>
      <c r="S89" s="244">
        <v>0</v>
      </c>
      <c r="T89" s="245">
        <f>S89*H89</f>
        <v>0</v>
      </c>
      <c r="AR89" s="25" t="s">
        <v>198</v>
      </c>
      <c r="AT89" s="25" t="s">
        <v>185</v>
      </c>
      <c r="AU89" s="25" t="s">
        <v>85</v>
      </c>
      <c r="AY89" s="25" t="s">
        <v>182</v>
      </c>
      <c r="BE89" s="246">
        <f>IF(N89="základní",J89,0)</f>
        <v>0</v>
      </c>
      <c r="BF89" s="246">
        <f>IF(N89="snížená",J89,0)</f>
        <v>0</v>
      </c>
      <c r="BG89" s="246">
        <f>IF(N89="zákl. přenesená",J89,0)</f>
        <v>0</v>
      </c>
      <c r="BH89" s="246">
        <f>IF(N89="sníž. přenesená",J89,0)</f>
        <v>0</v>
      </c>
      <c r="BI89" s="246">
        <f>IF(N89="nulová",J89,0)</f>
        <v>0</v>
      </c>
      <c r="BJ89" s="25" t="s">
        <v>83</v>
      </c>
      <c r="BK89" s="246">
        <f>ROUND(I89*H89,2)</f>
        <v>0</v>
      </c>
      <c r="BL89" s="25" t="s">
        <v>198</v>
      </c>
      <c r="BM89" s="25" t="s">
        <v>85</v>
      </c>
    </row>
    <row r="90" s="1" customFormat="1" ht="25.5" customHeight="1">
      <c r="B90" s="47"/>
      <c r="C90" s="235" t="s">
        <v>85</v>
      </c>
      <c r="D90" s="235" t="s">
        <v>185</v>
      </c>
      <c r="E90" s="236" t="s">
        <v>3734</v>
      </c>
      <c r="F90" s="237" t="s">
        <v>3735</v>
      </c>
      <c r="G90" s="238" t="s">
        <v>613</v>
      </c>
      <c r="H90" s="239">
        <v>20</v>
      </c>
      <c r="I90" s="240"/>
      <c r="J90" s="241">
        <f>ROUND(I90*H90,2)</f>
        <v>0</v>
      </c>
      <c r="K90" s="237" t="s">
        <v>3717</v>
      </c>
      <c r="L90" s="73"/>
      <c r="M90" s="242" t="s">
        <v>21</v>
      </c>
      <c r="N90" s="243" t="s">
        <v>46</v>
      </c>
      <c r="O90" s="48"/>
      <c r="P90" s="244">
        <f>O90*H90</f>
        <v>0</v>
      </c>
      <c r="Q90" s="244">
        <v>0</v>
      </c>
      <c r="R90" s="244">
        <f>Q90*H90</f>
        <v>0</v>
      </c>
      <c r="S90" s="244">
        <v>0</v>
      </c>
      <c r="T90" s="245">
        <f>S90*H90</f>
        <v>0</v>
      </c>
      <c r="AR90" s="25" t="s">
        <v>198</v>
      </c>
      <c r="AT90" s="25" t="s">
        <v>185</v>
      </c>
      <c r="AU90" s="25" t="s">
        <v>85</v>
      </c>
      <c r="AY90" s="25" t="s">
        <v>182</v>
      </c>
      <c r="BE90" s="246">
        <f>IF(N90="základní",J90,0)</f>
        <v>0</v>
      </c>
      <c r="BF90" s="246">
        <f>IF(N90="snížená",J90,0)</f>
        <v>0</v>
      </c>
      <c r="BG90" s="246">
        <f>IF(N90="zákl. přenesená",J90,0)</f>
        <v>0</v>
      </c>
      <c r="BH90" s="246">
        <f>IF(N90="sníž. přenesená",J90,0)</f>
        <v>0</v>
      </c>
      <c r="BI90" s="246">
        <f>IF(N90="nulová",J90,0)</f>
        <v>0</v>
      </c>
      <c r="BJ90" s="25" t="s">
        <v>83</v>
      </c>
      <c r="BK90" s="246">
        <f>ROUND(I90*H90,2)</f>
        <v>0</v>
      </c>
      <c r="BL90" s="25" t="s">
        <v>198</v>
      </c>
      <c r="BM90" s="25" t="s">
        <v>198</v>
      </c>
    </row>
    <row r="91" s="1" customFormat="1" ht="16.5" customHeight="1">
      <c r="B91" s="47"/>
      <c r="C91" s="235" t="s">
        <v>104</v>
      </c>
      <c r="D91" s="235" t="s">
        <v>185</v>
      </c>
      <c r="E91" s="236" t="s">
        <v>3736</v>
      </c>
      <c r="F91" s="237" t="s">
        <v>3737</v>
      </c>
      <c r="G91" s="238" t="s">
        <v>265</v>
      </c>
      <c r="H91" s="239">
        <v>2.4500000000000002</v>
      </c>
      <c r="I91" s="240"/>
      <c r="J91" s="241">
        <f>ROUND(I91*H91,2)</f>
        <v>0</v>
      </c>
      <c r="K91" s="237" t="s">
        <v>3717</v>
      </c>
      <c r="L91" s="73"/>
      <c r="M91" s="242" t="s">
        <v>21</v>
      </c>
      <c r="N91" s="243" t="s">
        <v>46</v>
      </c>
      <c r="O91" s="48"/>
      <c r="P91" s="244">
        <f>O91*H91</f>
        <v>0</v>
      </c>
      <c r="Q91" s="244">
        <v>0</v>
      </c>
      <c r="R91" s="244">
        <f>Q91*H91</f>
        <v>0</v>
      </c>
      <c r="S91" s="244">
        <v>0</v>
      </c>
      <c r="T91" s="245">
        <f>S91*H91</f>
        <v>0</v>
      </c>
      <c r="AR91" s="25" t="s">
        <v>198</v>
      </c>
      <c r="AT91" s="25" t="s">
        <v>185</v>
      </c>
      <c r="AU91" s="25" t="s">
        <v>85</v>
      </c>
      <c r="AY91" s="25" t="s">
        <v>182</v>
      </c>
      <c r="BE91" s="246">
        <f>IF(N91="základní",J91,0)</f>
        <v>0</v>
      </c>
      <c r="BF91" s="246">
        <f>IF(N91="snížená",J91,0)</f>
        <v>0</v>
      </c>
      <c r="BG91" s="246">
        <f>IF(N91="zákl. přenesená",J91,0)</f>
        <v>0</v>
      </c>
      <c r="BH91" s="246">
        <f>IF(N91="sníž. přenesená",J91,0)</f>
        <v>0</v>
      </c>
      <c r="BI91" s="246">
        <f>IF(N91="nulová",J91,0)</f>
        <v>0</v>
      </c>
      <c r="BJ91" s="25" t="s">
        <v>83</v>
      </c>
      <c r="BK91" s="246">
        <f>ROUND(I91*H91,2)</f>
        <v>0</v>
      </c>
      <c r="BL91" s="25" t="s">
        <v>198</v>
      </c>
      <c r="BM91" s="25" t="s">
        <v>207</v>
      </c>
    </row>
    <row r="92" s="13" customFormat="1">
      <c r="B92" s="262"/>
      <c r="C92" s="263"/>
      <c r="D92" s="253" t="s">
        <v>252</v>
      </c>
      <c r="E92" s="264" t="s">
        <v>21</v>
      </c>
      <c r="F92" s="265" t="s">
        <v>3938</v>
      </c>
      <c r="G92" s="263"/>
      <c r="H92" s="266">
        <v>2.4500000000000002</v>
      </c>
      <c r="I92" s="267"/>
      <c r="J92" s="263"/>
      <c r="K92" s="263"/>
      <c r="L92" s="268"/>
      <c r="M92" s="269"/>
      <c r="N92" s="270"/>
      <c r="O92" s="270"/>
      <c r="P92" s="270"/>
      <c r="Q92" s="270"/>
      <c r="R92" s="270"/>
      <c r="S92" s="270"/>
      <c r="T92" s="271"/>
      <c r="AT92" s="272" t="s">
        <v>252</v>
      </c>
      <c r="AU92" s="272" t="s">
        <v>85</v>
      </c>
      <c r="AV92" s="13" t="s">
        <v>85</v>
      </c>
      <c r="AW92" s="13" t="s">
        <v>38</v>
      </c>
      <c r="AX92" s="13" t="s">
        <v>75</v>
      </c>
      <c r="AY92" s="272" t="s">
        <v>182</v>
      </c>
    </row>
    <row r="93" s="14" customFormat="1">
      <c r="B93" s="273"/>
      <c r="C93" s="274"/>
      <c r="D93" s="253" t="s">
        <v>252</v>
      </c>
      <c r="E93" s="275" t="s">
        <v>21</v>
      </c>
      <c r="F93" s="276" t="s">
        <v>270</v>
      </c>
      <c r="G93" s="274"/>
      <c r="H93" s="277">
        <v>2.4500000000000002</v>
      </c>
      <c r="I93" s="278"/>
      <c r="J93" s="274"/>
      <c r="K93" s="274"/>
      <c r="L93" s="279"/>
      <c r="M93" s="280"/>
      <c r="N93" s="281"/>
      <c r="O93" s="281"/>
      <c r="P93" s="281"/>
      <c r="Q93" s="281"/>
      <c r="R93" s="281"/>
      <c r="S93" s="281"/>
      <c r="T93" s="282"/>
      <c r="AT93" s="283" t="s">
        <v>252</v>
      </c>
      <c r="AU93" s="283" t="s">
        <v>85</v>
      </c>
      <c r="AV93" s="14" t="s">
        <v>198</v>
      </c>
      <c r="AW93" s="14" t="s">
        <v>38</v>
      </c>
      <c r="AX93" s="14" t="s">
        <v>83</v>
      </c>
      <c r="AY93" s="283" t="s">
        <v>182</v>
      </c>
    </row>
    <row r="94" s="1" customFormat="1" ht="16.5" customHeight="1">
      <c r="B94" s="47"/>
      <c r="C94" s="235" t="s">
        <v>198</v>
      </c>
      <c r="D94" s="235" t="s">
        <v>185</v>
      </c>
      <c r="E94" s="236" t="s">
        <v>3939</v>
      </c>
      <c r="F94" s="237" t="s">
        <v>3940</v>
      </c>
      <c r="G94" s="238" t="s">
        <v>265</v>
      </c>
      <c r="H94" s="239">
        <v>6.4800000000000004</v>
      </c>
      <c r="I94" s="240"/>
      <c r="J94" s="241">
        <f>ROUND(I94*H94,2)</f>
        <v>0</v>
      </c>
      <c r="K94" s="237" t="s">
        <v>3717</v>
      </c>
      <c r="L94" s="73"/>
      <c r="M94" s="242" t="s">
        <v>21</v>
      </c>
      <c r="N94" s="243" t="s">
        <v>46</v>
      </c>
      <c r="O94" s="48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5" t="s">
        <v>198</v>
      </c>
      <c r="AT94" s="25" t="s">
        <v>185</v>
      </c>
      <c r="AU94" s="25" t="s">
        <v>85</v>
      </c>
      <c r="AY94" s="25" t="s">
        <v>182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5" t="s">
        <v>83</v>
      </c>
      <c r="BK94" s="246">
        <f>ROUND(I94*H94,2)</f>
        <v>0</v>
      </c>
      <c r="BL94" s="25" t="s">
        <v>198</v>
      </c>
      <c r="BM94" s="25" t="s">
        <v>215</v>
      </c>
    </row>
    <row r="95" s="13" customFormat="1">
      <c r="B95" s="262"/>
      <c r="C95" s="263"/>
      <c r="D95" s="253" t="s">
        <v>252</v>
      </c>
      <c r="E95" s="264" t="s">
        <v>21</v>
      </c>
      <c r="F95" s="265" t="s">
        <v>3941</v>
      </c>
      <c r="G95" s="263"/>
      <c r="H95" s="266">
        <v>6.4800000000000004</v>
      </c>
      <c r="I95" s="267"/>
      <c r="J95" s="263"/>
      <c r="K95" s="263"/>
      <c r="L95" s="268"/>
      <c r="M95" s="269"/>
      <c r="N95" s="270"/>
      <c r="O95" s="270"/>
      <c r="P95" s="270"/>
      <c r="Q95" s="270"/>
      <c r="R95" s="270"/>
      <c r="S95" s="270"/>
      <c r="T95" s="271"/>
      <c r="AT95" s="272" t="s">
        <v>252</v>
      </c>
      <c r="AU95" s="272" t="s">
        <v>85</v>
      </c>
      <c r="AV95" s="13" t="s">
        <v>85</v>
      </c>
      <c r="AW95" s="13" t="s">
        <v>38</v>
      </c>
      <c r="AX95" s="13" t="s">
        <v>75</v>
      </c>
      <c r="AY95" s="272" t="s">
        <v>182</v>
      </c>
    </row>
    <row r="96" s="14" customFormat="1">
      <c r="B96" s="273"/>
      <c r="C96" s="274"/>
      <c r="D96" s="253" t="s">
        <v>252</v>
      </c>
      <c r="E96" s="275" t="s">
        <v>21</v>
      </c>
      <c r="F96" s="276" t="s">
        <v>270</v>
      </c>
      <c r="G96" s="274"/>
      <c r="H96" s="277">
        <v>6.4800000000000004</v>
      </c>
      <c r="I96" s="278"/>
      <c r="J96" s="274"/>
      <c r="K96" s="274"/>
      <c r="L96" s="279"/>
      <c r="M96" s="280"/>
      <c r="N96" s="281"/>
      <c r="O96" s="281"/>
      <c r="P96" s="281"/>
      <c r="Q96" s="281"/>
      <c r="R96" s="281"/>
      <c r="S96" s="281"/>
      <c r="T96" s="282"/>
      <c r="AT96" s="283" t="s">
        <v>252</v>
      </c>
      <c r="AU96" s="283" t="s">
        <v>85</v>
      </c>
      <c r="AV96" s="14" t="s">
        <v>198</v>
      </c>
      <c r="AW96" s="14" t="s">
        <v>38</v>
      </c>
      <c r="AX96" s="14" t="s">
        <v>83</v>
      </c>
      <c r="AY96" s="283" t="s">
        <v>182</v>
      </c>
    </row>
    <row r="97" s="1" customFormat="1" ht="16.5" customHeight="1">
      <c r="B97" s="47"/>
      <c r="C97" s="235" t="s">
        <v>181</v>
      </c>
      <c r="D97" s="235" t="s">
        <v>185</v>
      </c>
      <c r="E97" s="236" t="s">
        <v>3751</v>
      </c>
      <c r="F97" s="237" t="s">
        <v>3752</v>
      </c>
      <c r="G97" s="238" t="s">
        <v>265</v>
      </c>
      <c r="H97" s="239">
        <v>6.4800000000000004</v>
      </c>
      <c r="I97" s="240"/>
      <c r="J97" s="241">
        <f>ROUND(I97*H97,2)</f>
        <v>0</v>
      </c>
      <c r="K97" s="237" t="s">
        <v>3717</v>
      </c>
      <c r="L97" s="73"/>
      <c r="M97" s="242" t="s">
        <v>21</v>
      </c>
      <c r="N97" s="243" t="s">
        <v>46</v>
      </c>
      <c r="O97" s="48"/>
      <c r="P97" s="244">
        <f>O97*H97</f>
        <v>0</v>
      </c>
      <c r="Q97" s="244">
        <v>0</v>
      </c>
      <c r="R97" s="244">
        <f>Q97*H97</f>
        <v>0</v>
      </c>
      <c r="S97" s="244">
        <v>0</v>
      </c>
      <c r="T97" s="245">
        <f>S97*H97</f>
        <v>0</v>
      </c>
      <c r="AR97" s="25" t="s">
        <v>198</v>
      </c>
      <c r="AT97" s="25" t="s">
        <v>185</v>
      </c>
      <c r="AU97" s="25" t="s">
        <v>85</v>
      </c>
      <c r="AY97" s="25" t="s">
        <v>182</v>
      </c>
      <c r="BE97" s="246">
        <f>IF(N97="základní",J97,0)</f>
        <v>0</v>
      </c>
      <c r="BF97" s="246">
        <f>IF(N97="snížená",J97,0)</f>
        <v>0</v>
      </c>
      <c r="BG97" s="246">
        <f>IF(N97="zákl. přenesená",J97,0)</f>
        <v>0</v>
      </c>
      <c r="BH97" s="246">
        <f>IF(N97="sníž. přenesená",J97,0)</f>
        <v>0</v>
      </c>
      <c r="BI97" s="246">
        <f>IF(N97="nulová",J97,0)</f>
        <v>0</v>
      </c>
      <c r="BJ97" s="25" t="s">
        <v>83</v>
      </c>
      <c r="BK97" s="246">
        <f>ROUND(I97*H97,2)</f>
        <v>0</v>
      </c>
      <c r="BL97" s="25" t="s">
        <v>198</v>
      </c>
      <c r="BM97" s="25" t="s">
        <v>223</v>
      </c>
    </row>
    <row r="98" s="13" customFormat="1">
      <c r="B98" s="262"/>
      <c r="C98" s="263"/>
      <c r="D98" s="253" t="s">
        <v>252</v>
      </c>
      <c r="E98" s="264" t="s">
        <v>21</v>
      </c>
      <c r="F98" s="265" t="s">
        <v>3941</v>
      </c>
      <c r="G98" s="263"/>
      <c r="H98" s="266">
        <v>6.4800000000000004</v>
      </c>
      <c r="I98" s="267"/>
      <c r="J98" s="263"/>
      <c r="K98" s="263"/>
      <c r="L98" s="268"/>
      <c r="M98" s="269"/>
      <c r="N98" s="270"/>
      <c r="O98" s="270"/>
      <c r="P98" s="270"/>
      <c r="Q98" s="270"/>
      <c r="R98" s="270"/>
      <c r="S98" s="270"/>
      <c r="T98" s="271"/>
      <c r="AT98" s="272" t="s">
        <v>252</v>
      </c>
      <c r="AU98" s="272" t="s">
        <v>85</v>
      </c>
      <c r="AV98" s="13" t="s">
        <v>85</v>
      </c>
      <c r="AW98" s="13" t="s">
        <v>38</v>
      </c>
      <c r="AX98" s="13" t="s">
        <v>75</v>
      </c>
      <c r="AY98" s="272" t="s">
        <v>182</v>
      </c>
    </row>
    <row r="99" s="14" customFormat="1">
      <c r="B99" s="273"/>
      <c r="C99" s="274"/>
      <c r="D99" s="253" t="s">
        <v>252</v>
      </c>
      <c r="E99" s="275" t="s">
        <v>21</v>
      </c>
      <c r="F99" s="276" t="s">
        <v>270</v>
      </c>
      <c r="G99" s="274"/>
      <c r="H99" s="277">
        <v>6.4800000000000004</v>
      </c>
      <c r="I99" s="278"/>
      <c r="J99" s="274"/>
      <c r="K99" s="274"/>
      <c r="L99" s="279"/>
      <c r="M99" s="280"/>
      <c r="N99" s="281"/>
      <c r="O99" s="281"/>
      <c r="P99" s="281"/>
      <c r="Q99" s="281"/>
      <c r="R99" s="281"/>
      <c r="S99" s="281"/>
      <c r="T99" s="282"/>
      <c r="AT99" s="283" t="s">
        <v>252</v>
      </c>
      <c r="AU99" s="283" t="s">
        <v>85</v>
      </c>
      <c r="AV99" s="14" t="s">
        <v>198</v>
      </c>
      <c r="AW99" s="14" t="s">
        <v>38</v>
      </c>
      <c r="AX99" s="14" t="s">
        <v>83</v>
      </c>
      <c r="AY99" s="283" t="s">
        <v>182</v>
      </c>
    </row>
    <row r="100" s="1" customFormat="1" ht="16.5" customHeight="1">
      <c r="B100" s="47"/>
      <c r="C100" s="235" t="s">
        <v>207</v>
      </c>
      <c r="D100" s="235" t="s">
        <v>185</v>
      </c>
      <c r="E100" s="236" t="s">
        <v>288</v>
      </c>
      <c r="F100" s="237" t="s">
        <v>289</v>
      </c>
      <c r="G100" s="238" t="s">
        <v>265</v>
      </c>
      <c r="H100" s="239">
        <v>5.0869999999999997</v>
      </c>
      <c r="I100" s="240"/>
      <c r="J100" s="241">
        <f>ROUND(I100*H100,2)</f>
        <v>0</v>
      </c>
      <c r="K100" s="237" t="s">
        <v>3717</v>
      </c>
      <c r="L100" s="73"/>
      <c r="M100" s="242" t="s">
        <v>21</v>
      </c>
      <c r="N100" s="243" t="s">
        <v>46</v>
      </c>
      <c r="O100" s="48"/>
      <c r="P100" s="244">
        <f>O100*H100</f>
        <v>0</v>
      </c>
      <c r="Q100" s="244">
        <v>0</v>
      </c>
      <c r="R100" s="244">
        <f>Q100*H100</f>
        <v>0</v>
      </c>
      <c r="S100" s="244">
        <v>0</v>
      </c>
      <c r="T100" s="245">
        <f>S100*H100</f>
        <v>0</v>
      </c>
      <c r="AR100" s="25" t="s">
        <v>198</v>
      </c>
      <c r="AT100" s="25" t="s">
        <v>185</v>
      </c>
      <c r="AU100" s="25" t="s">
        <v>85</v>
      </c>
      <c r="AY100" s="25" t="s">
        <v>182</v>
      </c>
      <c r="BE100" s="246">
        <f>IF(N100="základní",J100,0)</f>
        <v>0</v>
      </c>
      <c r="BF100" s="246">
        <f>IF(N100="snížená",J100,0)</f>
        <v>0</v>
      </c>
      <c r="BG100" s="246">
        <f>IF(N100="zákl. přenesená",J100,0)</f>
        <v>0</v>
      </c>
      <c r="BH100" s="246">
        <f>IF(N100="sníž. přenesená",J100,0)</f>
        <v>0</v>
      </c>
      <c r="BI100" s="246">
        <f>IF(N100="nulová",J100,0)</f>
        <v>0</v>
      </c>
      <c r="BJ100" s="25" t="s">
        <v>83</v>
      </c>
      <c r="BK100" s="246">
        <f>ROUND(I100*H100,2)</f>
        <v>0</v>
      </c>
      <c r="BL100" s="25" t="s">
        <v>198</v>
      </c>
      <c r="BM100" s="25" t="s">
        <v>233</v>
      </c>
    </row>
    <row r="101" s="13" customFormat="1">
      <c r="B101" s="262"/>
      <c r="C101" s="263"/>
      <c r="D101" s="253" t="s">
        <v>252</v>
      </c>
      <c r="E101" s="264" t="s">
        <v>21</v>
      </c>
      <c r="F101" s="265" t="s">
        <v>3942</v>
      </c>
      <c r="G101" s="263"/>
      <c r="H101" s="266">
        <v>5.0869999999999997</v>
      </c>
      <c r="I101" s="267"/>
      <c r="J101" s="263"/>
      <c r="K101" s="263"/>
      <c r="L101" s="268"/>
      <c r="M101" s="269"/>
      <c r="N101" s="270"/>
      <c r="O101" s="270"/>
      <c r="P101" s="270"/>
      <c r="Q101" s="270"/>
      <c r="R101" s="270"/>
      <c r="S101" s="270"/>
      <c r="T101" s="271"/>
      <c r="AT101" s="272" t="s">
        <v>252</v>
      </c>
      <c r="AU101" s="272" t="s">
        <v>85</v>
      </c>
      <c r="AV101" s="13" t="s">
        <v>85</v>
      </c>
      <c r="AW101" s="13" t="s">
        <v>38</v>
      </c>
      <c r="AX101" s="13" t="s">
        <v>75</v>
      </c>
      <c r="AY101" s="272" t="s">
        <v>182</v>
      </c>
    </row>
    <row r="102" s="14" customFormat="1">
      <c r="B102" s="273"/>
      <c r="C102" s="274"/>
      <c r="D102" s="253" t="s">
        <v>252</v>
      </c>
      <c r="E102" s="275" t="s">
        <v>21</v>
      </c>
      <c r="F102" s="276" t="s">
        <v>270</v>
      </c>
      <c r="G102" s="274"/>
      <c r="H102" s="277">
        <v>5.0869999999999997</v>
      </c>
      <c r="I102" s="278"/>
      <c r="J102" s="274"/>
      <c r="K102" s="274"/>
      <c r="L102" s="279"/>
      <c r="M102" s="280"/>
      <c r="N102" s="281"/>
      <c r="O102" s="281"/>
      <c r="P102" s="281"/>
      <c r="Q102" s="281"/>
      <c r="R102" s="281"/>
      <c r="S102" s="281"/>
      <c r="T102" s="282"/>
      <c r="AT102" s="283" t="s">
        <v>252</v>
      </c>
      <c r="AU102" s="283" t="s">
        <v>85</v>
      </c>
      <c r="AV102" s="14" t="s">
        <v>198</v>
      </c>
      <c r="AW102" s="14" t="s">
        <v>38</v>
      </c>
      <c r="AX102" s="14" t="s">
        <v>83</v>
      </c>
      <c r="AY102" s="283" t="s">
        <v>182</v>
      </c>
    </row>
    <row r="103" s="1" customFormat="1" ht="25.5" customHeight="1">
      <c r="B103" s="47"/>
      <c r="C103" s="235" t="s">
        <v>211</v>
      </c>
      <c r="D103" s="235" t="s">
        <v>185</v>
      </c>
      <c r="E103" s="236" t="s">
        <v>293</v>
      </c>
      <c r="F103" s="237" t="s">
        <v>294</v>
      </c>
      <c r="G103" s="238" t="s">
        <v>265</v>
      </c>
      <c r="H103" s="239">
        <v>10.174</v>
      </c>
      <c r="I103" s="240"/>
      <c r="J103" s="241">
        <f>ROUND(I103*H103,2)</f>
        <v>0</v>
      </c>
      <c r="K103" s="237" t="s">
        <v>3717</v>
      </c>
      <c r="L103" s="73"/>
      <c r="M103" s="242" t="s">
        <v>21</v>
      </c>
      <c r="N103" s="243" t="s">
        <v>46</v>
      </c>
      <c r="O103" s="48"/>
      <c r="P103" s="244">
        <f>O103*H103</f>
        <v>0</v>
      </c>
      <c r="Q103" s="244">
        <v>0</v>
      </c>
      <c r="R103" s="244">
        <f>Q103*H103</f>
        <v>0</v>
      </c>
      <c r="S103" s="244">
        <v>0</v>
      </c>
      <c r="T103" s="245">
        <f>S103*H103</f>
        <v>0</v>
      </c>
      <c r="AR103" s="25" t="s">
        <v>198</v>
      </c>
      <c r="AT103" s="25" t="s">
        <v>185</v>
      </c>
      <c r="AU103" s="25" t="s">
        <v>85</v>
      </c>
      <c r="AY103" s="25" t="s">
        <v>182</v>
      </c>
      <c r="BE103" s="246">
        <f>IF(N103="základní",J103,0)</f>
        <v>0</v>
      </c>
      <c r="BF103" s="246">
        <f>IF(N103="snížená",J103,0)</f>
        <v>0</v>
      </c>
      <c r="BG103" s="246">
        <f>IF(N103="zákl. přenesená",J103,0)</f>
        <v>0</v>
      </c>
      <c r="BH103" s="246">
        <f>IF(N103="sníž. přenesená",J103,0)</f>
        <v>0</v>
      </c>
      <c r="BI103" s="246">
        <f>IF(N103="nulová",J103,0)</f>
        <v>0</v>
      </c>
      <c r="BJ103" s="25" t="s">
        <v>83</v>
      </c>
      <c r="BK103" s="246">
        <f>ROUND(I103*H103,2)</f>
        <v>0</v>
      </c>
      <c r="BL103" s="25" t="s">
        <v>198</v>
      </c>
      <c r="BM103" s="25" t="s">
        <v>313</v>
      </c>
    </row>
    <row r="104" s="1" customFormat="1" ht="16.5" customHeight="1">
      <c r="B104" s="47"/>
      <c r="C104" s="235" t="s">
        <v>215</v>
      </c>
      <c r="D104" s="235" t="s">
        <v>185</v>
      </c>
      <c r="E104" s="236" t="s">
        <v>408</v>
      </c>
      <c r="F104" s="237" t="s">
        <v>409</v>
      </c>
      <c r="G104" s="238" t="s">
        <v>265</v>
      </c>
      <c r="H104" s="239">
        <v>5.0869999999999997</v>
      </c>
      <c r="I104" s="240"/>
      <c r="J104" s="241">
        <f>ROUND(I104*H104,2)</f>
        <v>0</v>
      </c>
      <c r="K104" s="237" t="s">
        <v>3717</v>
      </c>
      <c r="L104" s="73"/>
      <c r="M104" s="242" t="s">
        <v>21</v>
      </c>
      <c r="N104" s="243" t="s">
        <v>46</v>
      </c>
      <c r="O104" s="48"/>
      <c r="P104" s="244">
        <f>O104*H104</f>
        <v>0</v>
      </c>
      <c r="Q104" s="244">
        <v>0</v>
      </c>
      <c r="R104" s="244">
        <f>Q104*H104</f>
        <v>0</v>
      </c>
      <c r="S104" s="244">
        <v>0</v>
      </c>
      <c r="T104" s="245">
        <f>S104*H104</f>
        <v>0</v>
      </c>
      <c r="AR104" s="25" t="s">
        <v>198</v>
      </c>
      <c r="AT104" s="25" t="s">
        <v>185</v>
      </c>
      <c r="AU104" s="25" t="s">
        <v>85</v>
      </c>
      <c r="AY104" s="25" t="s">
        <v>182</v>
      </c>
      <c r="BE104" s="246">
        <f>IF(N104="základní",J104,0)</f>
        <v>0</v>
      </c>
      <c r="BF104" s="246">
        <f>IF(N104="snížená",J104,0)</f>
        <v>0</v>
      </c>
      <c r="BG104" s="246">
        <f>IF(N104="zákl. přenesená",J104,0)</f>
        <v>0</v>
      </c>
      <c r="BH104" s="246">
        <f>IF(N104="sníž. přenesená",J104,0)</f>
        <v>0</v>
      </c>
      <c r="BI104" s="246">
        <f>IF(N104="nulová",J104,0)</f>
        <v>0</v>
      </c>
      <c r="BJ104" s="25" t="s">
        <v>83</v>
      </c>
      <c r="BK104" s="246">
        <f>ROUND(I104*H104,2)</f>
        <v>0</v>
      </c>
      <c r="BL104" s="25" t="s">
        <v>198</v>
      </c>
      <c r="BM104" s="25" t="s">
        <v>430</v>
      </c>
    </row>
    <row r="105" s="13" customFormat="1">
      <c r="B105" s="262"/>
      <c r="C105" s="263"/>
      <c r="D105" s="253" t="s">
        <v>252</v>
      </c>
      <c r="E105" s="264" t="s">
        <v>21</v>
      </c>
      <c r="F105" s="265" t="s">
        <v>3942</v>
      </c>
      <c r="G105" s="263"/>
      <c r="H105" s="266">
        <v>5.0869999999999997</v>
      </c>
      <c r="I105" s="267"/>
      <c r="J105" s="263"/>
      <c r="K105" s="263"/>
      <c r="L105" s="268"/>
      <c r="M105" s="269"/>
      <c r="N105" s="270"/>
      <c r="O105" s="270"/>
      <c r="P105" s="270"/>
      <c r="Q105" s="270"/>
      <c r="R105" s="270"/>
      <c r="S105" s="270"/>
      <c r="T105" s="271"/>
      <c r="AT105" s="272" t="s">
        <v>252</v>
      </c>
      <c r="AU105" s="272" t="s">
        <v>85</v>
      </c>
      <c r="AV105" s="13" t="s">
        <v>85</v>
      </c>
      <c r="AW105" s="13" t="s">
        <v>38</v>
      </c>
      <c r="AX105" s="13" t="s">
        <v>75</v>
      </c>
      <c r="AY105" s="272" t="s">
        <v>182</v>
      </c>
    </row>
    <row r="106" s="14" customFormat="1">
      <c r="B106" s="273"/>
      <c r="C106" s="274"/>
      <c r="D106" s="253" t="s">
        <v>252</v>
      </c>
      <c r="E106" s="275" t="s">
        <v>21</v>
      </c>
      <c r="F106" s="276" t="s">
        <v>270</v>
      </c>
      <c r="G106" s="274"/>
      <c r="H106" s="277">
        <v>5.0869999999999997</v>
      </c>
      <c r="I106" s="278"/>
      <c r="J106" s="274"/>
      <c r="K106" s="274"/>
      <c r="L106" s="279"/>
      <c r="M106" s="280"/>
      <c r="N106" s="281"/>
      <c r="O106" s="281"/>
      <c r="P106" s="281"/>
      <c r="Q106" s="281"/>
      <c r="R106" s="281"/>
      <c r="S106" s="281"/>
      <c r="T106" s="282"/>
      <c r="AT106" s="283" t="s">
        <v>252</v>
      </c>
      <c r="AU106" s="283" t="s">
        <v>85</v>
      </c>
      <c r="AV106" s="14" t="s">
        <v>198</v>
      </c>
      <c r="AW106" s="14" t="s">
        <v>38</v>
      </c>
      <c r="AX106" s="14" t="s">
        <v>83</v>
      </c>
      <c r="AY106" s="283" t="s">
        <v>182</v>
      </c>
    </row>
    <row r="107" s="1" customFormat="1" ht="16.5" customHeight="1">
      <c r="B107" s="47"/>
      <c r="C107" s="235" t="s">
        <v>219</v>
      </c>
      <c r="D107" s="235" t="s">
        <v>185</v>
      </c>
      <c r="E107" s="236" t="s">
        <v>306</v>
      </c>
      <c r="F107" s="237" t="s">
        <v>307</v>
      </c>
      <c r="G107" s="238" t="s">
        <v>265</v>
      </c>
      <c r="H107" s="239">
        <v>5.0869999999999997</v>
      </c>
      <c r="I107" s="240"/>
      <c r="J107" s="241">
        <f>ROUND(I107*H107,2)</f>
        <v>0</v>
      </c>
      <c r="K107" s="237" t="s">
        <v>3717</v>
      </c>
      <c r="L107" s="73"/>
      <c r="M107" s="242" t="s">
        <v>21</v>
      </c>
      <c r="N107" s="243" t="s">
        <v>46</v>
      </c>
      <c r="O107" s="48"/>
      <c r="P107" s="244">
        <f>O107*H107</f>
        <v>0</v>
      </c>
      <c r="Q107" s="244">
        <v>0</v>
      </c>
      <c r="R107" s="244">
        <f>Q107*H107</f>
        <v>0</v>
      </c>
      <c r="S107" s="244">
        <v>0</v>
      </c>
      <c r="T107" s="245">
        <f>S107*H107</f>
        <v>0</v>
      </c>
      <c r="AR107" s="25" t="s">
        <v>198</v>
      </c>
      <c r="AT107" s="25" t="s">
        <v>185</v>
      </c>
      <c r="AU107" s="25" t="s">
        <v>85</v>
      </c>
      <c r="AY107" s="25" t="s">
        <v>182</v>
      </c>
      <c r="BE107" s="246">
        <f>IF(N107="základní",J107,0)</f>
        <v>0</v>
      </c>
      <c r="BF107" s="246">
        <f>IF(N107="snížená",J107,0)</f>
        <v>0</v>
      </c>
      <c r="BG107" s="246">
        <f>IF(N107="zákl. přenesená",J107,0)</f>
        <v>0</v>
      </c>
      <c r="BH107" s="246">
        <f>IF(N107="sníž. přenesená",J107,0)</f>
        <v>0</v>
      </c>
      <c r="BI107" s="246">
        <f>IF(N107="nulová",J107,0)</f>
        <v>0</v>
      </c>
      <c r="BJ107" s="25" t="s">
        <v>83</v>
      </c>
      <c r="BK107" s="246">
        <f>ROUND(I107*H107,2)</f>
        <v>0</v>
      </c>
      <c r="BL107" s="25" t="s">
        <v>198</v>
      </c>
      <c r="BM107" s="25" t="s">
        <v>444</v>
      </c>
    </row>
    <row r="108" s="13" customFormat="1">
      <c r="B108" s="262"/>
      <c r="C108" s="263"/>
      <c r="D108" s="253" t="s">
        <v>252</v>
      </c>
      <c r="E108" s="264" t="s">
        <v>21</v>
      </c>
      <c r="F108" s="265" t="s">
        <v>3942</v>
      </c>
      <c r="G108" s="263"/>
      <c r="H108" s="266">
        <v>5.0869999999999997</v>
      </c>
      <c r="I108" s="267"/>
      <c r="J108" s="263"/>
      <c r="K108" s="263"/>
      <c r="L108" s="268"/>
      <c r="M108" s="269"/>
      <c r="N108" s="270"/>
      <c r="O108" s="270"/>
      <c r="P108" s="270"/>
      <c r="Q108" s="270"/>
      <c r="R108" s="270"/>
      <c r="S108" s="270"/>
      <c r="T108" s="271"/>
      <c r="AT108" s="272" t="s">
        <v>252</v>
      </c>
      <c r="AU108" s="272" t="s">
        <v>85</v>
      </c>
      <c r="AV108" s="13" t="s">
        <v>85</v>
      </c>
      <c r="AW108" s="13" t="s">
        <v>38</v>
      </c>
      <c r="AX108" s="13" t="s">
        <v>75</v>
      </c>
      <c r="AY108" s="272" t="s">
        <v>182</v>
      </c>
    </row>
    <row r="109" s="14" customFormat="1">
      <c r="B109" s="273"/>
      <c r="C109" s="274"/>
      <c r="D109" s="253" t="s">
        <v>252</v>
      </c>
      <c r="E109" s="275" t="s">
        <v>21</v>
      </c>
      <c r="F109" s="276" t="s">
        <v>270</v>
      </c>
      <c r="G109" s="274"/>
      <c r="H109" s="277">
        <v>5.0869999999999997</v>
      </c>
      <c r="I109" s="278"/>
      <c r="J109" s="274"/>
      <c r="K109" s="274"/>
      <c r="L109" s="279"/>
      <c r="M109" s="280"/>
      <c r="N109" s="281"/>
      <c r="O109" s="281"/>
      <c r="P109" s="281"/>
      <c r="Q109" s="281"/>
      <c r="R109" s="281"/>
      <c r="S109" s="281"/>
      <c r="T109" s="282"/>
      <c r="AT109" s="283" t="s">
        <v>252</v>
      </c>
      <c r="AU109" s="283" t="s">
        <v>85</v>
      </c>
      <c r="AV109" s="14" t="s">
        <v>198</v>
      </c>
      <c r="AW109" s="14" t="s">
        <v>38</v>
      </c>
      <c r="AX109" s="14" t="s">
        <v>83</v>
      </c>
      <c r="AY109" s="283" t="s">
        <v>182</v>
      </c>
    </row>
    <row r="110" s="1" customFormat="1" ht="16.5" customHeight="1">
      <c r="B110" s="47"/>
      <c r="C110" s="235" t="s">
        <v>223</v>
      </c>
      <c r="D110" s="235" t="s">
        <v>185</v>
      </c>
      <c r="E110" s="236" t="s">
        <v>411</v>
      </c>
      <c r="F110" s="237" t="s">
        <v>3756</v>
      </c>
      <c r="G110" s="238" t="s">
        <v>303</v>
      </c>
      <c r="H110" s="239">
        <v>9.157</v>
      </c>
      <c r="I110" s="240"/>
      <c r="J110" s="241">
        <f>ROUND(I110*H110,2)</f>
        <v>0</v>
      </c>
      <c r="K110" s="237" t="s">
        <v>3717</v>
      </c>
      <c r="L110" s="73"/>
      <c r="M110" s="242" t="s">
        <v>21</v>
      </c>
      <c r="N110" s="243" t="s">
        <v>46</v>
      </c>
      <c r="O110" s="48"/>
      <c r="P110" s="244">
        <f>O110*H110</f>
        <v>0</v>
      </c>
      <c r="Q110" s="244">
        <v>0</v>
      </c>
      <c r="R110" s="244">
        <f>Q110*H110</f>
        <v>0</v>
      </c>
      <c r="S110" s="244">
        <v>0</v>
      </c>
      <c r="T110" s="245">
        <f>S110*H110</f>
        <v>0</v>
      </c>
      <c r="AR110" s="25" t="s">
        <v>198</v>
      </c>
      <c r="AT110" s="25" t="s">
        <v>185</v>
      </c>
      <c r="AU110" s="25" t="s">
        <v>85</v>
      </c>
      <c r="AY110" s="25" t="s">
        <v>182</v>
      </c>
      <c r="BE110" s="246">
        <f>IF(N110="základní",J110,0)</f>
        <v>0</v>
      </c>
      <c r="BF110" s="246">
        <f>IF(N110="snížená",J110,0)</f>
        <v>0</v>
      </c>
      <c r="BG110" s="246">
        <f>IF(N110="zákl. přenesená",J110,0)</f>
        <v>0</v>
      </c>
      <c r="BH110" s="246">
        <f>IF(N110="sníž. přenesená",J110,0)</f>
        <v>0</v>
      </c>
      <c r="BI110" s="246">
        <f>IF(N110="nulová",J110,0)</f>
        <v>0</v>
      </c>
      <c r="BJ110" s="25" t="s">
        <v>83</v>
      </c>
      <c r="BK110" s="246">
        <f>ROUND(I110*H110,2)</f>
        <v>0</v>
      </c>
      <c r="BL110" s="25" t="s">
        <v>198</v>
      </c>
      <c r="BM110" s="25" t="s">
        <v>455</v>
      </c>
    </row>
    <row r="111" s="1" customFormat="1" ht="16.5" customHeight="1">
      <c r="B111" s="47"/>
      <c r="C111" s="235" t="s">
        <v>227</v>
      </c>
      <c r="D111" s="235" t="s">
        <v>185</v>
      </c>
      <c r="E111" s="236" t="s">
        <v>415</v>
      </c>
      <c r="F111" s="237" t="s">
        <v>416</v>
      </c>
      <c r="G111" s="238" t="s">
        <v>265</v>
      </c>
      <c r="H111" s="239">
        <v>1.393</v>
      </c>
      <c r="I111" s="240"/>
      <c r="J111" s="241">
        <f>ROUND(I111*H111,2)</f>
        <v>0</v>
      </c>
      <c r="K111" s="237" t="s">
        <v>3717</v>
      </c>
      <c r="L111" s="73"/>
      <c r="M111" s="242" t="s">
        <v>21</v>
      </c>
      <c r="N111" s="243" t="s">
        <v>46</v>
      </c>
      <c r="O111" s="48"/>
      <c r="P111" s="244">
        <f>O111*H111</f>
        <v>0</v>
      </c>
      <c r="Q111" s="244">
        <v>0</v>
      </c>
      <c r="R111" s="244">
        <f>Q111*H111</f>
        <v>0</v>
      </c>
      <c r="S111" s="244">
        <v>0</v>
      </c>
      <c r="T111" s="245">
        <f>S111*H111</f>
        <v>0</v>
      </c>
      <c r="AR111" s="25" t="s">
        <v>198</v>
      </c>
      <c r="AT111" s="25" t="s">
        <v>185</v>
      </c>
      <c r="AU111" s="25" t="s">
        <v>85</v>
      </c>
      <c r="AY111" s="25" t="s">
        <v>182</v>
      </c>
      <c r="BE111" s="246">
        <f>IF(N111="základní",J111,0)</f>
        <v>0</v>
      </c>
      <c r="BF111" s="246">
        <f>IF(N111="snížená",J111,0)</f>
        <v>0</v>
      </c>
      <c r="BG111" s="246">
        <f>IF(N111="zákl. přenesená",J111,0)</f>
        <v>0</v>
      </c>
      <c r="BH111" s="246">
        <f>IF(N111="sníž. přenesená",J111,0)</f>
        <v>0</v>
      </c>
      <c r="BI111" s="246">
        <f>IF(N111="nulová",J111,0)</f>
        <v>0</v>
      </c>
      <c r="BJ111" s="25" t="s">
        <v>83</v>
      </c>
      <c r="BK111" s="246">
        <f>ROUND(I111*H111,2)</f>
        <v>0</v>
      </c>
      <c r="BL111" s="25" t="s">
        <v>198</v>
      </c>
      <c r="BM111" s="25" t="s">
        <v>464</v>
      </c>
    </row>
    <row r="112" s="13" customFormat="1">
      <c r="B112" s="262"/>
      <c r="C112" s="263"/>
      <c r="D112" s="253" t="s">
        <v>252</v>
      </c>
      <c r="E112" s="264" t="s">
        <v>21</v>
      </c>
      <c r="F112" s="265" t="s">
        <v>3941</v>
      </c>
      <c r="G112" s="263"/>
      <c r="H112" s="266">
        <v>6.4800000000000004</v>
      </c>
      <c r="I112" s="267"/>
      <c r="J112" s="263"/>
      <c r="K112" s="263"/>
      <c r="L112" s="268"/>
      <c r="M112" s="269"/>
      <c r="N112" s="270"/>
      <c r="O112" s="270"/>
      <c r="P112" s="270"/>
      <c r="Q112" s="270"/>
      <c r="R112" s="270"/>
      <c r="S112" s="270"/>
      <c r="T112" s="271"/>
      <c r="AT112" s="272" t="s">
        <v>252</v>
      </c>
      <c r="AU112" s="272" t="s">
        <v>85</v>
      </c>
      <c r="AV112" s="13" t="s">
        <v>85</v>
      </c>
      <c r="AW112" s="13" t="s">
        <v>38</v>
      </c>
      <c r="AX112" s="13" t="s">
        <v>75</v>
      </c>
      <c r="AY112" s="272" t="s">
        <v>182</v>
      </c>
    </row>
    <row r="113" s="13" customFormat="1">
      <c r="B113" s="262"/>
      <c r="C113" s="263"/>
      <c r="D113" s="253" t="s">
        <v>252</v>
      </c>
      <c r="E113" s="264" t="s">
        <v>21</v>
      </c>
      <c r="F113" s="265" t="s">
        <v>3943</v>
      </c>
      <c r="G113" s="263"/>
      <c r="H113" s="266">
        <v>-5.0869999999999997</v>
      </c>
      <c r="I113" s="267"/>
      <c r="J113" s="263"/>
      <c r="K113" s="263"/>
      <c r="L113" s="268"/>
      <c r="M113" s="269"/>
      <c r="N113" s="270"/>
      <c r="O113" s="270"/>
      <c r="P113" s="270"/>
      <c r="Q113" s="270"/>
      <c r="R113" s="270"/>
      <c r="S113" s="270"/>
      <c r="T113" s="271"/>
      <c r="AT113" s="272" t="s">
        <v>252</v>
      </c>
      <c r="AU113" s="272" t="s">
        <v>85</v>
      </c>
      <c r="AV113" s="13" t="s">
        <v>85</v>
      </c>
      <c r="AW113" s="13" t="s">
        <v>38</v>
      </c>
      <c r="AX113" s="13" t="s">
        <v>75</v>
      </c>
      <c r="AY113" s="272" t="s">
        <v>182</v>
      </c>
    </row>
    <row r="114" s="14" customFormat="1">
      <c r="B114" s="273"/>
      <c r="C114" s="274"/>
      <c r="D114" s="253" t="s">
        <v>252</v>
      </c>
      <c r="E114" s="275" t="s">
        <v>21</v>
      </c>
      <c r="F114" s="276" t="s">
        <v>270</v>
      </c>
      <c r="G114" s="274"/>
      <c r="H114" s="277">
        <v>1.393</v>
      </c>
      <c r="I114" s="278"/>
      <c r="J114" s="274"/>
      <c r="K114" s="274"/>
      <c r="L114" s="279"/>
      <c r="M114" s="280"/>
      <c r="N114" s="281"/>
      <c r="O114" s="281"/>
      <c r="P114" s="281"/>
      <c r="Q114" s="281"/>
      <c r="R114" s="281"/>
      <c r="S114" s="281"/>
      <c r="T114" s="282"/>
      <c r="AT114" s="283" t="s">
        <v>252</v>
      </c>
      <c r="AU114" s="283" t="s">
        <v>85</v>
      </c>
      <c r="AV114" s="14" t="s">
        <v>198</v>
      </c>
      <c r="AW114" s="14" t="s">
        <v>38</v>
      </c>
      <c r="AX114" s="14" t="s">
        <v>83</v>
      </c>
      <c r="AY114" s="283" t="s">
        <v>182</v>
      </c>
    </row>
    <row r="115" s="1" customFormat="1" ht="25.5" customHeight="1">
      <c r="B115" s="47"/>
      <c r="C115" s="235" t="s">
        <v>233</v>
      </c>
      <c r="D115" s="235" t="s">
        <v>185</v>
      </c>
      <c r="E115" s="236" t="s">
        <v>3765</v>
      </c>
      <c r="F115" s="237" t="s">
        <v>3766</v>
      </c>
      <c r="G115" s="238" t="s">
        <v>250</v>
      </c>
      <c r="H115" s="239">
        <v>12.25</v>
      </c>
      <c r="I115" s="240"/>
      <c r="J115" s="241">
        <f>ROUND(I115*H115,2)</f>
        <v>0</v>
      </c>
      <c r="K115" s="237" t="s">
        <v>3717</v>
      </c>
      <c r="L115" s="73"/>
      <c r="M115" s="242" t="s">
        <v>21</v>
      </c>
      <c r="N115" s="243" t="s">
        <v>46</v>
      </c>
      <c r="O115" s="48"/>
      <c r="P115" s="244">
        <f>O115*H115</f>
        <v>0</v>
      </c>
      <c r="Q115" s="244">
        <v>0</v>
      </c>
      <c r="R115" s="244">
        <f>Q115*H115</f>
        <v>0</v>
      </c>
      <c r="S115" s="244">
        <v>0</v>
      </c>
      <c r="T115" s="245">
        <f>S115*H115</f>
        <v>0</v>
      </c>
      <c r="AR115" s="25" t="s">
        <v>198</v>
      </c>
      <c r="AT115" s="25" t="s">
        <v>185</v>
      </c>
      <c r="AU115" s="25" t="s">
        <v>85</v>
      </c>
      <c r="AY115" s="25" t="s">
        <v>182</v>
      </c>
      <c r="BE115" s="246">
        <f>IF(N115="základní",J115,0)</f>
        <v>0</v>
      </c>
      <c r="BF115" s="246">
        <f>IF(N115="snížená",J115,0)</f>
        <v>0</v>
      </c>
      <c r="BG115" s="246">
        <f>IF(N115="zákl. přenesená",J115,0)</f>
        <v>0</v>
      </c>
      <c r="BH115" s="246">
        <f>IF(N115="sníž. přenesená",J115,0)</f>
        <v>0</v>
      </c>
      <c r="BI115" s="246">
        <f>IF(N115="nulová",J115,0)</f>
        <v>0</v>
      </c>
      <c r="BJ115" s="25" t="s">
        <v>83</v>
      </c>
      <c r="BK115" s="246">
        <f>ROUND(I115*H115,2)</f>
        <v>0</v>
      </c>
      <c r="BL115" s="25" t="s">
        <v>198</v>
      </c>
      <c r="BM115" s="25" t="s">
        <v>476</v>
      </c>
    </row>
    <row r="116" s="13" customFormat="1">
      <c r="B116" s="262"/>
      <c r="C116" s="263"/>
      <c r="D116" s="253" t="s">
        <v>252</v>
      </c>
      <c r="E116" s="264" t="s">
        <v>21</v>
      </c>
      <c r="F116" s="265" t="s">
        <v>3944</v>
      </c>
      <c r="G116" s="263"/>
      <c r="H116" s="266">
        <v>12.25</v>
      </c>
      <c r="I116" s="267"/>
      <c r="J116" s="263"/>
      <c r="K116" s="263"/>
      <c r="L116" s="268"/>
      <c r="M116" s="269"/>
      <c r="N116" s="270"/>
      <c r="O116" s="270"/>
      <c r="P116" s="270"/>
      <c r="Q116" s="270"/>
      <c r="R116" s="270"/>
      <c r="S116" s="270"/>
      <c r="T116" s="271"/>
      <c r="AT116" s="272" t="s">
        <v>252</v>
      </c>
      <c r="AU116" s="272" t="s">
        <v>85</v>
      </c>
      <c r="AV116" s="13" t="s">
        <v>85</v>
      </c>
      <c r="AW116" s="13" t="s">
        <v>38</v>
      </c>
      <c r="AX116" s="13" t="s">
        <v>75</v>
      </c>
      <c r="AY116" s="272" t="s">
        <v>182</v>
      </c>
    </row>
    <row r="117" s="14" customFormat="1">
      <c r="B117" s="273"/>
      <c r="C117" s="274"/>
      <c r="D117" s="253" t="s">
        <v>252</v>
      </c>
      <c r="E117" s="275" t="s">
        <v>21</v>
      </c>
      <c r="F117" s="276" t="s">
        <v>270</v>
      </c>
      <c r="G117" s="274"/>
      <c r="H117" s="277">
        <v>12.25</v>
      </c>
      <c r="I117" s="278"/>
      <c r="J117" s="274"/>
      <c r="K117" s="274"/>
      <c r="L117" s="279"/>
      <c r="M117" s="280"/>
      <c r="N117" s="281"/>
      <c r="O117" s="281"/>
      <c r="P117" s="281"/>
      <c r="Q117" s="281"/>
      <c r="R117" s="281"/>
      <c r="S117" s="281"/>
      <c r="T117" s="282"/>
      <c r="AT117" s="283" t="s">
        <v>252</v>
      </c>
      <c r="AU117" s="283" t="s">
        <v>85</v>
      </c>
      <c r="AV117" s="14" t="s">
        <v>198</v>
      </c>
      <c r="AW117" s="14" t="s">
        <v>38</v>
      </c>
      <c r="AX117" s="14" t="s">
        <v>83</v>
      </c>
      <c r="AY117" s="283" t="s">
        <v>182</v>
      </c>
    </row>
    <row r="118" s="11" customFormat="1" ht="29.88" customHeight="1">
      <c r="B118" s="219"/>
      <c r="C118" s="220"/>
      <c r="D118" s="221" t="s">
        <v>74</v>
      </c>
      <c r="E118" s="233" t="s">
        <v>85</v>
      </c>
      <c r="F118" s="233" t="s">
        <v>429</v>
      </c>
      <c r="G118" s="220"/>
      <c r="H118" s="220"/>
      <c r="I118" s="223"/>
      <c r="J118" s="234">
        <f>BK118</f>
        <v>0</v>
      </c>
      <c r="K118" s="220"/>
      <c r="L118" s="225"/>
      <c r="M118" s="226"/>
      <c r="N118" s="227"/>
      <c r="O118" s="227"/>
      <c r="P118" s="228">
        <f>SUM(P119:P135)</f>
        <v>0</v>
      </c>
      <c r="Q118" s="227"/>
      <c r="R118" s="228">
        <f>SUM(R119:R135)</f>
        <v>0</v>
      </c>
      <c r="S118" s="227"/>
      <c r="T118" s="229">
        <f>SUM(T119:T135)</f>
        <v>0</v>
      </c>
      <c r="AR118" s="230" t="s">
        <v>83</v>
      </c>
      <c r="AT118" s="231" t="s">
        <v>74</v>
      </c>
      <c r="AU118" s="231" t="s">
        <v>83</v>
      </c>
      <c r="AY118" s="230" t="s">
        <v>182</v>
      </c>
      <c r="BK118" s="232">
        <f>SUM(BK119:BK135)</f>
        <v>0</v>
      </c>
    </row>
    <row r="119" s="1" customFormat="1" ht="16.5" customHeight="1">
      <c r="B119" s="47"/>
      <c r="C119" s="235" t="s">
        <v>238</v>
      </c>
      <c r="D119" s="235" t="s">
        <v>185</v>
      </c>
      <c r="E119" s="236" t="s">
        <v>3945</v>
      </c>
      <c r="F119" s="237" t="s">
        <v>3946</v>
      </c>
      <c r="G119" s="238" t="s">
        <v>613</v>
      </c>
      <c r="H119" s="239">
        <v>30</v>
      </c>
      <c r="I119" s="240"/>
      <c r="J119" s="241">
        <f>ROUND(I119*H119,2)</f>
        <v>0</v>
      </c>
      <c r="K119" s="237" t="s">
        <v>3717</v>
      </c>
      <c r="L119" s="73"/>
      <c r="M119" s="242" t="s">
        <v>21</v>
      </c>
      <c r="N119" s="243" t="s">
        <v>46</v>
      </c>
      <c r="O119" s="48"/>
      <c r="P119" s="244">
        <f>O119*H119</f>
        <v>0</v>
      </c>
      <c r="Q119" s="244">
        <v>0</v>
      </c>
      <c r="R119" s="244">
        <f>Q119*H119</f>
        <v>0</v>
      </c>
      <c r="S119" s="244">
        <v>0</v>
      </c>
      <c r="T119" s="245">
        <f>S119*H119</f>
        <v>0</v>
      </c>
      <c r="AR119" s="25" t="s">
        <v>198</v>
      </c>
      <c r="AT119" s="25" t="s">
        <v>185</v>
      </c>
      <c r="AU119" s="25" t="s">
        <v>85</v>
      </c>
      <c r="AY119" s="25" t="s">
        <v>182</v>
      </c>
      <c r="BE119" s="246">
        <f>IF(N119="základní",J119,0)</f>
        <v>0</v>
      </c>
      <c r="BF119" s="246">
        <f>IF(N119="snížená",J119,0)</f>
        <v>0</v>
      </c>
      <c r="BG119" s="246">
        <f>IF(N119="zákl. přenesená",J119,0)</f>
        <v>0</v>
      </c>
      <c r="BH119" s="246">
        <f>IF(N119="sníž. přenesená",J119,0)</f>
        <v>0</v>
      </c>
      <c r="BI119" s="246">
        <f>IF(N119="nulová",J119,0)</f>
        <v>0</v>
      </c>
      <c r="BJ119" s="25" t="s">
        <v>83</v>
      </c>
      <c r="BK119" s="246">
        <f>ROUND(I119*H119,2)</f>
        <v>0</v>
      </c>
      <c r="BL119" s="25" t="s">
        <v>198</v>
      </c>
      <c r="BM119" s="25" t="s">
        <v>491</v>
      </c>
    </row>
    <row r="120" s="1" customFormat="1" ht="16.5" customHeight="1">
      <c r="B120" s="47"/>
      <c r="C120" s="235" t="s">
        <v>313</v>
      </c>
      <c r="D120" s="235" t="s">
        <v>185</v>
      </c>
      <c r="E120" s="236" t="s">
        <v>3947</v>
      </c>
      <c r="F120" s="237" t="s">
        <v>3948</v>
      </c>
      <c r="G120" s="238" t="s">
        <v>613</v>
      </c>
      <c r="H120" s="239">
        <v>2</v>
      </c>
      <c r="I120" s="240"/>
      <c r="J120" s="241">
        <f>ROUND(I120*H120,2)</f>
        <v>0</v>
      </c>
      <c r="K120" s="237" t="s">
        <v>3717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0</v>
      </c>
      <c r="R120" s="244">
        <f>Q120*H120</f>
        <v>0</v>
      </c>
      <c r="S120" s="244">
        <v>0</v>
      </c>
      <c r="T120" s="245">
        <f>S120*H120</f>
        <v>0</v>
      </c>
      <c r="AR120" s="25" t="s">
        <v>198</v>
      </c>
      <c r="AT120" s="25" t="s">
        <v>185</v>
      </c>
      <c r="AU120" s="25" t="s">
        <v>85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198</v>
      </c>
      <c r="BM120" s="25" t="s">
        <v>503</v>
      </c>
    </row>
    <row r="121" s="1" customFormat="1" ht="16.5" customHeight="1">
      <c r="B121" s="47"/>
      <c r="C121" s="284" t="s">
        <v>10</v>
      </c>
      <c r="D121" s="284" t="s">
        <v>300</v>
      </c>
      <c r="E121" s="285" t="s">
        <v>3949</v>
      </c>
      <c r="F121" s="286" t="s">
        <v>3950</v>
      </c>
      <c r="G121" s="287" t="s">
        <v>257</v>
      </c>
      <c r="H121" s="288">
        <v>4</v>
      </c>
      <c r="I121" s="289"/>
      <c r="J121" s="290">
        <f>ROUND(I121*H121,2)</f>
        <v>0</v>
      </c>
      <c r="K121" s="286" t="s">
        <v>3717</v>
      </c>
      <c r="L121" s="291"/>
      <c r="M121" s="292" t="s">
        <v>21</v>
      </c>
      <c r="N121" s="293" t="s">
        <v>46</v>
      </c>
      <c r="O121" s="48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AR121" s="25" t="s">
        <v>215</v>
      </c>
      <c r="AT121" s="25" t="s">
        <v>300</v>
      </c>
      <c r="AU121" s="25" t="s">
        <v>85</v>
      </c>
      <c r="AY121" s="25" t="s">
        <v>182</v>
      </c>
      <c r="BE121" s="246">
        <f>IF(N121="základní",J121,0)</f>
        <v>0</v>
      </c>
      <c r="BF121" s="246">
        <f>IF(N121="snížená",J121,0)</f>
        <v>0</v>
      </c>
      <c r="BG121" s="246">
        <f>IF(N121="zákl. přenesená",J121,0)</f>
        <v>0</v>
      </c>
      <c r="BH121" s="246">
        <f>IF(N121="sníž. přenesená",J121,0)</f>
        <v>0</v>
      </c>
      <c r="BI121" s="246">
        <f>IF(N121="nulová",J121,0)</f>
        <v>0</v>
      </c>
      <c r="BJ121" s="25" t="s">
        <v>83</v>
      </c>
      <c r="BK121" s="246">
        <f>ROUND(I121*H121,2)</f>
        <v>0</v>
      </c>
      <c r="BL121" s="25" t="s">
        <v>198</v>
      </c>
      <c r="BM121" s="25" t="s">
        <v>517</v>
      </c>
    </row>
    <row r="122" s="1" customFormat="1" ht="16.5" customHeight="1">
      <c r="B122" s="47"/>
      <c r="C122" s="235" t="s">
        <v>430</v>
      </c>
      <c r="D122" s="235" t="s">
        <v>185</v>
      </c>
      <c r="E122" s="236" t="s">
        <v>3951</v>
      </c>
      <c r="F122" s="237" t="s">
        <v>3952</v>
      </c>
      <c r="G122" s="238" t="s">
        <v>613</v>
      </c>
      <c r="H122" s="239">
        <v>30</v>
      </c>
      <c r="I122" s="240"/>
      <c r="J122" s="241">
        <f>ROUND(I122*H122,2)</f>
        <v>0</v>
      </c>
      <c r="K122" s="237" t="s">
        <v>3717</v>
      </c>
      <c r="L122" s="73"/>
      <c r="M122" s="242" t="s">
        <v>21</v>
      </c>
      <c r="N122" s="243" t="s">
        <v>46</v>
      </c>
      <c r="O122" s="48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AR122" s="25" t="s">
        <v>198</v>
      </c>
      <c r="AT122" s="25" t="s">
        <v>185</v>
      </c>
      <c r="AU122" s="25" t="s">
        <v>85</v>
      </c>
      <c r="AY122" s="25" t="s">
        <v>182</v>
      </c>
      <c r="BE122" s="246">
        <f>IF(N122="základní",J122,0)</f>
        <v>0</v>
      </c>
      <c r="BF122" s="246">
        <f>IF(N122="snížená",J122,0)</f>
        <v>0</v>
      </c>
      <c r="BG122" s="246">
        <f>IF(N122="zákl. přenesená",J122,0)</f>
        <v>0</v>
      </c>
      <c r="BH122" s="246">
        <f>IF(N122="sníž. přenesená",J122,0)</f>
        <v>0</v>
      </c>
      <c r="BI122" s="246">
        <f>IF(N122="nulová",J122,0)</f>
        <v>0</v>
      </c>
      <c r="BJ122" s="25" t="s">
        <v>83</v>
      </c>
      <c r="BK122" s="246">
        <f>ROUND(I122*H122,2)</f>
        <v>0</v>
      </c>
      <c r="BL122" s="25" t="s">
        <v>198</v>
      </c>
      <c r="BM122" s="25" t="s">
        <v>534</v>
      </c>
    </row>
    <row r="123" s="1" customFormat="1" ht="16.5" customHeight="1">
      <c r="B123" s="47"/>
      <c r="C123" s="284" t="s">
        <v>435</v>
      </c>
      <c r="D123" s="284" t="s">
        <v>300</v>
      </c>
      <c r="E123" s="285" t="s">
        <v>3953</v>
      </c>
      <c r="F123" s="286" t="s">
        <v>3954</v>
      </c>
      <c r="G123" s="287" t="s">
        <v>613</v>
      </c>
      <c r="H123" s="288">
        <v>22</v>
      </c>
      <c r="I123" s="289"/>
      <c r="J123" s="290">
        <f>ROUND(I123*H123,2)</f>
        <v>0</v>
      </c>
      <c r="K123" s="286" t="s">
        <v>3717</v>
      </c>
      <c r="L123" s="291"/>
      <c r="M123" s="292" t="s">
        <v>21</v>
      </c>
      <c r="N123" s="293" t="s">
        <v>46</v>
      </c>
      <c r="O123" s="48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AR123" s="25" t="s">
        <v>215</v>
      </c>
      <c r="AT123" s="25" t="s">
        <v>300</v>
      </c>
      <c r="AU123" s="25" t="s">
        <v>85</v>
      </c>
      <c r="AY123" s="25" t="s">
        <v>182</v>
      </c>
      <c r="BE123" s="246">
        <f>IF(N123="základní",J123,0)</f>
        <v>0</v>
      </c>
      <c r="BF123" s="246">
        <f>IF(N123="snížená",J123,0)</f>
        <v>0</v>
      </c>
      <c r="BG123" s="246">
        <f>IF(N123="zákl. přenesená",J123,0)</f>
        <v>0</v>
      </c>
      <c r="BH123" s="246">
        <f>IF(N123="sníž. přenesená",J123,0)</f>
        <v>0</v>
      </c>
      <c r="BI123" s="246">
        <f>IF(N123="nulová",J123,0)</f>
        <v>0</v>
      </c>
      <c r="BJ123" s="25" t="s">
        <v>83</v>
      </c>
      <c r="BK123" s="246">
        <f>ROUND(I123*H123,2)</f>
        <v>0</v>
      </c>
      <c r="BL123" s="25" t="s">
        <v>198</v>
      </c>
      <c r="BM123" s="25" t="s">
        <v>543</v>
      </c>
    </row>
    <row r="124" s="1" customFormat="1" ht="16.5" customHeight="1">
      <c r="B124" s="47"/>
      <c r="C124" s="284" t="s">
        <v>444</v>
      </c>
      <c r="D124" s="284" t="s">
        <v>300</v>
      </c>
      <c r="E124" s="285" t="s">
        <v>3955</v>
      </c>
      <c r="F124" s="286" t="s">
        <v>3956</v>
      </c>
      <c r="G124" s="287" t="s">
        <v>613</v>
      </c>
      <c r="H124" s="288">
        <v>8</v>
      </c>
      <c r="I124" s="289"/>
      <c r="J124" s="290">
        <f>ROUND(I124*H124,2)</f>
        <v>0</v>
      </c>
      <c r="K124" s="286" t="s">
        <v>21</v>
      </c>
      <c r="L124" s="291"/>
      <c r="M124" s="292" t="s">
        <v>21</v>
      </c>
      <c r="N124" s="293" t="s">
        <v>46</v>
      </c>
      <c r="O124" s="48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AR124" s="25" t="s">
        <v>215</v>
      </c>
      <c r="AT124" s="25" t="s">
        <v>300</v>
      </c>
      <c r="AU124" s="25" t="s">
        <v>85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551</v>
      </c>
    </row>
    <row r="125" s="1" customFormat="1" ht="16.5" customHeight="1">
      <c r="B125" s="47"/>
      <c r="C125" s="235" t="s">
        <v>449</v>
      </c>
      <c r="D125" s="235" t="s">
        <v>185</v>
      </c>
      <c r="E125" s="236" t="s">
        <v>3957</v>
      </c>
      <c r="F125" s="237" t="s">
        <v>3958</v>
      </c>
      <c r="G125" s="238" t="s">
        <v>303</v>
      </c>
      <c r="H125" s="239">
        <v>0.27000000000000002</v>
      </c>
      <c r="I125" s="240"/>
      <c r="J125" s="241">
        <f>ROUND(I125*H125,2)</f>
        <v>0</v>
      </c>
      <c r="K125" s="237" t="s">
        <v>3717</v>
      </c>
      <c r="L125" s="73"/>
      <c r="M125" s="242" t="s">
        <v>21</v>
      </c>
      <c r="N125" s="243" t="s">
        <v>46</v>
      </c>
      <c r="O125" s="48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AR125" s="25" t="s">
        <v>198</v>
      </c>
      <c r="AT125" s="25" t="s">
        <v>185</v>
      </c>
      <c r="AU125" s="25" t="s">
        <v>85</v>
      </c>
      <c r="AY125" s="25" t="s">
        <v>182</v>
      </c>
      <c r="BE125" s="246">
        <f>IF(N125="základní",J125,0)</f>
        <v>0</v>
      </c>
      <c r="BF125" s="246">
        <f>IF(N125="snížená",J125,0)</f>
        <v>0</v>
      </c>
      <c r="BG125" s="246">
        <f>IF(N125="zákl. přenesená",J125,0)</f>
        <v>0</v>
      </c>
      <c r="BH125" s="246">
        <f>IF(N125="sníž. přenesená",J125,0)</f>
        <v>0</v>
      </c>
      <c r="BI125" s="246">
        <f>IF(N125="nulová",J125,0)</f>
        <v>0</v>
      </c>
      <c r="BJ125" s="25" t="s">
        <v>83</v>
      </c>
      <c r="BK125" s="246">
        <f>ROUND(I125*H125,2)</f>
        <v>0</v>
      </c>
      <c r="BL125" s="25" t="s">
        <v>198</v>
      </c>
      <c r="BM125" s="25" t="s">
        <v>559</v>
      </c>
    </row>
    <row r="126" s="1" customFormat="1" ht="25.5" customHeight="1">
      <c r="B126" s="47"/>
      <c r="C126" s="284" t="s">
        <v>455</v>
      </c>
      <c r="D126" s="284" t="s">
        <v>300</v>
      </c>
      <c r="E126" s="285" t="s">
        <v>3959</v>
      </c>
      <c r="F126" s="286" t="s">
        <v>3960</v>
      </c>
      <c r="G126" s="287" t="s">
        <v>257</v>
      </c>
      <c r="H126" s="288">
        <v>1</v>
      </c>
      <c r="I126" s="289"/>
      <c r="J126" s="290">
        <f>ROUND(I126*H126,2)</f>
        <v>0</v>
      </c>
      <c r="K126" s="286" t="s">
        <v>3717</v>
      </c>
      <c r="L126" s="291"/>
      <c r="M126" s="292" t="s">
        <v>21</v>
      </c>
      <c r="N126" s="293" t="s">
        <v>46</v>
      </c>
      <c r="O126" s="48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AR126" s="25" t="s">
        <v>215</v>
      </c>
      <c r="AT126" s="25" t="s">
        <v>300</v>
      </c>
      <c r="AU126" s="25" t="s">
        <v>85</v>
      </c>
      <c r="AY126" s="25" t="s">
        <v>182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5" t="s">
        <v>83</v>
      </c>
      <c r="BK126" s="246">
        <f>ROUND(I126*H126,2)</f>
        <v>0</v>
      </c>
      <c r="BL126" s="25" t="s">
        <v>198</v>
      </c>
      <c r="BM126" s="25" t="s">
        <v>567</v>
      </c>
    </row>
    <row r="127" s="1" customFormat="1" ht="16.5" customHeight="1">
      <c r="B127" s="47"/>
      <c r="C127" s="235" t="s">
        <v>9</v>
      </c>
      <c r="D127" s="235" t="s">
        <v>185</v>
      </c>
      <c r="E127" s="236" t="s">
        <v>3961</v>
      </c>
      <c r="F127" s="237" t="s">
        <v>3962</v>
      </c>
      <c r="G127" s="238" t="s">
        <v>265</v>
      </c>
      <c r="H127" s="239">
        <v>0.67100000000000004</v>
      </c>
      <c r="I127" s="240"/>
      <c r="J127" s="241">
        <f>ROUND(I127*H127,2)</f>
        <v>0</v>
      </c>
      <c r="K127" s="237" t="s">
        <v>3717</v>
      </c>
      <c r="L127" s="73"/>
      <c r="M127" s="242" t="s">
        <v>21</v>
      </c>
      <c r="N127" s="243" t="s">
        <v>46</v>
      </c>
      <c r="O127" s="48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AR127" s="25" t="s">
        <v>198</v>
      </c>
      <c r="AT127" s="25" t="s">
        <v>185</v>
      </c>
      <c r="AU127" s="25" t="s">
        <v>85</v>
      </c>
      <c r="AY127" s="25" t="s">
        <v>182</v>
      </c>
      <c r="BE127" s="246">
        <f>IF(N127="základní",J127,0)</f>
        <v>0</v>
      </c>
      <c r="BF127" s="246">
        <f>IF(N127="snížená",J127,0)</f>
        <v>0</v>
      </c>
      <c r="BG127" s="246">
        <f>IF(N127="zákl. přenesená",J127,0)</f>
        <v>0</v>
      </c>
      <c r="BH127" s="246">
        <f>IF(N127="sníž. přenesená",J127,0)</f>
        <v>0</v>
      </c>
      <c r="BI127" s="246">
        <f>IF(N127="nulová",J127,0)</f>
        <v>0</v>
      </c>
      <c r="BJ127" s="25" t="s">
        <v>83</v>
      </c>
      <c r="BK127" s="246">
        <f>ROUND(I127*H127,2)</f>
        <v>0</v>
      </c>
      <c r="BL127" s="25" t="s">
        <v>198</v>
      </c>
      <c r="BM127" s="25" t="s">
        <v>575</v>
      </c>
    </row>
    <row r="128" s="13" customFormat="1">
      <c r="B128" s="262"/>
      <c r="C128" s="263"/>
      <c r="D128" s="253" t="s">
        <v>252</v>
      </c>
      <c r="E128" s="264" t="s">
        <v>21</v>
      </c>
      <c r="F128" s="265" t="s">
        <v>3963</v>
      </c>
      <c r="G128" s="263"/>
      <c r="H128" s="266">
        <v>0.67100000000000004</v>
      </c>
      <c r="I128" s="267"/>
      <c r="J128" s="263"/>
      <c r="K128" s="263"/>
      <c r="L128" s="268"/>
      <c r="M128" s="269"/>
      <c r="N128" s="270"/>
      <c r="O128" s="270"/>
      <c r="P128" s="270"/>
      <c r="Q128" s="270"/>
      <c r="R128" s="270"/>
      <c r="S128" s="270"/>
      <c r="T128" s="271"/>
      <c r="AT128" s="272" t="s">
        <v>252</v>
      </c>
      <c r="AU128" s="272" t="s">
        <v>85</v>
      </c>
      <c r="AV128" s="13" t="s">
        <v>85</v>
      </c>
      <c r="AW128" s="13" t="s">
        <v>38</v>
      </c>
      <c r="AX128" s="13" t="s">
        <v>75</v>
      </c>
      <c r="AY128" s="272" t="s">
        <v>182</v>
      </c>
    </row>
    <row r="129" s="14" customFormat="1">
      <c r="B129" s="273"/>
      <c r="C129" s="274"/>
      <c r="D129" s="253" t="s">
        <v>252</v>
      </c>
      <c r="E129" s="275" t="s">
        <v>21</v>
      </c>
      <c r="F129" s="276" t="s">
        <v>270</v>
      </c>
      <c r="G129" s="274"/>
      <c r="H129" s="277">
        <v>0.67100000000000004</v>
      </c>
      <c r="I129" s="278"/>
      <c r="J129" s="274"/>
      <c r="K129" s="274"/>
      <c r="L129" s="279"/>
      <c r="M129" s="280"/>
      <c r="N129" s="281"/>
      <c r="O129" s="281"/>
      <c r="P129" s="281"/>
      <c r="Q129" s="281"/>
      <c r="R129" s="281"/>
      <c r="S129" s="281"/>
      <c r="T129" s="282"/>
      <c r="AT129" s="283" t="s">
        <v>252</v>
      </c>
      <c r="AU129" s="283" t="s">
        <v>85</v>
      </c>
      <c r="AV129" s="14" t="s">
        <v>198</v>
      </c>
      <c r="AW129" s="14" t="s">
        <v>38</v>
      </c>
      <c r="AX129" s="14" t="s">
        <v>83</v>
      </c>
      <c r="AY129" s="283" t="s">
        <v>182</v>
      </c>
    </row>
    <row r="130" s="1" customFormat="1" ht="16.5" customHeight="1">
      <c r="B130" s="47"/>
      <c r="C130" s="235" t="s">
        <v>464</v>
      </c>
      <c r="D130" s="235" t="s">
        <v>185</v>
      </c>
      <c r="E130" s="236" t="s">
        <v>3964</v>
      </c>
      <c r="F130" s="237" t="s">
        <v>3965</v>
      </c>
      <c r="G130" s="238" t="s">
        <v>265</v>
      </c>
      <c r="H130" s="239">
        <v>2.2869999999999999</v>
      </c>
      <c r="I130" s="240"/>
      <c r="J130" s="241">
        <f>ROUND(I130*H130,2)</f>
        <v>0</v>
      </c>
      <c r="K130" s="237" t="s">
        <v>3717</v>
      </c>
      <c r="L130" s="73"/>
      <c r="M130" s="242" t="s">
        <v>21</v>
      </c>
      <c r="N130" s="243" t="s">
        <v>46</v>
      </c>
      <c r="O130" s="48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AR130" s="25" t="s">
        <v>198</v>
      </c>
      <c r="AT130" s="25" t="s">
        <v>185</v>
      </c>
      <c r="AU130" s="25" t="s">
        <v>85</v>
      </c>
      <c r="AY130" s="25" t="s">
        <v>182</v>
      </c>
      <c r="BE130" s="246">
        <f>IF(N130="základní",J130,0)</f>
        <v>0</v>
      </c>
      <c r="BF130" s="246">
        <f>IF(N130="snížená",J130,0)</f>
        <v>0</v>
      </c>
      <c r="BG130" s="246">
        <f>IF(N130="zákl. přenesená",J130,0)</f>
        <v>0</v>
      </c>
      <c r="BH130" s="246">
        <f>IF(N130="sníž. přenesená",J130,0)</f>
        <v>0</v>
      </c>
      <c r="BI130" s="246">
        <f>IF(N130="nulová",J130,0)</f>
        <v>0</v>
      </c>
      <c r="BJ130" s="25" t="s">
        <v>83</v>
      </c>
      <c r="BK130" s="246">
        <f>ROUND(I130*H130,2)</f>
        <v>0</v>
      </c>
      <c r="BL130" s="25" t="s">
        <v>198</v>
      </c>
      <c r="BM130" s="25" t="s">
        <v>588</v>
      </c>
    </row>
    <row r="131" s="13" customFormat="1">
      <c r="B131" s="262"/>
      <c r="C131" s="263"/>
      <c r="D131" s="253" t="s">
        <v>252</v>
      </c>
      <c r="E131" s="264" t="s">
        <v>21</v>
      </c>
      <c r="F131" s="265" t="s">
        <v>3966</v>
      </c>
      <c r="G131" s="263"/>
      <c r="H131" s="266">
        <v>0.010999999999999999</v>
      </c>
      <c r="I131" s="267"/>
      <c r="J131" s="263"/>
      <c r="K131" s="263"/>
      <c r="L131" s="268"/>
      <c r="M131" s="269"/>
      <c r="N131" s="270"/>
      <c r="O131" s="270"/>
      <c r="P131" s="270"/>
      <c r="Q131" s="270"/>
      <c r="R131" s="270"/>
      <c r="S131" s="270"/>
      <c r="T131" s="271"/>
      <c r="AT131" s="272" t="s">
        <v>252</v>
      </c>
      <c r="AU131" s="272" t="s">
        <v>85</v>
      </c>
      <c r="AV131" s="13" t="s">
        <v>85</v>
      </c>
      <c r="AW131" s="13" t="s">
        <v>38</v>
      </c>
      <c r="AX131" s="13" t="s">
        <v>75</v>
      </c>
      <c r="AY131" s="272" t="s">
        <v>182</v>
      </c>
    </row>
    <row r="132" s="13" customFormat="1">
      <c r="B132" s="262"/>
      <c r="C132" s="263"/>
      <c r="D132" s="253" t="s">
        <v>252</v>
      </c>
      <c r="E132" s="264" t="s">
        <v>21</v>
      </c>
      <c r="F132" s="265" t="s">
        <v>3967</v>
      </c>
      <c r="G132" s="263"/>
      <c r="H132" s="266">
        <v>0.39100000000000001</v>
      </c>
      <c r="I132" s="267"/>
      <c r="J132" s="263"/>
      <c r="K132" s="263"/>
      <c r="L132" s="268"/>
      <c r="M132" s="269"/>
      <c r="N132" s="270"/>
      <c r="O132" s="270"/>
      <c r="P132" s="270"/>
      <c r="Q132" s="270"/>
      <c r="R132" s="270"/>
      <c r="S132" s="270"/>
      <c r="T132" s="271"/>
      <c r="AT132" s="272" t="s">
        <v>252</v>
      </c>
      <c r="AU132" s="272" t="s">
        <v>85</v>
      </c>
      <c r="AV132" s="13" t="s">
        <v>85</v>
      </c>
      <c r="AW132" s="13" t="s">
        <v>38</v>
      </c>
      <c r="AX132" s="13" t="s">
        <v>75</v>
      </c>
      <c r="AY132" s="272" t="s">
        <v>182</v>
      </c>
    </row>
    <row r="133" s="13" customFormat="1">
      <c r="B133" s="262"/>
      <c r="C133" s="263"/>
      <c r="D133" s="253" t="s">
        <v>252</v>
      </c>
      <c r="E133" s="264" t="s">
        <v>21</v>
      </c>
      <c r="F133" s="265" t="s">
        <v>3968</v>
      </c>
      <c r="G133" s="263"/>
      <c r="H133" s="266">
        <v>1.885</v>
      </c>
      <c r="I133" s="267"/>
      <c r="J133" s="263"/>
      <c r="K133" s="263"/>
      <c r="L133" s="268"/>
      <c r="M133" s="269"/>
      <c r="N133" s="270"/>
      <c r="O133" s="270"/>
      <c r="P133" s="270"/>
      <c r="Q133" s="270"/>
      <c r="R133" s="270"/>
      <c r="S133" s="270"/>
      <c r="T133" s="271"/>
      <c r="AT133" s="272" t="s">
        <v>252</v>
      </c>
      <c r="AU133" s="272" t="s">
        <v>85</v>
      </c>
      <c r="AV133" s="13" t="s">
        <v>85</v>
      </c>
      <c r="AW133" s="13" t="s">
        <v>38</v>
      </c>
      <c r="AX133" s="13" t="s">
        <v>75</v>
      </c>
      <c r="AY133" s="272" t="s">
        <v>182</v>
      </c>
    </row>
    <row r="134" s="14" customFormat="1">
      <c r="B134" s="273"/>
      <c r="C134" s="274"/>
      <c r="D134" s="253" t="s">
        <v>252</v>
      </c>
      <c r="E134" s="275" t="s">
        <v>21</v>
      </c>
      <c r="F134" s="276" t="s">
        <v>270</v>
      </c>
      <c r="G134" s="274"/>
      <c r="H134" s="277">
        <v>2.2869999999999999</v>
      </c>
      <c r="I134" s="278"/>
      <c r="J134" s="274"/>
      <c r="K134" s="274"/>
      <c r="L134" s="279"/>
      <c r="M134" s="280"/>
      <c r="N134" s="281"/>
      <c r="O134" s="281"/>
      <c r="P134" s="281"/>
      <c r="Q134" s="281"/>
      <c r="R134" s="281"/>
      <c r="S134" s="281"/>
      <c r="T134" s="282"/>
      <c r="AT134" s="283" t="s">
        <v>252</v>
      </c>
      <c r="AU134" s="283" t="s">
        <v>85</v>
      </c>
      <c r="AV134" s="14" t="s">
        <v>198</v>
      </c>
      <c r="AW134" s="14" t="s">
        <v>38</v>
      </c>
      <c r="AX134" s="14" t="s">
        <v>83</v>
      </c>
      <c r="AY134" s="283" t="s">
        <v>182</v>
      </c>
    </row>
    <row r="135" s="1" customFormat="1" ht="16.5" customHeight="1">
      <c r="B135" s="47"/>
      <c r="C135" s="284" t="s">
        <v>470</v>
      </c>
      <c r="D135" s="284" t="s">
        <v>300</v>
      </c>
      <c r="E135" s="285" t="s">
        <v>3969</v>
      </c>
      <c r="F135" s="286" t="s">
        <v>3970</v>
      </c>
      <c r="G135" s="287" t="s">
        <v>303</v>
      </c>
      <c r="H135" s="288">
        <v>4.1470000000000002</v>
      </c>
      <c r="I135" s="289"/>
      <c r="J135" s="290">
        <f>ROUND(I135*H135,2)</f>
        <v>0</v>
      </c>
      <c r="K135" s="286" t="s">
        <v>3717</v>
      </c>
      <c r="L135" s="291"/>
      <c r="M135" s="292" t="s">
        <v>21</v>
      </c>
      <c r="N135" s="293" t="s">
        <v>46</v>
      </c>
      <c r="O135" s="48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AR135" s="25" t="s">
        <v>215</v>
      </c>
      <c r="AT135" s="25" t="s">
        <v>300</v>
      </c>
      <c r="AU135" s="25" t="s">
        <v>85</v>
      </c>
      <c r="AY135" s="25" t="s">
        <v>182</v>
      </c>
      <c r="BE135" s="246">
        <f>IF(N135="základní",J135,0)</f>
        <v>0</v>
      </c>
      <c r="BF135" s="246">
        <f>IF(N135="snížená",J135,0)</f>
        <v>0</v>
      </c>
      <c r="BG135" s="246">
        <f>IF(N135="zákl. přenesená",J135,0)</f>
        <v>0</v>
      </c>
      <c r="BH135" s="246">
        <f>IF(N135="sníž. přenesená",J135,0)</f>
        <v>0</v>
      </c>
      <c r="BI135" s="246">
        <f>IF(N135="nulová",J135,0)</f>
        <v>0</v>
      </c>
      <c r="BJ135" s="25" t="s">
        <v>83</v>
      </c>
      <c r="BK135" s="246">
        <f>ROUND(I135*H135,2)</f>
        <v>0</v>
      </c>
      <c r="BL135" s="25" t="s">
        <v>198</v>
      </c>
      <c r="BM135" s="25" t="s">
        <v>603</v>
      </c>
    </row>
    <row r="136" s="11" customFormat="1" ht="29.88" customHeight="1">
      <c r="B136" s="219"/>
      <c r="C136" s="220"/>
      <c r="D136" s="221" t="s">
        <v>74</v>
      </c>
      <c r="E136" s="233" t="s">
        <v>198</v>
      </c>
      <c r="F136" s="233" t="s">
        <v>648</v>
      </c>
      <c r="G136" s="220"/>
      <c r="H136" s="220"/>
      <c r="I136" s="223"/>
      <c r="J136" s="234">
        <f>BK136</f>
        <v>0</v>
      </c>
      <c r="K136" s="220"/>
      <c r="L136" s="225"/>
      <c r="M136" s="226"/>
      <c r="N136" s="227"/>
      <c r="O136" s="227"/>
      <c r="P136" s="228">
        <f>SUM(P137:P143)</f>
        <v>0</v>
      </c>
      <c r="Q136" s="227"/>
      <c r="R136" s="228">
        <f>SUM(R137:R143)</f>
        <v>0</v>
      </c>
      <c r="S136" s="227"/>
      <c r="T136" s="229">
        <f>SUM(T137:T143)</f>
        <v>0</v>
      </c>
      <c r="AR136" s="230" t="s">
        <v>83</v>
      </c>
      <c r="AT136" s="231" t="s">
        <v>74</v>
      </c>
      <c r="AU136" s="231" t="s">
        <v>83</v>
      </c>
      <c r="AY136" s="230" t="s">
        <v>182</v>
      </c>
      <c r="BK136" s="232">
        <f>SUM(BK137:BK143)</f>
        <v>0</v>
      </c>
    </row>
    <row r="137" s="1" customFormat="1" ht="25.5" customHeight="1">
      <c r="B137" s="47"/>
      <c r="C137" s="235" t="s">
        <v>476</v>
      </c>
      <c r="D137" s="235" t="s">
        <v>185</v>
      </c>
      <c r="E137" s="236" t="s">
        <v>3971</v>
      </c>
      <c r="F137" s="237" t="s">
        <v>3972</v>
      </c>
      <c r="G137" s="238" t="s">
        <v>250</v>
      </c>
      <c r="H137" s="239">
        <v>5.9720000000000004</v>
      </c>
      <c r="I137" s="240"/>
      <c r="J137" s="241">
        <f>ROUND(I137*H137,2)</f>
        <v>0</v>
      </c>
      <c r="K137" s="237" t="s">
        <v>3717</v>
      </c>
      <c r="L137" s="73"/>
      <c r="M137" s="242" t="s">
        <v>21</v>
      </c>
      <c r="N137" s="243" t="s">
        <v>46</v>
      </c>
      <c r="O137" s="48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AR137" s="25" t="s">
        <v>198</v>
      </c>
      <c r="AT137" s="25" t="s">
        <v>185</v>
      </c>
      <c r="AU137" s="25" t="s">
        <v>85</v>
      </c>
      <c r="AY137" s="25" t="s">
        <v>182</v>
      </c>
      <c r="BE137" s="246">
        <f>IF(N137="základní",J137,0)</f>
        <v>0</v>
      </c>
      <c r="BF137" s="246">
        <f>IF(N137="snížená",J137,0)</f>
        <v>0</v>
      </c>
      <c r="BG137" s="246">
        <f>IF(N137="zákl. přenesená",J137,0)</f>
        <v>0</v>
      </c>
      <c r="BH137" s="246">
        <f>IF(N137="sníž. přenesená",J137,0)</f>
        <v>0</v>
      </c>
      <c r="BI137" s="246">
        <f>IF(N137="nulová",J137,0)</f>
        <v>0</v>
      </c>
      <c r="BJ137" s="25" t="s">
        <v>83</v>
      </c>
      <c r="BK137" s="246">
        <f>ROUND(I137*H137,2)</f>
        <v>0</v>
      </c>
      <c r="BL137" s="25" t="s">
        <v>198</v>
      </c>
      <c r="BM137" s="25" t="s">
        <v>616</v>
      </c>
    </row>
    <row r="138" s="13" customFormat="1">
      <c r="B138" s="262"/>
      <c r="C138" s="263"/>
      <c r="D138" s="253" t="s">
        <v>252</v>
      </c>
      <c r="E138" s="264" t="s">
        <v>21</v>
      </c>
      <c r="F138" s="265" t="s">
        <v>3973</v>
      </c>
      <c r="G138" s="263"/>
      <c r="H138" s="266">
        <v>5.9720000000000004</v>
      </c>
      <c r="I138" s="267"/>
      <c r="J138" s="263"/>
      <c r="K138" s="263"/>
      <c r="L138" s="268"/>
      <c r="M138" s="269"/>
      <c r="N138" s="270"/>
      <c r="O138" s="270"/>
      <c r="P138" s="270"/>
      <c r="Q138" s="270"/>
      <c r="R138" s="270"/>
      <c r="S138" s="270"/>
      <c r="T138" s="271"/>
      <c r="AT138" s="272" t="s">
        <v>252</v>
      </c>
      <c r="AU138" s="272" t="s">
        <v>85</v>
      </c>
      <c r="AV138" s="13" t="s">
        <v>85</v>
      </c>
      <c r="AW138" s="13" t="s">
        <v>38</v>
      </c>
      <c r="AX138" s="13" t="s">
        <v>75</v>
      </c>
      <c r="AY138" s="272" t="s">
        <v>182</v>
      </c>
    </row>
    <row r="139" s="14" customFormat="1">
      <c r="B139" s="273"/>
      <c r="C139" s="274"/>
      <c r="D139" s="253" t="s">
        <v>252</v>
      </c>
      <c r="E139" s="275" t="s">
        <v>21</v>
      </c>
      <c r="F139" s="276" t="s">
        <v>270</v>
      </c>
      <c r="G139" s="274"/>
      <c r="H139" s="277">
        <v>5.9720000000000004</v>
      </c>
      <c r="I139" s="278"/>
      <c r="J139" s="274"/>
      <c r="K139" s="274"/>
      <c r="L139" s="279"/>
      <c r="M139" s="280"/>
      <c r="N139" s="281"/>
      <c r="O139" s="281"/>
      <c r="P139" s="281"/>
      <c r="Q139" s="281"/>
      <c r="R139" s="281"/>
      <c r="S139" s="281"/>
      <c r="T139" s="282"/>
      <c r="AT139" s="283" t="s">
        <v>252</v>
      </c>
      <c r="AU139" s="283" t="s">
        <v>85</v>
      </c>
      <c r="AV139" s="14" t="s">
        <v>198</v>
      </c>
      <c r="AW139" s="14" t="s">
        <v>38</v>
      </c>
      <c r="AX139" s="14" t="s">
        <v>83</v>
      </c>
      <c r="AY139" s="283" t="s">
        <v>182</v>
      </c>
    </row>
    <row r="140" s="1" customFormat="1" ht="25.5" customHeight="1">
      <c r="B140" s="47"/>
      <c r="C140" s="235" t="s">
        <v>487</v>
      </c>
      <c r="D140" s="235" t="s">
        <v>185</v>
      </c>
      <c r="E140" s="236" t="s">
        <v>3974</v>
      </c>
      <c r="F140" s="237" t="s">
        <v>3975</v>
      </c>
      <c r="G140" s="238" t="s">
        <v>250</v>
      </c>
      <c r="H140" s="239">
        <v>29.859999999999999</v>
      </c>
      <c r="I140" s="240"/>
      <c r="J140" s="241">
        <f>ROUND(I140*H140,2)</f>
        <v>0</v>
      </c>
      <c r="K140" s="237" t="s">
        <v>3717</v>
      </c>
      <c r="L140" s="73"/>
      <c r="M140" s="242" t="s">
        <v>21</v>
      </c>
      <c r="N140" s="243" t="s">
        <v>46</v>
      </c>
      <c r="O140" s="48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AR140" s="25" t="s">
        <v>198</v>
      </c>
      <c r="AT140" s="25" t="s">
        <v>185</v>
      </c>
      <c r="AU140" s="25" t="s">
        <v>85</v>
      </c>
      <c r="AY140" s="25" t="s">
        <v>182</v>
      </c>
      <c r="BE140" s="246">
        <f>IF(N140="základní",J140,0)</f>
        <v>0</v>
      </c>
      <c r="BF140" s="246">
        <f>IF(N140="snížená",J140,0)</f>
        <v>0</v>
      </c>
      <c r="BG140" s="246">
        <f>IF(N140="zákl. přenesená",J140,0)</f>
        <v>0</v>
      </c>
      <c r="BH140" s="246">
        <f>IF(N140="sníž. přenesená",J140,0)</f>
        <v>0</v>
      </c>
      <c r="BI140" s="246">
        <f>IF(N140="nulová",J140,0)</f>
        <v>0</v>
      </c>
      <c r="BJ140" s="25" t="s">
        <v>83</v>
      </c>
      <c r="BK140" s="246">
        <f>ROUND(I140*H140,2)</f>
        <v>0</v>
      </c>
      <c r="BL140" s="25" t="s">
        <v>198</v>
      </c>
      <c r="BM140" s="25" t="s">
        <v>627</v>
      </c>
    </row>
    <row r="141" s="1" customFormat="1" ht="16.5" customHeight="1">
      <c r="B141" s="47"/>
      <c r="C141" s="235" t="s">
        <v>491</v>
      </c>
      <c r="D141" s="235" t="s">
        <v>185</v>
      </c>
      <c r="E141" s="236" t="s">
        <v>3976</v>
      </c>
      <c r="F141" s="237" t="s">
        <v>3977</v>
      </c>
      <c r="G141" s="238" t="s">
        <v>265</v>
      </c>
      <c r="H141" s="239">
        <v>0.254</v>
      </c>
      <c r="I141" s="240"/>
      <c r="J141" s="241">
        <f>ROUND(I141*H141,2)</f>
        <v>0</v>
      </c>
      <c r="K141" s="237" t="s">
        <v>3717</v>
      </c>
      <c r="L141" s="73"/>
      <c r="M141" s="242" t="s">
        <v>21</v>
      </c>
      <c r="N141" s="243" t="s">
        <v>46</v>
      </c>
      <c r="O141" s="48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AR141" s="25" t="s">
        <v>198</v>
      </c>
      <c r="AT141" s="25" t="s">
        <v>185</v>
      </c>
      <c r="AU141" s="25" t="s">
        <v>85</v>
      </c>
      <c r="AY141" s="25" t="s">
        <v>182</v>
      </c>
      <c r="BE141" s="246">
        <f>IF(N141="základní",J141,0)</f>
        <v>0</v>
      </c>
      <c r="BF141" s="246">
        <f>IF(N141="snížená",J141,0)</f>
        <v>0</v>
      </c>
      <c r="BG141" s="246">
        <f>IF(N141="zákl. přenesená",J141,0)</f>
        <v>0</v>
      </c>
      <c r="BH141" s="246">
        <f>IF(N141="sníž. přenesená",J141,0)</f>
        <v>0</v>
      </c>
      <c r="BI141" s="246">
        <f>IF(N141="nulová",J141,0)</f>
        <v>0</v>
      </c>
      <c r="BJ141" s="25" t="s">
        <v>83</v>
      </c>
      <c r="BK141" s="246">
        <f>ROUND(I141*H141,2)</f>
        <v>0</v>
      </c>
      <c r="BL141" s="25" t="s">
        <v>198</v>
      </c>
      <c r="BM141" s="25" t="s">
        <v>639</v>
      </c>
    </row>
    <row r="142" s="13" customFormat="1">
      <c r="B142" s="262"/>
      <c r="C142" s="263"/>
      <c r="D142" s="253" t="s">
        <v>252</v>
      </c>
      <c r="E142" s="264" t="s">
        <v>21</v>
      </c>
      <c r="F142" s="265" t="s">
        <v>3978</v>
      </c>
      <c r="G142" s="263"/>
      <c r="H142" s="266">
        <v>0.254</v>
      </c>
      <c r="I142" s="267"/>
      <c r="J142" s="263"/>
      <c r="K142" s="263"/>
      <c r="L142" s="268"/>
      <c r="M142" s="269"/>
      <c r="N142" s="270"/>
      <c r="O142" s="270"/>
      <c r="P142" s="270"/>
      <c r="Q142" s="270"/>
      <c r="R142" s="270"/>
      <c r="S142" s="270"/>
      <c r="T142" s="271"/>
      <c r="AT142" s="272" t="s">
        <v>252</v>
      </c>
      <c r="AU142" s="272" t="s">
        <v>85</v>
      </c>
      <c r="AV142" s="13" t="s">
        <v>85</v>
      </c>
      <c r="AW142" s="13" t="s">
        <v>38</v>
      </c>
      <c r="AX142" s="13" t="s">
        <v>75</v>
      </c>
      <c r="AY142" s="272" t="s">
        <v>182</v>
      </c>
    </row>
    <row r="143" s="14" customFormat="1">
      <c r="B143" s="273"/>
      <c r="C143" s="274"/>
      <c r="D143" s="253" t="s">
        <v>252</v>
      </c>
      <c r="E143" s="275" t="s">
        <v>21</v>
      </c>
      <c r="F143" s="276" t="s">
        <v>270</v>
      </c>
      <c r="G143" s="274"/>
      <c r="H143" s="277">
        <v>0.254</v>
      </c>
      <c r="I143" s="278"/>
      <c r="J143" s="274"/>
      <c r="K143" s="274"/>
      <c r="L143" s="279"/>
      <c r="M143" s="280"/>
      <c r="N143" s="281"/>
      <c r="O143" s="281"/>
      <c r="P143" s="281"/>
      <c r="Q143" s="281"/>
      <c r="R143" s="281"/>
      <c r="S143" s="281"/>
      <c r="T143" s="282"/>
      <c r="AT143" s="283" t="s">
        <v>252</v>
      </c>
      <c r="AU143" s="283" t="s">
        <v>85</v>
      </c>
      <c r="AV143" s="14" t="s">
        <v>198</v>
      </c>
      <c r="AW143" s="14" t="s">
        <v>38</v>
      </c>
      <c r="AX143" s="14" t="s">
        <v>83</v>
      </c>
      <c r="AY143" s="283" t="s">
        <v>182</v>
      </c>
    </row>
    <row r="144" s="11" customFormat="1" ht="29.88" customHeight="1">
      <c r="B144" s="219"/>
      <c r="C144" s="220"/>
      <c r="D144" s="221" t="s">
        <v>74</v>
      </c>
      <c r="E144" s="233" t="s">
        <v>181</v>
      </c>
      <c r="F144" s="233" t="s">
        <v>3506</v>
      </c>
      <c r="G144" s="220"/>
      <c r="H144" s="220"/>
      <c r="I144" s="223"/>
      <c r="J144" s="234">
        <f>BK144</f>
        <v>0</v>
      </c>
      <c r="K144" s="220"/>
      <c r="L144" s="225"/>
      <c r="M144" s="226"/>
      <c r="N144" s="227"/>
      <c r="O144" s="227"/>
      <c r="P144" s="228">
        <f>SUM(P145:P147)</f>
        <v>0</v>
      </c>
      <c r="Q144" s="227"/>
      <c r="R144" s="228">
        <f>SUM(R145:R147)</f>
        <v>0</v>
      </c>
      <c r="S144" s="227"/>
      <c r="T144" s="229">
        <f>SUM(T145:T147)</f>
        <v>0</v>
      </c>
      <c r="AR144" s="230" t="s">
        <v>83</v>
      </c>
      <c r="AT144" s="231" t="s">
        <v>74</v>
      </c>
      <c r="AU144" s="231" t="s">
        <v>83</v>
      </c>
      <c r="AY144" s="230" t="s">
        <v>182</v>
      </c>
      <c r="BK144" s="232">
        <f>SUM(BK145:BK147)</f>
        <v>0</v>
      </c>
    </row>
    <row r="145" s="1" customFormat="1" ht="16.5" customHeight="1">
      <c r="B145" s="47"/>
      <c r="C145" s="235" t="s">
        <v>495</v>
      </c>
      <c r="D145" s="235" t="s">
        <v>185</v>
      </c>
      <c r="E145" s="236" t="s">
        <v>3979</v>
      </c>
      <c r="F145" s="237" t="s">
        <v>3980</v>
      </c>
      <c r="G145" s="238" t="s">
        <v>250</v>
      </c>
      <c r="H145" s="239">
        <v>5.9720000000000004</v>
      </c>
      <c r="I145" s="240"/>
      <c r="J145" s="241">
        <f>ROUND(I145*H145,2)</f>
        <v>0</v>
      </c>
      <c r="K145" s="237" t="s">
        <v>3717</v>
      </c>
      <c r="L145" s="73"/>
      <c r="M145" s="242" t="s">
        <v>21</v>
      </c>
      <c r="N145" s="243" t="s">
        <v>46</v>
      </c>
      <c r="O145" s="48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AR145" s="25" t="s">
        <v>198</v>
      </c>
      <c r="AT145" s="25" t="s">
        <v>185</v>
      </c>
      <c r="AU145" s="25" t="s">
        <v>85</v>
      </c>
      <c r="AY145" s="25" t="s">
        <v>182</v>
      </c>
      <c r="BE145" s="246">
        <f>IF(N145="základní",J145,0)</f>
        <v>0</v>
      </c>
      <c r="BF145" s="246">
        <f>IF(N145="snížená",J145,0)</f>
        <v>0</v>
      </c>
      <c r="BG145" s="246">
        <f>IF(N145="zákl. přenesená",J145,0)</f>
        <v>0</v>
      </c>
      <c r="BH145" s="246">
        <f>IF(N145="sníž. přenesená",J145,0)</f>
        <v>0</v>
      </c>
      <c r="BI145" s="246">
        <f>IF(N145="nulová",J145,0)</f>
        <v>0</v>
      </c>
      <c r="BJ145" s="25" t="s">
        <v>83</v>
      </c>
      <c r="BK145" s="246">
        <f>ROUND(I145*H145,2)</f>
        <v>0</v>
      </c>
      <c r="BL145" s="25" t="s">
        <v>198</v>
      </c>
      <c r="BM145" s="25" t="s">
        <v>649</v>
      </c>
    </row>
    <row r="146" s="13" customFormat="1">
      <c r="B146" s="262"/>
      <c r="C146" s="263"/>
      <c r="D146" s="253" t="s">
        <v>252</v>
      </c>
      <c r="E146" s="264" t="s">
        <v>21</v>
      </c>
      <c r="F146" s="265" t="s">
        <v>3973</v>
      </c>
      <c r="G146" s="263"/>
      <c r="H146" s="266">
        <v>5.9720000000000004</v>
      </c>
      <c r="I146" s="267"/>
      <c r="J146" s="263"/>
      <c r="K146" s="263"/>
      <c r="L146" s="268"/>
      <c r="M146" s="269"/>
      <c r="N146" s="270"/>
      <c r="O146" s="270"/>
      <c r="P146" s="270"/>
      <c r="Q146" s="270"/>
      <c r="R146" s="270"/>
      <c r="S146" s="270"/>
      <c r="T146" s="271"/>
      <c r="AT146" s="272" t="s">
        <v>252</v>
      </c>
      <c r="AU146" s="272" t="s">
        <v>85</v>
      </c>
      <c r="AV146" s="13" t="s">
        <v>85</v>
      </c>
      <c r="AW146" s="13" t="s">
        <v>38</v>
      </c>
      <c r="AX146" s="13" t="s">
        <v>75</v>
      </c>
      <c r="AY146" s="272" t="s">
        <v>182</v>
      </c>
    </row>
    <row r="147" s="14" customFormat="1">
      <c r="B147" s="273"/>
      <c r="C147" s="274"/>
      <c r="D147" s="253" t="s">
        <v>252</v>
      </c>
      <c r="E147" s="275" t="s">
        <v>21</v>
      </c>
      <c r="F147" s="276" t="s">
        <v>270</v>
      </c>
      <c r="G147" s="274"/>
      <c r="H147" s="277">
        <v>5.9720000000000004</v>
      </c>
      <c r="I147" s="278"/>
      <c r="J147" s="274"/>
      <c r="K147" s="274"/>
      <c r="L147" s="279"/>
      <c r="M147" s="280"/>
      <c r="N147" s="281"/>
      <c r="O147" s="281"/>
      <c r="P147" s="281"/>
      <c r="Q147" s="281"/>
      <c r="R147" s="281"/>
      <c r="S147" s="281"/>
      <c r="T147" s="282"/>
      <c r="AT147" s="283" t="s">
        <v>252</v>
      </c>
      <c r="AU147" s="283" t="s">
        <v>85</v>
      </c>
      <c r="AV147" s="14" t="s">
        <v>198</v>
      </c>
      <c r="AW147" s="14" t="s">
        <v>38</v>
      </c>
      <c r="AX147" s="14" t="s">
        <v>83</v>
      </c>
      <c r="AY147" s="283" t="s">
        <v>182</v>
      </c>
    </row>
    <row r="148" s="11" customFormat="1" ht="29.88" customHeight="1">
      <c r="B148" s="219"/>
      <c r="C148" s="220"/>
      <c r="D148" s="221" t="s">
        <v>74</v>
      </c>
      <c r="E148" s="233" t="s">
        <v>207</v>
      </c>
      <c r="F148" s="233" t="s">
        <v>699</v>
      </c>
      <c r="G148" s="220"/>
      <c r="H148" s="220"/>
      <c r="I148" s="223"/>
      <c r="J148" s="234">
        <f>BK148</f>
        <v>0</v>
      </c>
      <c r="K148" s="220"/>
      <c r="L148" s="225"/>
      <c r="M148" s="226"/>
      <c r="N148" s="227"/>
      <c r="O148" s="227"/>
      <c r="P148" s="228">
        <f>SUM(P149:P152)</f>
        <v>0</v>
      </c>
      <c r="Q148" s="227"/>
      <c r="R148" s="228">
        <f>SUM(R149:R152)</f>
        <v>0</v>
      </c>
      <c r="S148" s="227"/>
      <c r="T148" s="229">
        <f>SUM(T149:T152)</f>
        <v>0</v>
      </c>
      <c r="AR148" s="230" t="s">
        <v>83</v>
      </c>
      <c r="AT148" s="231" t="s">
        <v>74</v>
      </c>
      <c r="AU148" s="231" t="s">
        <v>83</v>
      </c>
      <c r="AY148" s="230" t="s">
        <v>182</v>
      </c>
      <c r="BK148" s="232">
        <f>SUM(BK149:BK152)</f>
        <v>0</v>
      </c>
    </row>
    <row r="149" s="1" customFormat="1" ht="16.5" customHeight="1">
      <c r="B149" s="47"/>
      <c r="C149" s="235" t="s">
        <v>503</v>
      </c>
      <c r="D149" s="235" t="s">
        <v>185</v>
      </c>
      <c r="E149" s="236" t="s">
        <v>3981</v>
      </c>
      <c r="F149" s="237" t="s">
        <v>3982</v>
      </c>
      <c r="G149" s="238" t="s">
        <v>250</v>
      </c>
      <c r="H149" s="239">
        <v>1.5389999999999999</v>
      </c>
      <c r="I149" s="240"/>
      <c r="J149" s="241">
        <f>ROUND(I149*H149,2)</f>
        <v>0</v>
      </c>
      <c r="K149" s="237" t="s">
        <v>3717</v>
      </c>
      <c r="L149" s="73"/>
      <c r="M149" s="242" t="s">
        <v>21</v>
      </c>
      <c r="N149" s="243" t="s">
        <v>46</v>
      </c>
      <c r="O149" s="48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AR149" s="25" t="s">
        <v>198</v>
      </c>
      <c r="AT149" s="25" t="s">
        <v>185</v>
      </c>
      <c r="AU149" s="25" t="s">
        <v>85</v>
      </c>
      <c r="AY149" s="25" t="s">
        <v>182</v>
      </c>
      <c r="BE149" s="246">
        <f>IF(N149="základní",J149,0)</f>
        <v>0</v>
      </c>
      <c r="BF149" s="246">
        <f>IF(N149="snížená",J149,0)</f>
        <v>0</v>
      </c>
      <c r="BG149" s="246">
        <f>IF(N149="zákl. přenesená",J149,0)</f>
        <v>0</v>
      </c>
      <c r="BH149" s="246">
        <f>IF(N149="sníž. přenesená",J149,0)</f>
        <v>0</v>
      </c>
      <c r="BI149" s="246">
        <f>IF(N149="nulová",J149,0)</f>
        <v>0</v>
      </c>
      <c r="BJ149" s="25" t="s">
        <v>83</v>
      </c>
      <c r="BK149" s="246">
        <f>ROUND(I149*H149,2)</f>
        <v>0</v>
      </c>
      <c r="BL149" s="25" t="s">
        <v>198</v>
      </c>
      <c r="BM149" s="25" t="s">
        <v>657</v>
      </c>
    </row>
    <row r="150" s="13" customFormat="1">
      <c r="B150" s="262"/>
      <c r="C150" s="263"/>
      <c r="D150" s="253" t="s">
        <v>252</v>
      </c>
      <c r="E150" s="264" t="s">
        <v>21</v>
      </c>
      <c r="F150" s="265" t="s">
        <v>3983</v>
      </c>
      <c r="G150" s="263"/>
      <c r="H150" s="266">
        <v>1.5389999999999999</v>
      </c>
      <c r="I150" s="267"/>
      <c r="J150" s="263"/>
      <c r="K150" s="263"/>
      <c r="L150" s="268"/>
      <c r="M150" s="269"/>
      <c r="N150" s="270"/>
      <c r="O150" s="270"/>
      <c r="P150" s="270"/>
      <c r="Q150" s="270"/>
      <c r="R150" s="270"/>
      <c r="S150" s="270"/>
      <c r="T150" s="271"/>
      <c r="AT150" s="272" t="s">
        <v>252</v>
      </c>
      <c r="AU150" s="272" t="s">
        <v>85</v>
      </c>
      <c r="AV150" s="13" t="s">
        <v>85</v>
      </c>
      <c r="AW150" s="13" t="s">
        <v>38</v>
      </c>
      <c r="AX150" s="13" t="s">
        <v>75</v>
      </c>
      <c r="AY150" s="272" t="s">
        <v>182</v>
      </c>
    </row>
    <row r="151" s="14" customFormat="1">
      <c r="B151" s="273"/>
      <c r="C151" s="274"/>
      <c r="D151" s="253" t="s">
        <v>252</v>
      </c>
      <c r="E151" s="275" t="s">
        <v>21</v>
      </c>
      <c r="F151" s="276" t="s">
        <v>270</v>
      </c>
      <c r="G151" s="274"/>
      <c r="H151" s="277">
        <v>1.5389999999999999</v>
      </c>
      <c r="I151" s="278"/>
      <c r="J151" s="274"/>
      <c r="K151" s="274"/>
      <c r="L151" s="279"/>
      <c r="M151" s="280"/>
      <c r="N151" s="281"/>
      <c r="O151" s="281"/>
      <c r="P151" s="281"/>
      <c r="Q151" s="281"/>
      <c r="R151" s="281"/>
      <c r="S151" s="281"/>
      <c r="T151" s="282"/>
      <c r="AT151" s="283" t="s">
        <v>252</v>
      </c>
      <c r="AU151" s="283" t="s">
        <v>85</v>
      </c>
      <c r="AV151" s="14" t="s">
        <v>198</v>
      </c>
      <c r="AW151" s="14" t="s">
        <v>38</v>
      </c>
      <c r="AX151" s="14" t="s">
        <v>83</v>
      </c>
      <c r="AY151" s="283" t="s">
        <v>182</v>
      </c>
    </row>
    <row r="152" s="1" customFormat="1" ht="25.5" customHeight="1">
      <c r="B152" s="47"/>
      <c r="C152" s="235" t="s">
        <v>510</v>
      </c>
      <c r="D152" s="235" t="s">
        <v>185</v>
      </c>
      <c r="E152" s="236" t="s">
        <v>3984</v>
      </c>
      <c r="F152" s="237" t="s">
        <v>3985</v>
      </c>
      <c r="G152" s="238" t="s">
        <v>250</v>
      </c>
      <c r="H152" s="239">
        <v>3.0779999999999998</v>
      </c>
      <c r="I152" s="240"/>
      <c r="J152" s="241">
        <f>ROUND(I152*H152,2)</f>
        <v>0</v>
      </c>
      <c r="K152" s="237" t="s">
        <v>3717</v>
      </c>
      <c r="L152" s="73"/>
      <c r="M152" s="242" t="s">
        <v>21</v>
      </c>
      <c r="N152" s="243" t="s">
        <v>46</v>
      </c>
      <c r="O152" s="48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AR152" s="25" t="s">
        <v>198</v>
      </c>
      <c r="AT152" s="25" t="s">
        <v>185</v>
      </c>
      <c r="AU152" s="25" t="s">
        <v>85</v>
      </c>
      <c r="AY152" s="25" t="s">
        <v>182</v>
      </c>
      <c r="BE152" s="246">
        <f>IF(N152="základní",J152,0)</f>
        <v>0</v>
      </c>
      <c r="BF152" s="246">
        <f>IF(N152="snížená",J152,0)</f>
        <v>0</v>
      </c>
      <c r="BG152" s="246">
        <f>IF(N152="zákl. přenesená",J152,0)</f>
        <v>0</v>
      </c>
      <c r="BH152" s="246">
        <f>IF(N152="sníž. přenesená",J152,0)</f>
        <v>0</v>
      </c>
      <c r="BI152" s="246">
        <f>IF(N152="nulová",J152,0)</f>
        <v>0</v>
      </c>
      <c r="BJ152" s="25" t="s">
        <v>83</v>
      </c>
      <c r="BK152" s="246">
        <f>ROUND(I152*H152,2)</f>
        <v>0</v>
      </c>
      <c r="BL152" s="25" t="s">
        <v>198</v>
      </c>
      <c r="BM152" s="25" t="s">
        <v>665</v>
      </c>
    </row>
    <row r="153" s="11" customFormat="1" ht="29.88" customHeight="1">
      <c r="B153" s="219"/>
      <c r="C153" s="220"/>
      <c r="D153" s="221" t="s">
        <v>74</v>
      </c>
      <c r="E153" s="233" t="s">
        <v>1116</v>
      </c>
      <c r="F153" s="233" t="s">
        <v>1117</v>
      </c>
      <c r="G153" s="220"/>
      <c r="H153" s="220"/>
      <c r="I153" s="223"/>
      <c r="J153" s="234">
        <f>BK153</f>
        <v>0</v>
      </c>
      <c r="K153" s="220"/>
      <c r="L153" s="225"/>
      <c r="M153" s="226"/>
      <c r="N153" s="227"/>
      <c r="O153" s="227"/>
      <c r="P153" s="228">
        <f>P154</f>
        <v>0</v>
      </c>
      <c r="Q153" s="227"/>
      <c r="R153" s="228">
        <f>R154</f>
        <v>0</v>
      </c>
      <c r="S153" s="227"/>
      <c r="T153" s="229">
        <f>T154</f>
        <v>0</v>
      </c>
      <c r="AR153" s="230" t="s">
        <v>83</v>
      </c>
      <c r="AT153" s="231" t="s">
        <v>74</v>
      </c>
      <c r="AU153" s="231" t="s">
        <v>83</v>
      </c>
      <c r="AY153" s="230" t="s">
        <v>182</v>
      </c>
      <c r="BK153" s="232">
        <f>BK154</f>
        <v>0</v>
      </c>
    </row>
    <row r="154" s="1" customFormat="1" ht="16.5" customHeight="1">
      <c r="B154" s="47"/>
      <c r="C154" s="235" t="s">
        <v>517</v>
      </c>
      <c r="D154" s="235" t="s">
        <v>185</v>
      </c>
      <c r="E154" s="236" t="s">
        <v>3986</v>
      </c>
      <c r="F154" s="237" t="s">
        <v>3987</v>
      </c>
      <c r="G154" s="238" t="s">
        <v>303</v>
      </c>
      <c r="H154" s="239">
        <v>11.606999999999999</v>
      </c>
      <c r="I154" s="240"/>
      <c r="J154" s="241">
        <f>ROUND(I154*H154,2)</f>
        <v>0</v>
      </c>
      <c r="K154" s="237" t="s">
        <v>3717</v>
      </c>
      <c r="L154" s="73"/>
      <c r="M154" s="242" t="s">
        <v>21</v>
      </c>
      <c r="N154" s="243" t="s">
        <v>46</v>
      </c>
      <c r="O154" s="48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AR154" s="25" t="s">
        <v>198</v>
      </c>
      <c r="AT154" s="25" t="s">
        <v>185</v>
      </c>
      <c r="AU154" s="25" t="s">
        <v>85</v>
      </c>
      <c r="AY154" s="25" t="s">
        <v>182</v>
      </c>
      <c r="BE154" s="246">
        <f>IF(N154="základní",J154,0)</f>
        <v>0</v>
      </c>
      <c r="BF154" s="246">
        <f>IF(N154="snížená",J154,0)</f>
        <v>0</v>
      </c>
      <c r="BG154" s="246">
        <f>IF(N154="zákl. přenesená",J154,0)</f>
        <v>0</v>
      </c>
      <c r="BH154" s="246">
        <f>IF(N154="sníž. přenesená",J154,0)</f>
        <v>0</v>
      </c>
      <c r="BI154" s="246">
        <f>IF(N154="nulová",J154,0)</f>
        <v>0</v>
      </c>
      <c r="BJ154" s="25" t="s">
        <v>83</v>
      </c>
      <c r="BK154" s="246">
        <f>ROUND(I154*H154,2)</f>
        <v>0</v>
      </c>
      <c r="BL154" s="25" t="s">
        <v>198</v>
      </c>
      <c r="BM154" s="25" t="s">
        <v>673</v>
      </c>
    </row>
    <row r="155" s="11" customFormat="1" ht="37.44" customHeight="1">
      <c r="B155" s="219"/>
      <c r="C155" s="220"/>
      <c r="D155" s="221" t="s">
        <v>74</v>
      </c>
      <c r="E155" s="222" t="s">
        <v>179</v>
      </c>
      <c r="F155" s="222" t="s">
        <v>180</v>
      </c>
      <c r="G155" s="220"/>
      <c r="H155" s="220"/>
      <c r="I155" s="223"/>
      <c r="J155" s="224">
        <f>BK155</f>
        <v>0</v>
      </c>
      <c r="K155" s="220"/>
      <c r="L155" s="225"/>
      <c r="M155" s="226"/>
      <c r="N155" s="227"/>
      <c r="O155" s="227"/>
      <c r="P155" s="228">
        <f>P156+P158</f>
        <v>0</v>
      </c>
      <c r="Q155" s="227"/>
      <c r="R155" s="228">
        <f>R156+R158</f>
        <v>0</v>
      </c>
      <c r="S155" s="227"/>
      <c r="T155" s="229">
        <f>T156+T158</f>
        <v>0</v>
      </c>
      <c r="AR155" s="230" t="s">
        <v>181</v>
      </c>
      <c r="AT155" s="231" t="s">
        <v>74</v>
      </c>
      <c r="AU155" s="231" t="s">
        <v>75</v>
      </c>
      <c r="AY155" s="230" t="s">
        <v>182</v>
      </c>
      <c r="BK155" s="232">
        <f>BK156+BK158</f>
        <v>0</v>
      </c>
    </row>
    <row r="156" s="11" customFormat="1" ht="19.92" customHeight="1">
      <c r="B156" s="219"/>
      <c r="C156" s="220"/>
      <c r="D156" s="221" t="s">
        <v>74</v>
      </c>
      <c r="E156" s="233" t="s">
        <v>202</v>
      </c>
      <c r="F156" s="233" t="s">
        <v>203</v>
      </c>
      <c r="G156" s="220"/>
      <c r="H156" s="220"/>
      <c r="I156" s="223"/>
      <c r="J156" s="234">
        <f>BK156</f>
        <v>0</v>
      </c>
      <c r="K156" s="220"/>
      <c r="L156" s="225"/>
      <c r="M156" s="226"/>
      <c r="N156" s="227"/>
      <c r="O156" s="227"/>
      <c r="P156" s="228">
        <f>P157</f>
        <v>0</v>
      </c>
      <c r="Q156" s="227"/>
      <c r="R156" s="228">
        <f>R157</f>
        <v>0</v>
      </c>
      <c r="S156" s="227"/>
      <c r="T156" s="229">
        <f>T157</f>
        <v>0</v>
      </c>
      <c r="AR156" s="230" t="s">
        <v>181</v>
      </c>
      <c r="AT156" s="231" t="s">
        <v>74</v>
      </c>
      <c r="AU156" s="231" t="s">
        <v>83</v>
      </c>
      <c r="AY156" s="230" t="s">
        <v>182</v>
      </c>
      <c r="BK156" s="232">
        <f>BK157</f>
        <v>0</v>
      </c>
    </row>
    <row r="157" s="1" customFormat="1" ht="25.5" customHeight="1">
      <c r="B157" s="47"/>
      <c r="C157" s="235" t="s">
        <v>527</v>
      </c>
      <c r="D157" s="235" t="s">
        <v>185</v>
      </c>
      <c r="E157" s="236" t="s">
        <v>3988</v>
      </c>
      <c r="F157" s="237" t="s">
        <v>3989</v>
      </c>
      <c r="G157" s="238" t="s">
        <v>188</v>
      </c>
      <c r="H157" s="239">
        <v>1</v>
      </c>
      <c r="I157" s="240"/>
      <c r="J157" s="241">
        <f>ROUND(I157*H157,2)</f>
        <v>0</v>
      </c>
      <c r="K157" s="237" t="s">
        <v>3717</v>
      </c>
      <c r="L157" s="73"/>
      <c r="M157" s="242" t="s">
        <v>21</v>
      </c>
      <c r="N157" s="243" t="s">
        <v>46</v>
      </c>
      <c r="O157" s="48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AR157" s="25" t="s">
        <v>198</v>
      </c>
      <c r="AT157" s="25" t="s">
        <v>185</v>
      </c>
      <c r="AU157" s="25" t="s">
        <v>85</v>
      </c>
      <c r="AY157" s="25" t="s">
        <v>182</v>
      </c>
      <c r="BE157" s="246">
        <f>IF(N157="základní",J157,0)</f>
        <v>0</v>
      </c>
      <c r="BF157" s="246">
        <f>IF(N157="snížená",J157,0)</f>
        <v>0</v>
      </c>
      <c r="BG157" s="246">
        <f>IF(N157="zákl. přenesená",J157,0)</f>
        <v>0</v>
      </c>
      <c r="BH157" s="246">
        <f>IF(N157="sníž. přenesená",J157,0)</f>
        <v>0</v>
      </c>
      <c r="BI157" s="246">
        <f>IF(N157="nulová",J157,0)</f>
        <v>0</v>
      </c>
      <c r="BJ157" s="25" t="s">
        <v>83</v>
      </c>
      <c r="BK157" s="246">
        <f>ROUND(I157*H157,2)</f>
        <v>0</v>
      </c>
      <c r="BL157" s="25" t="s">
        <v>198</v>
      </c>
      <c r="BM157" s="25" t="s">
        <v>684</v>
      </c>
    </row>
    <row r="158" s="11" customFormat="1" ht="29.88" customHeight="1">
      <c r="B158" s="219"/>
      <c r="C158" s="220"/>
      <c r="D158" s="221" t="s">
        <v>74</v>
      </c>
      <c r="E158" s="233" t="s">
        <v>231</v>
      </c>
      <c r="F158" s="233" t="s">
        <v>232</v>
      </c>
      <c r="G158" s="220"/>
      <c r="H158" s="220"/>
      <c r="I158" s="223"/>
      <c r="J158" s="234">
        <f>BK158</f>
        <v>0</v>
      </c>
      <c r="K158" s="220"/>
      <c r="L158" s="225"/>
      <c r="M158" s="226"/>
      <c r="N158" s="227"/>
      <c r="O158" s="227"/>
      <c r="P158" s="228">
        <f>SUM(P159:P161)</f>
        <v>0</v>
      </c>
      <c r="Q158" s="227"/>
      <c r="R158" s="228">
        <f>SUM(R159:R161)</f>
        <v>0</v>
      </c>
      <c r="S158" s="227"/>
      <c r="T158" s="229">
        <f>SUM(T159:T161)</f>
        <v>0</v>
      </c>
      <c r="AR158" s="230" t="s">
        <v>181</v>
      </c>
      <c r="AT158" s="231" t="s">
        <v>74</v>
      </c>
      <c r="AU158" s="231" t="s">
        <v>83</v>
      </c>
      <c r="AY158" s="230" t="s">
        <v>182</v>
      </c>
      <c r="BK158" s="232">
        <f>SUM(BK159:BK161)</f>
        <v>0</v>
      </c>
    </row>
    <row r="159" s="1" customFormat="1" ht="16.5" customHeight="1">
      <c r="B159" s="47"/>
      <c r="C159" s="235" t="s">
        <v>534</v>
      </c>
      <c r="D159" s="235" t="s">
        <v>185</v>
      </c>
      <c r="E159" s="236" t="s">
        <v>3990</v>
      </c>
      <c r="F159" s="237" t="s">
        <v>3991</v>
      </c>
      <c r="G159" s="238" t="s">
        <v>188</v>
      </c>
      <c r="H159" s="239">
        <v>1</v>
      </c>
      <c r="I159" s="240"/>
      <c r="J159" s="241">
        <f>ROUND(I159*H159,2)</f>
        <v>0</v>
      </c>
      <c r="K159" s="237" t="s">
        <v>3717</v>
      </c>
      <c r="L159" s="73"/>
      <c r="M159" s="242" t="s">
        <v>21</v>
      </c>
      <c r="N159" s="243" t="s">
        <v>46</v>
      </c>
      <c r="O159" s="48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AR159" s="25" t="s">
        <v>198</v>
      </c>
      <c r="AT159" s="25" t="s">
        <v>185</v>
      </c>
      <c r="AU159" s="25" t="s">
        <v>85</v>
      </c>
      <c r="AY159" s="25" t="s">
        <v>182</v>
      </c>
      <c r="BE159" s="246">
        <f>IF(N159="základní",J159,0)</f>
        <v>0</v>
      </c>
      <c r="BF159" s="246">
        <f>IF(N159="snížená",J159,0)</f>
        <v>0</v>
      </c>
      <c r="BG159" s="246">
        <f>IF(N159="zákl. přenesená",J159,0)</f>
        <v>0</v>
      </c>
      <c r="BH159" s="246">
        <f>IF(N159="sníž. přenesená",J159,0)</f>
        <v>0</v>
      </c>
      <c r="BI159" s="246">
        <f>IF(N159="nulová",J159,0)</f>
        <v>0</v>
      </c>
      <c r="BJ159" s="25" t="s">
        <v>83</v>
      </c>
      <c r="BK159" s="246">
        <f>ROUND(I159*H159,2)</f>
        <v>0</v>
      </c>
      <c r="BL159" s="25" t="s">
        <v>198</v>
      </c>
      <c r="BM159" s="25" t="s">
        <v>695</v>
      </c>
    </row>
    <row r="160" s="1" customFormat="1" ht="16.5" customHeight="1">
      <c r="B160" s="47"/>
      <c r="C160" s="235" t="s">
        <v>538</v>
      </c>
      <c r="D160" s="235" t="s">
        <v>185</v>
      </c>
      <c r="E160" s="236" t="s">
        <v>3992</v>
      </c>
      <c r="F160" s="237" t="s">
        <v>3993</v>
      </c>
      <c r="G160" s="238" t="s">
        <v>188</v>
      </c>
      <c r="H160" s="239">
        <v>1</v>
      </c>
      <c r="I160" s="240"/>
      <c r="J160" s="241">
        <f>ROUND(I160*H160,2)</f>
        <v>0</v>
      </c>
      <c r="K160" s="237" t="s">
        <v>3717</v>
      </c>
      <c r="L160" s="73"/>
      <c r="M160" s="242" t="s">
        <v>21</v>
      </c>
      <c r="N160" s="243" t="s">
        <v>46</v>
      </c>
      <c r="O160" s="48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AR160" s="25" t="s">
        <v>198</v>
      </c>
      <c r="AT160" s="25" t="s">
        <v>185</v>
      </c>
      <c r="AU160" s="25" t="s">
        <v>85</v>
      </c>
      <c r="AY160" s="25" t="s">
        <v>182</v>
      </c>
      <c r="BE160" s="246">
        <f>IF(N160="základní",J160,0)</f>
        <v>0</v>
      </c>
      <c r="BF160" s="246">
        <f>IF(N160="snížená",J160,0)</f>
        <v>0</v>
      </c>
      <c r="BG160" s="246">
        <f>IF(N160="zákl. přenesená",J160,0)</f>
        <v>0</v>
      </c>
      <c r="BH160" s="246">
        <f>IF(N160="sníž. přenesená",J160,0)</f>
        <v>0</v>
      </c>
      <c r="BI160" s="246">
        <f>IF(N160="nulová",J160,0)</f>
        <v>0</v>
      </c>
      <c r="BJ160" s="25" t="s">
        <v>83</v>
      </c>
      <c r="BK160" s="246">
        <f>ROUND(I160*H160,2)</f>
        <v>0</v>
      </c>
      <c r="BL160" s="25" t="s">
        <v>198</v>
      </c>
      <c r="BM160" s="25" t="s">
        <v>764</v>
      </c>
    </row>
    <row r="161" s="1" customFormat="1" ht="16.5" customHeight="1">
      <c r="B161" s="47"/>
      <c r="C161" s="235" t="s">
        <v>543</v>
      </c>
      <c r="D161" s="235" t="s">
        <v>185</v>
      </c>
      <c r="E161" s="236" t="s">
        <v>3994</v>
      </c>
      <c r="F161" s="237" t="s">
        <v>3995</v>
      </c>
      <c r="G161" s="238" t="s">
        <v>188</v>
      </c>
      <c r="H161" s="239">
        <v>1</v>
      </c>
      <c r="I161" s="240"/>
      <c r="J161" s="241">
        <f>ROUND(I161*H161,2)</f>
        <v>0</v>
      </c>
      <c r="K161" s="237" t="s">
        <v>3717</v>
      </c>
      <c r="L161" s="73"/>
      <c r="M161" s="242" t="s">
        <v>21</v>
      </c>
      <c r="N161" s="247" t="s">
        <v>46</v>
      </c>
      <c r="O161" s="248"/>
      <c r="P161" s="249">
        <f>O161*H161</f>
        <v>0</v>
      </c>
      <c r="Q161" s="249">
        <v>0</v>
      </c>
      <c r="R161" s="249">
        <f>Q161*H161</f>
        <v>0</v>
      </c>
      <c r="S161" s="249">
        <v>0</v>
      </c>
      <c r="T161" s="250">
        <f>S161*H161</f>
        <v>0</v>
      </c>
      <c r="AR161" s="25" t="s">
        <v>198</v>
      </c>
      <c r="AT161" s="25" t="s">
        <v>185</v>
      </c>
      <c r="AU161" s="25" t="s">
        <v>85</v>
      </c>
      <c r="AY161" s="25" t="s">
        <v>182</v>
      </c>
      <c r="BE161" s="246">
        <f>IF(N161="základní",J161,0)</f>
        <v>0</v>
      </c>
      <c r="BF161" s="246">
        <f>IF(N161="snížená",J161,0)</f>
        <v>0</v>
      </c>
      <c r="BG161" s="246">
        <f>IF(N161="zákl. přenesená",J161,0)</f>
        <v>0</v>
      </c>
      <c r="BH161" s="246">
        <f>IF(N161="sníž. přenesená",J161,0)</f>
        <v>0</v>
      </c>
      <c r="BI161" s="246">
        <f>IF(N161="nulová",J161,0)</f>
        <v>0</v>
      </c>
      <c r="BJ161" s="25" t="s">
        <v>83</v>
      </c>
      <c r="BK161" s="246">
        <f>ROUND(I161*H161,2)</f>
        <v>0</v>
      </c>
      <c r="BL161" s="25" t="s">
        <v>198</v>
      </c>
      <c r="BM161" s="25" t="s">
        <v>774</v>
      </c>
    </row>
    <row r="162" s="1" customFormat="1" ht="6.96" customHeight="1">
      <c r="B162" s="68"/>
      <c r="C162" s="69"/>
      <c r="D162" s="69"/>
      <c r="E162" s="69"/>
      <c r="F162" s="69"/>
      <c r="G162" s="69"/>
      <c r="H162" s="69"/>
      <c r="I162" s="180"/>
      <c r="J162" s="69"/>
      <c r="K162" s="69"/>
      <c r="L162" s="73"/>
    </row>
  </sheetData>
  <sheetProtection sheet="1" autoFilter="0" formatColumns="0" formatRows="0" objects="1" scenarios="1" spinCount="100000" saltValue="FCoduwITDfGyZq3IJSetQNrBOGeFH0GWRmGHkNre9DKLwTEEuFJgp//HIUgn7+B08mMRIA2FO8CYEh+XId6D1w==" hashValue="vQ0Co+bZCsi015OkiyV8NKEEn7tmN9FnhqS2nEZAQyAj2oywZmCriQllOsNboNkXqNwdPmZhN1RC5EzkAZ81ng==" algorithmName="SHA-512" password="CC35"/>
  <autoFilter ref="C85:K161"/>
  <mergeCells count="10">
    <mergeCell ref="E7:H7"/>
    <mergeCell ref="E9:H9"/>
    <mergeCell ref="E24:H24"/>
    <mergeCell ref="E45:H45"/>
    <mergeCell ref="E47:H47"/>
    <mergeCell ref="J51:J52"/>
    <mergeCell ref="E76:H76"/>
    <mergeCell ref="E78:H78"/>
    <mergeCell ref="G1:H1"/>
    <mergeCell ref="L2:V2"/>
  </mergeCells>
  <hyperlinks>
    <hyperlink ref="F1:G1" location="C2" display="1) Krycí list soupisu"/>
    <hyperlink ref="G1:H1" location="C54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142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3996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99.75" customHeight="1">
      <c r="B24" s="162"/>
      <c r="C24" s="163"/>
      <c r="D24" s="163"/>
      <c r="E24" s="45" t="s">
        <v>242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ROUND(J81,2)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ROUND(SUM(BE81:BE135), 2)</f>
        <v>0</v>
      </c>
      <c r="G30" s="48"/>
      <c r="H30" s="48"/>
      <c r="I30" s="172">
        <v>0.20999999999999999</v>
      </c>
      <c r="J30" s="171">
        <f>ROUND(ROUND((SUM(BE81:BE135)),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ROUND(SUM(BF81:BF135), 2)</f>
        <v>0</v>
      </c>
      <c r="G31" s="48"/>
      <c r="H31" s="48"/>
      <c r="I31" s="172">
        <v>0.14999999999999999</v>
      </c>
      <c r="J31" s="171">
        <f>ROUND(ROUND((SUM(BF81:BF135)),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ROUND(SUM(BG81:BG135),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ROUND(SUM(BH81:BH135),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ROUND(SUM(BI81:BI135),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D.10 - SO 602 - Odpadní jímka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J81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243</v>
      </c>
      <c r="E57" s="194"/>
      <c r="F57" s="194"/>
      <c r="G57" s="194"/>
      <c r="H57" s="194"/>
      <c r="I57" s="195"/>
      <c r="J57" s="196">
        <f>J82</f>
        <v>0</v>
      </c>
      <c r="K57" s="197"/>
    </row>
    <row r="58" s="9" customFormat="1" ht="19.92" customHeight="1">
      <c r="B58" s="198"/>
      <c r="C58" s="199"/>
      <c r="D58" s="200" t="s">
        <v>244</v>
      </c>
      <c r="E58" s="201"/>
      <c r="F58" s="201"/>
      <c r="G58" s="201"/>
      <c r="H58" s="201"/>
      <c r="I58" s="202"/>
      <c r="J58" s="203">
        <f>J83</f>
        <v>0</v>
      </c>
      <c r="K58" s="204"/>
    </row>
    <row r="59" s="9" customFormat="1" ht="19.92" customHeight="1">
      <c r="B59" s="198"/>
      <c r="C59" s="199"/>
      <c r="D59" s="200" t="s">
        <v>321</v>
      </c>
      <c r="E59" s="201"/>
      <c r="F59" s="201"/>
      <c r="G59" s="201"/>
      <c r="H59" s="201"/>
      <c r="I59" s="202"/>
      <c r="J59" s="203">
        <f>J117</f>
        <v>0</v>
      </c>
      <c r="K59" s="204"/>
    </row>
    <row r="60" s="9" customFormat="1" ht="19.92" customHeight="1">
      <c r="B60" s="198"/>
      <c r="C60" s="199"/>
      <c r="D60" s="200" t="s">
        <v>322</v>
      </c>
      <c r="E60" s="201"/>
      <c r="F60" s="201"/>
      <c r="G60" s="201"/>
      <c r="H60" s="201"/>
      <c r="I60" s="202"/>
      <c r="J60" s="203">
        <f>J132</f>
        <v>0</v>
      </c>
      <c r="K60" s="204"/>
    </row>
    <row r="61" s="9" customFormat="1" ht="19.92" customHeight="1">
      <c r="B61" s="198"/>
      <c r="C61" s="199"/>
      <c r="D61" s="200" t="s">
        <v>327</v>
      </c>
      <c r="E61" s="201"/>
      <c r="F61" s="201"/>
      <c r="G61" s="201"/>
      <c r="H61" s="201"/>
      <c r="I61" s="202"/>
      <c r="J61" s="203">
        <f>J134</f>
        <v>0</v>
      </c>
      <c r="K61" s="204"/>
    </row>
    <row r="62" s="1" customFormat="1" ht="21.84" customHeight="1">
      <c r="B62" s="47"/>
      <c r="C62" s="48"/>
      <c r="D62" s="48"/>
      <c r="E62" s="48"/>
      <c r="F62" s="48"/>
      <c r="G62" s="48"/>
      <c r="H62" s="48"/>
      <c r="I62" s="158"/>
      <c r="J62" s="48"/>
      <c r="K62" s="52"/>
    </row>
    <row r="63" s="1" customFormat="1" ht="6.96" customHeight="1">
      <c r="B63" s="68"/>
      <c r="C63" s="69"/>
      <c r="D63" s="69"/>
      <c r="E63" s="69"/>
      <c r="F63" s="69"/>
      <c r="G63" s="69"/>
      <c r="H63" s="69"/>
      <c r="I63" s="180"/>
      <c r="J63" s="69"/>
      <c r="K63" s="70"/>
    </row>
    <row r="67" s="1" customFormat="1" ht="6.96" customHeight="1">
      <c r="B67" s="71"/>
      <c r="C67" s="72"/>
      <c r="D67" s="72"/>
      <c r="E67" s="72"/>
      <c r="F67" s="72"/>
      <c r="G67" s="72"/>
      <c r="H67" s="72"/>
      <c r="I67" s="183"/>
      <c r="J67" s="72"/>
      <c r="K67" s="72"/>
      <c r="L67" s="73"/>
    </row>
    <row r="68" s="1" customFormat="1" ht="36.96" customHeight="1">
      <c r="B68" s="47"/>
      <c r="C68" s="74" t="s">
        <v>165</v>
      </c>
      <c r="D68" s="75"/>
      <c r="E68" s="75"/>
      <c r="F68" s="75"/>
      <c r="G68" s="75"/>
      <c r="H68" s="75"/>
      <c r="I68" s="205"/>
      <c r="J68" s="75"/>
      <c r="K68" s="75"/>
      <c r="L68" s="73"/>
    </row>
    <row r="69" s="1" customFormat="1" ht="6.96" customHeight="1">
      <c r="B69" s="47"/>
      <c r="C69" s="75"/>
      <c r="D69" s="75"/>
      <c r="E69" s="75"/>
      <c r="F69" s="75"/>
      <c r="G69" s="75"/>
      <c r="H69" s="75"/>
      <c r="I69" s="205"/>
      <c r="J69" s="75"/>
      <c r="K69" s="75"/>
      <c r="L69" s="73"/>
    </row>
    <row r="70" s="1" customFormat="1" ht="14.4" customHeight="1">
      <c r="B70" s="47"/>
      <c r="C70" s="77" t="s">
        <v>18</v>
      </c>
      <c r="D70" s="75"/>
      <c r="E70" s="75"/>
      <c r="F70" s="75"/>
      <c r="G70" s="75"/>
      <c r="H70" s="75"/>
      <c r="I70" s="205"/>
      <c r="J70" s="75"/>
      <c r="K70" s="75"/>
      <c r="L70" s="73"/>
    </row>
    <row r="71" s="1" customFormat="1" ht="16.5" customHeight="1">
      <c r="B71" s="47"/>
      <c r="C71" s="75"/>
      <c r="D71" s="75"/>
      <c r="E71" s="206" t="str">
        <f>E7</f>
        <v>Obec Řenče – Zóna za školou</v>
      </c>
      <c r="F71" s="77"/>
      <c r="G71" s="77"/>
      <c r="H71" s="77"/>
      <c r="I71" s="205"/>
      <c r="J71" s="75"/>
      <c r="K71" s="75"/>
      <c r="L71" s="73"/>
    </row>
    <row r="72" s="1" customFormat="1" ht="14.4" customHeight="1">
      <c r="B72" s="47"/>
      <c r="C72" s="77" t="s">
        <v>152</v>
      </c>
      <c r="D72" s="75"/>
      <c r="E72" s="75"/>
      <c r="F72" s="75"/>
      <c r="G72" s="75"/>
      <c r="H72" s="75"/>
      <c r="I72" s="205"/>
      <c r="J72" s="75"/>
      <c r="K72" s="75"/>
      <c r="L72" s="73"/>
    </row>
    <row r="73" s="1" customFormat="1" ht="17.25" customHeight="1">
      <c r="B73" s="47"/>
      <c r="C73" s="75"/>
      <c r="D73" s="75"/>
      <c r="E73" s="83" t="str">
        <f>E9</f>
        <v>D.10 - SO 602 - Odpadní jímka</v>
      </c>
      <c r="F73" s="75"/>
      <c r="G73" s="75"/>
      <c r="H73" s="75"/>
      <c r="I73" s="205"/>
      <c r="J73" s="75"/>
      <c r="K73" s="75"/>
      <c r="L73" s="73"/>
    </row>
    <row r="74" s="1" customFormat="1" ht="6.96" customHeight="1">
      <c r="B74" s="47"/>
      <c r="C74" s="75"/>
      <c r="D74" s="75"/>
      <c r="E74" s="75"/>
      <c r="F74" s="75"/>
      <c r="G74" s="75"/>
      <c r="H74" s="75"/>
      <c r="I74" s="205"/>
      <c r="J74" s="75"/>
      <c r="K74" s="75"/>
      <c r="L74" s="73"/>
    </row>
    <row r="75" s="1" customFormat="1" ht="18" customHeight="1">
      <c r="B75" s="47"/>
      <c r="C75" s="77" t="s">
        <v>23</v>
      </c>
      <c r="D75" s="75"/>
      <c r="E75" s="75"/>
      <c r="F75" s="207" t="str">
        <f>F12</f>
        <v xml:space="preserve">Obec Řenče, č. p. 54, </v>
      </c>
      <c r="G75" s="75"/>
      <c r="H75" s="75"/>
      <c r="I75" s="208" t="s">
        <v>25</v>
      </c>
      <c r="J75" s="86" t="str">
        <f>IF(J12="","",J12)</f>
        <v>4. 9. 2018</v>
      </c>
      <c r="K75" s="75"/>
      <c r="L75" s="73"/>
    </row>
    <row r="76" s="1" customFormat="1" ht="6.96" customHeight="1">
      <c r="B76" s="47"/>
      <c r="C76" s="75"/>
      <c r="D76" s="75"/>
      <c r="E76" s="75"/>
      <c r="F76" s="75"/>
      <c r="G76" s="75"/>
      <c r="H76" s="75"/>
      <c r="I76" s="205"/>
      <c r="J76" s="75"/>
      <c r="K76" s="75"/>
      <c r="L76" s="73"/>
    </row>
    <row r="77" s="1" customFormat="1">
      <c r="B77" s="47"/>
      <c r="C77" s="77" t="s">
        <v>27</v>
      </c>
      <c r="D77" s="75"/>
      <c r="E77" s="75"/>
      <c r="F77" s="207" t="str">
        <f>E15</f>
        <v>Obec Řenče, Řenče 54, 334 01 Přeštice</v>
      </c>
      <c r="G77" s="75"/>
      <c r="H77" s="75"/>
      <c r="I77" s="208" t="s">
        <v>35</v>
      </c>
      <c r="J77" s="207" t="str">
        <f>E21</f>
        <v>INDBau DESIGN s r.o.,Houškova 1187/25,326 00 Plzen</v>
      </c>
      <c r="K77" s="75"/>
      <c r="L77" s="73"/>
    </row>
    <row r="78" s="1" customFormat="1" ht="14.4" customHeight="1">
      <c r="B78" s="47"/>
      <c r="C78" s="77" t="s">
        <v>33</v>
      </c>
      <c r="D78" s="75"/>
      <c r="E78" s="75"/>
      <c r="F78" s="207" t="str">
        <f>IF(E18="","",E18)</f>
        <v/>
      </c>
      <c r="G78" s="75"/>
      <c r="H78" s="75"/>
      <c r="I78" s="205"/>
      <c r="J78" s="75"/>
      <c r="K78" s="75"/>
      <c r="L78" s="73"/>
    </row>
    <row r="79" s="1" customFormat="1" ht="10.32" customHeight="1">
      <c r="B79" s="47"/>
      <c r="C79" s="75"/>
      <c r="D79" s="75"/>
      <c r="E79" s="75"/>
      <c r="F79" s="75"/>
      <c r="G79" s="75"/>
      <c r="H79" s="75"/>
      <c r="I79" s="205"/>
      <c r="J79" s="75"/>
      <c r="K79" s="75"/>
      <c r="L79" s="73"/>
    </row>
    <row r="80" s="10" customFormat="1" ht="29.28" customHeight="1">
      <c r="B80" s="209"/>
      <c r="C80" s="210" t="s">
        <v>166</v>
      </c>
      <c r="D80" s="211" t="s">
        <v>60</v>
      </c>
      <c r="E80" s="211" t="s">
        <v>56</v>
      </c>
      <c r="F80" s="211" t="s">
        <v>167</v>
      </c>
      <c r="G80" s="211" t="s">
        <v>168</v>
      </c>
      <c r="H80" s="211" t="s">
        <v>169</v>
      </c>
      <c r="I80" s="212" t="s">
        <v>170</v>
      </c>
      <c r="J80" s="211" t="s">
        <v>157</v>
      </c>
      <c r="K80" s="213" t="s">
        <v>171</v>
      </c>
      <c r="L80" s="214"/>
      <c r="M80" s="103" t="s">
        <v>172</v>
      </c>
      <c r="N80" s="104" t="s">
        <v>45</v>
      </c>
      <c r="O80" s="104" t="s">
        <v>173</v>
      </c>
      <c r="P80" s="104" t="s">
        <v>174</v>
      </c>
      <c r="Q80" s="104" t="s">
        <v>175</v>
      </c>
      <c r="R80" s="104" t="s">
        <v>176</v>
      </c>
      <c r="S80" s="104" t="s">
        <v>177</v>
      </c>
      <c r="T80" s="105" t="s">
        <v>178</v>
      </c>
    </row>
    <row r="81" s="1" customFormat="1" ht="29.28" customHeight="1">
      <c r="B81" s="47"/>
      <c r="C81" s="109" t="s">
        <v>158</v>
      </c>
      <c r="D81" s="75"/>
      <c r="E81" s="75"/>
      <c r="F81" s="75"/>
      <c r="G81" s="75"/>
      <c r="H81" s="75"/>
      <c r="I81" s="205"/>
      <c r="J81" s="215">
        <f>BK81</f>
        <v>0</v>
      </c>
      <c r="K81" s="75"/>
      <c r="L81" s="73"/>
      <c r="M81" s="106"/>
      <c r="N81" s="107"/>
      <c r="O81" s="107"/>
      <c r="P81" s="216">
        <f>P82</f>
        <v>0</v>
      </c>
      <c r="Q81" s="107"/>
      <c r="R81" s="216">
        <f>R82</f>
        <v>15.09174054</v>
      </c>
      <c r="S81" s="107"/>
      <c r="T81" s="217">
        <f>T82</f>
        <v>0</v>
      </c>
      <c r="AT81" s="25" t="s">
        <v>74</v>
      </c>
      <c r="AU81" s="25" t="s">
        <v>159</v>
      </c>
      <c r="BK81" s="218">
        <f>BK82</f>
        <v>0</v>
      </c>
    </row>
    <row r="82" s="11" customFormat="1" ht="37.44" customHeight="1">
      <c r="B82" s="219"/>
      <c r="C82" s="220"/>
      <c r="D82" s="221" t="s">
        <v>74</v>
      </c>
      <c r="E82" s="222" t="s">
        <v>245</v>
      </c>
      <c r="F82" s="222" t="s">
        <v>246</v>
      </c>
      <c r="G82" s="220"/>
      <c r="H82" s="220"/>
      <c r="I82" s="223"/>
      <c r="J82" s="224">
        <f>BK82</f>
        <v>0</v>
      </c>
      <c r="K82" s="220"/>
      <c r="L82" s="225"/>
      <c r="M82" s="226"/>
      <c r="N82" s="227"/>
      <c r="O82" s="227"/>
      <c r="P82" s="228">
        <f>P83+P117+P132+P134</f>
        <v>0</v>
      </c>
      <c r="Q82" s="227"/>
      <c r="R82" s="228">
        <f>R83+R117+R132+R134</f>
        <v>15.09174054</v>
      </c>
      <c r="S82" s="227"/>
      <c r="T82" s="229">
        <f>T83+T117+T132+T134</f>
        <v>0</v>
      </c>
      <c r="AR82" s="230" t="s">
        <v>83</v>
      </c>
      <c r="AT82" s="231" t="s">
        <v>74</v>
      </c>
      <c r="AU82" s="231" t="s">
        <v>75</v>
      </c>
      <c r="AY82" s="230" t="s">
        <v>182</v>
      </c>
      <c r="BK82" s="232">
        <f>BK83+BK117+BK132+BK134</f>
        <v>0</v>
      </c>
    </row>
    <row r="83" s="11" customFormat="1" ht="19.92" customHeight="1">
      <c r="B83" s="219"/>
      <c r="C83" s="220"/>
      <c r="D83" s="221" t="s">
        <v>74</v>
      </c>
      <c r="E83" s="233" t="s">
        <v>83</v>
      </c>
      <c r="F83" s="233" t="s">
        <v>247</v>
      </c>
      <c r="G83" s="220"/>
      <c r="H83" s="220"/>
      <c r="I83" s="223"/>
      <c r="J83" s="234">
        <f>BK83</f>
        <v>0</v>
      </c>
      <c r="K83" s="220"/>
      <c r="L83" s="225"/>
      <c r="M83" s="226"/>
      <c r="N83" s="227"/>
      <c r="O83" s="227"/>
      <c r="P83" s="228">
        <f>SUM(P84:P116)</f>
        <v>0</v>
      </c>
      <c r="Q83" s="227"/>
      <c r="R83" s="228">
        <f>SUM(R84:R116)</f>
        <v>0</v>
      </c>
      <c r="S83" s="227"/>
      <c r="T83" s="229">
        <f>SUM(T84:T116)</f>
        <v>0</v>
      </c>
      <c r="AR83" s="230" t="s">
        <v>83</v>
      </c>
      <c r="AT83" s="231" t="s">
        <v>74</v>
      </c>
      <c r="AU83" s="231" t="s">
        <v>83</v>
      </c>
      <c r="AY83" s="230" t="s">
        <v>182</v>
      </c>
      <c r="BK83" s="232">
        <f>SUM(BK84:BK116)</f>
        <v>0</v>
      </c>
    </row>
    <row r="84" s="1" customFormat="1" ht="16.5" customHeight="1">
      <c r="B84" s="47"/>
      <c r="C84" s="235" t="s">
        <v>83</v>
      </c>
      <c r="D84" s="235" t="s">
        <v>185</v>
      </c>
      <c r="E84" s="236" t="s">
        <v>345</v>
      </c>
      <c r="F84" s="237" t="s">
        <v>346</v>
      </c>
      <c r="G84" s="238" t="s">
        <v>265</v>
      </c>
      <c r="H84" s="239">
        <v>235.90199999999999</v>
      </c>
      <c r="I84" s="240"/>
      <c r="J84" s="241">
        <f>ROUND(I84*H84,2)</f>
        <v>0</v>
      </c>
      <c r="K84" s="237" t="s">
        <v>189</v>
      </c>
      <c r="L84" s="73"/>
      <c r="M84" s="242" t="s">
        <v>21</v>
      </c>
      <c r="N84" s="243" t="s">
        <v>46</v>
      </c>
      <c r="O84" s="48"/>
      <c r="P84" s="244">
        <f>O84*H84</f>
        <v>0</v>
      </c>
      <c r="Q84" s="244">
        <v>0</v>
      </c>
      <c r="R84" s="244">
        <f>Q84*H84</f>
        <v>0</v>
      </c>
      <c r="S84" s="244">
        <v>0</v>
      </c>
      <c r="T84" s="245">
        <f>S84*H84</f>
        <v>0</v>
      </c>
      <c r="AR84" s="25" t="s">
        <v>198</v>
      </c>
      <c r="AT84" s="25" t="s">
        <v>185</v>
      </c>
      <c r="AU84" s="25" t="s">
        <v>85</v>
      </c>
      <c r="AY84" s="25" t="s">
        <v>182</v>
      </c>
      <c r="BE84" s="246">
        <f>IF(N84="základní",J84,0)</f>
        <v>0</v>
      </c>
      <c r="BF84" s="246">
        <f>IF(N84="snížená",J84,0)</f>
        <v>0</v>
      </c>
      <c r="BG84" s="246">
        <f>IF(N84="zákl. přenesená",J84,0)</f>
        <v>0</v>
      </c>
      <c r="BH84" s="246">
        <f>IF(N84="sníž. přenesená",J84,0)</f>
        <v>0</v>
      </c>
      <c r="BI84" s="246">
        <f>IF(N84="nulová",J84,0)</f>
        <v>0</v>
      </c>
      <c r="BJ84" s="25" t="s">
        <v>83</v>
      </c>
      <c r="BK84" s="246">
        <f>ROUND(I84*H84,2)</f>
        <v>0</v>
      </c>
      <c r="BL84" s="25" t="s">
        <v>198</v>
      </c>
      <c r="BM84" s="25" t="s">
        <v>3997</v>
      </c>
    </row>
    <row r="85" s="12" customFormat="1">
      <c r="B85" s="251"/>
      <c r="C85" s="252"/>
      <c r="D85" s="253" t="s">
        <v>252</v>
      </c>
      <c r="E85" s="254" t="s">
        <v>21</v>
      </c>
      <c r="F85" s="255" t="s">
        <v>348</v>
      </c>
      <c r="G85" s="252"/>
      <c r="H85" s="254" t="s">
        <v>21</v>
      </c>
      <c r="I85" s="256"/>
      <c r="J85" s="252"/>
      <c r="K85" s="252"/>
      <c r="L85" s="257"/>
      <c r="M85" s="258"/>
      <c r="N85" s="259"/>
      <c r="O85" s="259"/>
      <c r="P85" s="259"/>
      <c r="Q85" s="259"/>
      <c r="R85" s="259"/>
      <c r="S85" s="259"/>
      <c r="T85" s="260"/>
      <c r="AT85" s="261" t="s">
        <v>252</v>
      </c>
      <c r="AU85" s="261" t="s">
        <v>85</v>
      </c>
      <c r="AV85" s="12" t="s">
        <v>83</v>
      </c>
      <c r="AW85" s="12" t="s">
        <v>38</v>
      </c>
      <c r="AX85" s="12" t="s">
        <v>75</v>
      </c>
      <c r="AY85" s="261" t="s">
        <v>182</v>
      </c>
    </row>
    <row r="86" s="13" customFormat="1">
      <c r="B86" s="262"/>
      <c r="C86" s="263"/>
      <c r="D86" s="253" t="s">
        <v>252</v>
      </c>
      <c r="E86" s="264" t="s">
        <v>21</v>
      </c>
      <c r="F86" s="265" t="s">
        <v>3998</v>
      </c>
      <c r="G86" s="263"/>
      <c r="H86" s="266">
        <v>114.842</v>
      </c>
      <c r="I86" s="267"/>
      <c r="J86" s="263"/>
      <c r="K86" s="263"/>
      <c r="L86" s="268"/>
      <c r="M86" s="269"/>
      <c r="N86" s="270"/>
      <c r="O86" s="270"/>
      <c r="P86" s="270"/>
      <c r="Q86" s="270"/>
      <c r="R86" s="270"/>
      <c r="S86" s="270"/>
      <c r="T86" s="271"/>
      <c r="AT86" s="272" t="s">
        <v>252</v>
      </c>
      <c r="AU86" s="272" t="s">
        <v>85</v>
      </c>
      <c r="AV86" s="13" t="s">
        <v>85</v>
      </c>
      <c r="AW86" s="13" t="s">
        <v>38</v>
      </c>
      <c r="AX86" s="13" t="s">
        <v>75</v>
      </c>
      <c r="AY86" s="272" t="s">
        <v>182</v>
      </c>
    </row>
    <row r="87" s="13" customFormat="1">
      <c r="B87" s="262"/>
      <c r="C87" s="263"/>
      <c r="D87" s="253" t="s">
        <v>252</v>
      </c>
      <c r="E87" s="264" t="s">
        <v>21</v>
      </c>
      <c r="F87" s="265" t="s">
        <v>3999</v>
      </c>
      <c r="G87" s="263"/>
      <c r="H87" s="266">
        <v>68.219999999999999</v>
      </c>
      <c r="I87" s="267"/>
      <c r="J87" s="263"/>
      <c r="K87" s="263"/>
      <c r="L87" s="268"/>
      <c r="M87" s="269"/>
      <c r="N87" s="270"/>
      <c r="O87" s="270"/>
      <c r="P87" s="270"/>
      <c r="Q87" s="270"/>
      <c r="R87" s="270"/>
      <c r="S87" s="270"/>
      <c r="T87" s="271"/>
      <c r="AT87" s="272" t="s">
        <v>252</v>
      </c>
      <c r="AU87" s="272" t="s">
        <v>85</v>
      </c>
      <c r="AV87" s="13" t="s">
        <v>85</v>
      </c>
      <c r="AW87" s="13" t="s">
        <v>38</v>
      </c>
      <c r="AX87" s="13" t="s">
        <v>75</v>
      </c>
      <c r="AY87" s="272" t="s">
        <v>182</v>
      </c>
    </row>
    <row r="88" s="13" customFormat="1">
      <c r="B88" s="262"/>
      <c r="C88" s="263"/>
      <c r="D88" s="253" t="s">
        <v>252</v>
      </c>
      <c r="E88" s="264" t="s">
        <v>21</v>
      </c>
      <c r="F88" s="265" t="s">
        <v>4000</v>
      </c>
      <c r="G88" s="263"/>
      <c r="H88" s="266">
        <v>52.840000000000003</v>
      </c>
      <c r="I88" s="267"/>
      <c r="J88" s="263"/>
      <c r="K88" s="263"/>
      <c r="L88" s="268"/>
      <c r="M88" s="269"/>
      <c r="N88" s="270"/>
      <c r="O88" s="270"/>
      <c r="P88" s="270"/>
      <c r="Q88" s="270"/>
      <c r="R88" s="270"/>
      <c r="S88" s="270"/>
      <c r="T88" s="271"/>
      <c r="AT88" s="272" t="s">
        <v>252</v>
      </c>
      <c r="AU88" s="272" t="s">
        <v>85</v>
      </c>
      <c r="AV88" s="13" t="s">
        <v>85</v>
      </c>
      <c r="AW88" s="13" t="s">
        <v>38</v>
      </c>
      <c r="AX88" s="13" t="s">
        <v>75</v>
      </c>
      <c r="AY88" s="272" t="s">
        <v>182</v>
      </c>
    </row>
    <row r="89" s="14" customFormat="1">
      <c r="B89" s="273"/>
      <c r="C89" s="274"/>
      <c r="D89" s="253" t="s">
        <v>252</v>
      </c>
      <c r="E89" s="275" t="s">
        <v>21</v>
      </c>
      <c r="F89" s="276" t="s">
        <v>270</v>
      </c>
      <c r="G89" s="274"/>
      <c r="H89" s="277">
        <v>235.90199999999999</v>
      </c>
      <c r="I89" s="278"/>
      <c r="J89" s="274"/>
      <c r="K89" s="274"/>
      <c r="L89" s="279"/>
      <c r="M89" s="280"/>
      <c r="N89" s="281"/>
      <c r="O89" s="281"/>
      <c r="P89" s="281"/>
      <c r="Q89" s="281"/>
      <c r="R89" s="281"/>
      <c r="S89" s="281"/>
      <c r="T89" s="282"/>
      <c r="AT89" s="283" t="s">
        <v>252</v>
      </c>
      <c r="AU89" s="283" t="s">
        <v>85</v>
      </c>
      <c r="AV89" s="14" t="s">
        <v>198</v>
      </c>
      <c r="AW89" s="14" t="s">
        <v>38</v>
      </c>
      <c r="AX89" s="14" t="s">
        <v>83</v>
      </c>
      <c r="AY89" s="283" t="s">
        <v>182</v>
      </c>
    </row>
    <row r="90" s="1" customFormat="1" ht="16.5" customHeight="1">
      <c r="B90" s="47"/>
      <c r="C90" s="235" t="s">
        <v>85</v>
      </c>
      <c r="D90" s="235" t="s">
        <v>185</v>
      </c>
      <c r="E90" s="236" t="s">
        <v>350</v>
      </c>
      <c r="F90" s="237" t="s">
        <v>351</v>
      </c>
      <c r="G90" s="238" t="s">
        <v>265</v>
      </c>
      <c r="H90" s="239">
        <v>70.771000000000001</v>
      </c>
      <c r="I90" s="240"/>
      <c r="J90" s="241">
        <f>ROUND(I90*H90,2)</f>
        <v>0</v>
      </c>
      <c r="K90" s="237" t="s">
        <v>189</v>
      </c>
      <c r="L90" s="73"/>
      <c r="M90" s="242" t="s">
        <v>21</v>
      </c>
      <c r="N90" s="243" t="s">
        <v>46</v>
      </c>
      <c r="O90" s="48"/>
      <c r="P90" s="244">
        <f>O90*H90</f>
        <v>0</v>
      </c>
      <c r="Q90" s="244">
        <v>0</v>
      </c>
      <c r="R90" s="244">
        <f>Q90*H90</f>
        <v>0</v>
      </c>
      <c r="S90" s="244">
        <v>0</v>
      </c>
      <c r="T90" s="245">
        <f>S90*H90</f>
        <v>0</v>
      </c>
      <c r="AR90" s="25" t="s">
        <v>198</v>
      </c>
      <c r="AT90" s="25" t="s">
        <v>185</v>
      </c>
      <c r="AU90" s="25" t="s">
        <v>85</v>
      </c>
      <c r="AY90" s="25" t="s">
        <v>182</v>
      </c>
      <c r="BE90" s="246">
        <f>IF(N90="základní",J90,0)</f>
        <v>0</v>
      </c>
      <c r="BF90" s="246">
        <f>IF(N90="snížená",J90,0)</f>
        <v>0</v>
      </c>
      <c r="BG90" s="246">
        <f>IF(N90="zákl. přenesená",J90,0)</f>
        <v>0</v>
      </c>
      <c r="BH90" s="246">
        <f>IF(N90="sníž. přenesená",J90,0)</f>
        <v>0</v>
      </c>
      <c r="BI90" s="246">
        <f>IF(N90="nulová",J90,0)</f>
        <v>0</v>
      </c>
      <c r="BJ90" s="25" t="s">
        <v>83</v>
      </c>
      <c r="BK90" s="246">
        <f>ROUND(I90*H90,2)</f>
        <v>0</v>
      </c>
      <c r="BL90" s="25" t="s">
        <v>198</v>
      </c>
      <c r="BM90" s="25" t="s">
        <v>4001</v>
      </c>
    </row>
    <row r="91" s="12" customFormat="1">
      <c r="B91" s="251"/>
      <c r="C91" s="252"/>
      <c r="D91" s="253" t="s">
        <v>252</v>
      </c>
      <c r="E91" s="254" t="s">
        <v>21</v>
      </c>
      <c r="F91" s="255" t="s">
        <v>353</v>
      </c>
      <c r="G91" s="252"/>
      <c r="H91" s="254" t="s">
        <v>21</v>
      </c>
      <c r="I91" s="256"/>
      <c r="J91" s="252"/>
      <c r="K91" s="252"/>
      <c r="L91" s="257"/>
      <c r="M91" s="258"/>
      <c r="N91" s="259"/>
      <c r="O91" s="259"/>
      <c r="P91" s="259"/>
      <c r="Q91" s="259"/>
      <c r="R91" s="259"/>
      <c r="S91" s="259"/>
      <c r="T91" s="260"/>
      <c r="AT91" s="261" t="s">
        <v>252</v>
      </c>
      <c r="AU91" s="261" t="s">
        <v>85</v>
      </c>
      <c r="AV91" s="12" t="s">
        <v>83</v>
      </c>
      <c r="AW91" s="12" t="s">
        <v>38</v>
      </c>
      <c r="AX91" s="12" t="s">
        <v>75</v>
      </c>
      <c r="AY91" s="261" t="s">
        <v>182</v>
      </c>
    </row>
    <row r="92" s="13" customFormat="1">
      <c r="B92" s="262"/>
      <c r="C92" s="263"/>
      <c r="D92" s="253" t="s">
        <v>252</v>
      </c>
      <c r="E92" s="264" t="s">
        <v>21</v>
      </c>
      <c r="F92" s="265" t="s">
        <v>4002</v>
      </c>
      <c r="G92" s="263"/>
      <c r="H92" s="266">
        <v>70.771000000000001</v>
      </c>
      <c r="I92" s="267"/>
      <c r="J92" s="263"/>
      <c r="K92" s="263"/>
      <c r="L92" s="268"/>
      <c r="M92" s="269"/>
      <c r="N92" s="270"/>
      <c r="O92" s="270"/>
      <c r="P92" s="270"/>
      <c r="Q92" s="270"/>
      <c r="R92" s="270"/>
      <c r="S92" s="270"/>
      <c r="T92" s="271"/>
      <c r="AT92" s="272" t="s">
        <v>252</v>
      </c>
      <c r="AU92" s="272" t="s">
        <v>85</v>
      </c>
      <c r="AV92" s="13" t="s">
        <v>85</v>
      </c>
      <c r="AW92" s="13" t="s">
        <v>38</v>
      </c>
      <c r="AX92" s="13" t="s">
        <v>83</v>
      </c>
      <c r="AY92" s="272" t="s">
        <v>182</v>
      </c>
    </row>
    <row r="93" s="1" customFormat="1" ht="16.5" customHeight="1">
      <c r="B93" s="47"/>
      <c r="C93" s="235" t="s">
        <v>104</v>
      </c>
      <c r="D93" s="235" t="s">
        <v>185</v>
      </c>
      <c r="E93" s="236" t="s">
        <v>279</v>
      </c>
      <c r="F93" s="237" t="s">
        <v>280</v>
      </c>
      <c r="G93" s="238" t="s">
        <v>265</v>
      </c>
      <c r="H93" s="239">
        <v>208.06899999999999</v>
      </c>
      <c r="I93" s="240"/>
      <c r="J93" s="241">
        <f>ROUND(I93*H93,2)</f>
        <v>0</v>
      </c>
      <c r="K93" s="237" t="s">
        <v>189</v>
      </c>
      <c r="L93" s="73"/>
      <c r="M93" s="242" t="s">
        <v>21</v>
      </c>
      <c r="N93" s="243" t="s">
        <v>46</v>
      </c>
      <c r="O93" s="48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5" t="s">
        <v>198</v>
      </c>
      <c r="AT93" s="25" t="s">
        <v>185</v>
      </c>
      <c r="AU93" s="25" t="s">
        <v>85</v>
      </c>
      <c r="AY93" s="25" t="s">
        <v>182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5" t="s">
        <v>83</v>
      </c>
      <c r="BK93" s="246">
        <f>ROUND(I93*H93,2)</f>
        <v>0</v>
      </c>
      <c r="BL93" s="25" t="s">
        <v>198</v>
      </c>
      <c r="BM93" s="25" t="s">
        <v>4003</v>
      </c>
    </row>
    <row r="94" s="1" customFormat="1" ht="16.5" customHeight="1">
      <c r="B94" s="47"/>
      <c r="C94" s="235" t="s">
        <v>198</v>
      </c>
      <c r="D94" s="235" t="s">
        <v>185</v>
      </c>
      <c r="E94" s="236" t="s">
        <v>288</v>
      </c>
      <c r="F94" s="237" t="s">
        <v>289</v>
      </c>
      <c r="G94" s="238" t="s">
        <v>265</v>
      </c>
      <c r="H94" s="239">
        <v>27.832999999999998</v>
      </c>
      <c r="I94" s="240"/>
      <c r="J94" s="241">
        <f>ROUND(I94*H94,2)</f>
        <v>0</v>
      </c>
      <c r="K94" s="237" t="s">
        <v>189</v>
      </c>
      <c r="L94" s="73"/>
      <c r="M94" s="242" t="s">
        <v>21</v>
      </c>
      <c r="N94" s="243" t="s">
        <v>46</v>
      </c>
      <c r="O94" s="48"/>
      <c r="P94" s="244">
        <f>O94*H94</f>
        <v>0</v>
      </c>
      <c r="Q94" s="244">
        <v>0</v>
      </c>
      <c r="R94" s="244">
        <f>Q94*H94</f>
        <v>0</v>
      </c>
      <c r="S94" s="244">
        <v>0</v>
      </c>
      <c r="T94" s="245">
        <f>S94*H94</f>
        <v>0</v>
      </c>
      <c r="AR94" s="25" t="s">
        <v>198</v>
      </c>
      <c r="AT94" s="25" t="s">
        <v>185</v>
      </c>
      <c r="AU94" s="25" t="s">
        <v>85</v>
      </c>
      <c r="AY94" s="25" t="s">
        <v>182</v>
      </c>
      <c r="BE94" s="246">
        <f>IF(N94="základní",J94,0)</f>
        <v>0</v>
      </c>
      <c r="BF94" s="246">
        <f>IF(N94="snížená",J94,0)</f>
        <v>0</v>
      </c>
      <c r="BG94" s="246">
        <f>IF(N94="zákl. přenesená",J94,0)</f>
        <v>0</v>
      </c>
      <c r="BH94" s="246">
        <f>IF(N94="sníž. přenesená",J94,0)</f>
        <v>0</v>
      </c>
      <c r="BI94" s="246">
        <f>IF(N94="nulová",J94,0)</f>
        <v>0</v>
      </c>
      <c r="BJ94" s="25" t="s">
        <v>83</v>
      </c>
      <c r="BK94" s="246">
        <f>ROUND(I94*H94,2)</f>
        <v>0</v>
      </c>
      <c r="BL94" s="25" t="s">
        <v>198</v>
      </c>
      <c r="BM94" s="25" t="s">
        <v>4004</v>
      </c>
    </row>
    <row r="95" s="13" customFormat="1">
      <c r="B95" s="262"/>
      <c r="C95" s="263"/>
      <c r="D95" s="253" t="s">
        <v>252</v>
      </c>
      <c r="E95" s="264" t="s">
        <v>21</v>
      </c>
      <c r="F95" s="265" t="s">
        <v>4005</v>
      </c>
      <c r="G95" s="263"/>
      <c r="H95" s="266">
        <v>235.90199999999999</v>
      </c>
      <c r="I95" s="267"/>
      <c r="J95" s="263"/>
      <c r="K95" s="263"/>
      <c r="L95" s="268"/>
      <c r="M95" s="269"/>
      <c r="N95" s="270"/>
      <c r="O95" s="270"/>
      <c r="P95" s="270"/>
      <c r="Q95" s="270"/>
      <c r="R95" s="270"/>
      <c r="S95" s="270"/>
      <c r="T95" s="271"/>
      <c r="AT95" s="272" t="s">
        <v>252</v>
      </c>
      <c r="AU95" s="272" t="s">
        <v>85</v>
      </c>
      <c r="AV95" s="13" t="s">
        <v>85</v>
      </c>
      <c r="AW95" s="13" t="s">
        <v>38</v>
      </c>
      <c r="AX95" s="13" t="s">
        <v>75</v>
      </c>
      <c r="AY95" s="272" t="s">
        <v>182</v>
      </c>
    </row>
    <row r="96" s="13" customFormat="1">
      <c r="B96" s="262"/>
      <c r="C96" s="263"/>
      <c r="D96" s="253" t="s">
        <v>252</v>
      </c>
      <c r="E96" s="264" t="s">
        <v>21</v>
      </c>
      <c r="F96" s="265" t="s">
        <v>21</v>
      </c>
      <c r="G96" s="263"/>
      <c r="H96" s="266">
        <v>0</v>
      </c>
      <c r="I96" s="267"/>
      <c r="J96" s="263"/>
      <c r="K96" s="263"/>
      <c r="L96" s="268"/>
      <c r="M96" s="269"/>
      <c r="N96" s="270"/>
      <c r="O96" s="270"/>
      <c r="P96" s="270"/>
      <c r="Q96" s="270"/>
      <c r="R96" s="270"/>
      <c r="S96" s="270"/>
      <c r="T96" s="271"/>
      <c r="AT96" s="272" t="s">
        <v>252</v>
      </c>
      <c r="AU96" s="272" t="s">
        <v>85</v>
      </c>
      <c r="AV96" s="13" t="s">
        <v>85</v>
      </c>
      <c r="AW96" s="13" t="s">
        <v>38</v>
      </c>
      <c r="AX96" s="13" t="s">
        <v>75</v>
      </c>
      <c r="AY96" s="272" t="s">
        <v>182</v>
      </c>
    </row>
    <row r="97" s="13" customFormat="1">
      <c r="B97" s="262"/>
      <c r="C97" s="263"/>
      <c r="D97" s="253" t="s">
        <v>252</v>
      </c>
      <c r="E97" s="264" t="s">
        <v>21</v>
      </c>
      <c r="F97" s="265" t="s">
        <v>4006</v>
      </c>
      <c r="G97" s="263"/>
      <c r="H97" s="266">
        <v>-208.06899999999999</v>
      </c>
      <c r="I97" s="267"/>
      <c r="J97" s="263"/>
      <c r="K97" s="263"/>
      <c r="L97" s="268"/>
      <c r="M97" s="269"/>
      <c r="N97" s="270"/>
      <c r="O97" s="270"/>
      <c r="P97" s="270"/>
      <c r="Q97" s="270"/>
      <c r="R97" s="270"/>
      <c r="S97" s="270"/>
      <c r="T97" s="271"/>
      <c r="AT97" s="272" t="s">
        <v>252</v>
      </c>
      <c r="AU97" s="272" t="s">
        <v>85</v>
      </c>
      <c r="AV97" s="13" t="s">
        <v>85</v>
      </c>
      <c r="AW97" s="13" t="s">
        <v>38</v>
      </c>
      <c r="AX97" s="13" t="s">
        <v>75</v>
      </c>
      <c r="AY97" s="272" t="s">
        <v>182</v>
      </c>
    </row>
    <row r="98" s="14" customFormat="1">
      <c r="B98" s="273"/>
      <c r="C98" s="274"/>
      <c r="D98" s="253" t="s">
        <v>252</v>
      </c>
      <c r="E98" s="275" t="s">
        <v>21</v>
      </c>
      <c r="F98" s="276" t="s">
        <v>270</v>
      </c>
      <c r="G98" s="274"/>
      <c r="H98" s="277">
        <v>27.832999999999998</v>
      </c>
      <c r="I98" s="278"/>
      <c r="J98" s="274"/>
      <c r="K98" s="274"/>
      <c r="L98" s="279"/>
      <c r="M98" s="280"/>
      <c r="N98" s="281"/>
      <c r="O98" s="281"/>
      <c r="P98" s="281"/>
      <c r="Q98" s="281"/>
      <c r="R98" s="281"/>
      <c r="S98" s="281"/>
      <c r="T98" s="282"/>
      <c r="AT98" s="283" t="s">
        <v>252</v>
      </c>
      <c r="AU98" s="283" t="s">
        <v>85</v>
      </c>
      <c r="AV98" s="14" t="s">
        <v>198</v>
      </c>
      <c r="AW98" s="14" t="s">
        <v>38</v>
      </c>
      <c r="AX98" s="14" t="s">
        <v>83</v>
      </c>
      <c r="AY98" s="283" t="s">
        <v>182</v>
      </c>
    </row>
    <row r="99" s="1" customFormat="1" ht="25.5" customHeight="1">
      <c r="B99" s="47"/>
      <c r="C99" s="235" t="s">
        <v>181</v>
      </c>
      <c r="D99" s="235" t="s">
        <v>185</v>
      </c>
      <c r="E99" s="236" t="s">
        <v>293</v>
      </c>
      <c r="F99" s="237" t="s">
        <v>294</v>
      </c>
      <c r="G99" s="238" t="s">
        <v>265</v>
      </c>
      <c r="H99" s="239">
        <v>194.83099999999999</v>
      </c>
      <c r="I99" s="240"/>
      <c r="J99" s="241">
        <f>ROUND(I99*H99,2)</f>
        <v>0</v>
      </c>
      <c r="K99" s="237" t="s">
        <v>189</v>
      </c>
      <c r="L99" s="73"/>
      <c r="M99" s="242" t="s">
        <v>21</v>
      </c>
      <c r="N99" s="243" t="s">
        <v>46</v>
      </c>
      <c r="O99" s="48"/>
      <c r="P99" s="244">
        <f>O99*H99</f>
        <v>0</v>
      </c>
      <c r="Q99" s="244">
        <v>0</v>
      </c>
      <c r="R99" s="244">
        <f>Q99*H99</f>
        <v>0</v>
      </c>
      <c r="S99" s="244">
        <v>0</v>
      </c>
      <c r="T99" s="245">
        <f>S99*H99</f>
        <v>0</v>
      </c>
      <c r="AR99" s="25" t="s">
        <v>198</v>
      </c>
      <c r="AT99" s="25" t="s">
        <v>185</v>
      </c>
      <c r="AU99" s="25" t="s">
        <v>85</v>
      </c>
      <c r="AY99" s="25" t="s">
        <v>182</v>
      </c>
      <c r="BE99" s="246">
        <f>IF(N99="základní",J99,0)</f>
        <v>0</v>
      </c>
      <c r="BF99" s="246">
        <f>IF(N99="snížená",J99,0)</f>
        <v>0</v>
      </c>
      <c r="BG99" s="246">
        <f>IF(N99="zákl. přenesená",J99,0)</f>
        <v>0</v>
      </c>
      <c r="BH99" s="246">
        <f>IF(N99="sníž. přenesená",J99,0)</f>
        <v>0</v>
      </c>
      <c r="BI99" s="246">
        <f>IF(N99="nulová",J99,0)</f>
        <v>0</v>
      </c>
      <c r="BJ99" s="25" t="s">
        <v>83</v>
      </c>
      <c r="BK99" s="246">
        <f>ROUND(I99*H99,2)</f>
        <v>0</v>
      </c>
      <c r="BL99" s="25" t="s">
        <v>198</v>
      </c>
      <c r="BM99" s="25" t="s">
        <v>4007</v>
      </c>
    </row>
    <row r="100" s="13" customFormat="1">
      <c r="B100" s="262"/>
      <c r="C100" s="263"/>
      <c r="D100" s="253" t="s">
        <v>252</v>
      </c>
      <c r="E100" s="263"/>
      <c r="F100" s="265" t="s">
        <v>4008</v>
      </c>
      <c r="G100" s="263"/>
      <c r="H100" s="266">
        <v>194.83099999999999</v>
      </c>
      <c r="I100" s="267"/>
      <c r="J100" s="263"/>
      <c r="K100" s="263"/>
      <c r="L100" s="268"/>
      <c r="M100" s="269"/>
      <c r="N100" s="270"/>
      <c r="O100" s="270"/>
      <c r="P100" s="270"/>
      <c r="Q100" s="270"/>
      <c r="R100" s="270"/>
      <c r="S100" s="270"/>
      <c r="T100" s="271"/>
      <c r="AT100" s="272" t="s">
        <v>252</v>
      </c>
      <c r="AU100" s="272" t="s">
        <v>85</v>
      </c>
      <c r="AV100" s="13" t="s">
        <v>85</v>
      </c>
      <c r="AW100" s="13" t="s">
        <v>6</v>
      </c>
      <c r="AX100" s="13" t="s">
        <v>83</v>
      </c>
      <c r="AY100" s="272" t="s">
        <v>182</v>
      </c>
    </row>
    <row r="101" s="1" customFormat="1" ht="16.5" customHeight="1">
      <c r="B101" s="47"/>
      <c r="C101" s="235" t="s">
        <v>207</v>
      </c>
      <c r="D101" s="235" t="s">
        <v>185</v>
      </c>
      <c r="E101" s="236" t="s">
        <v>408</v>
      </c>
      <c r="F101" s="237" t="s">
        <v>409</v>
      </c>
      <c r="G101" s="238" t="s">
        <v>265</v>
      </c>
      <c r="H101" s="239">
        <v>208.06899999999999</v>
      </c>
      <c r="I101" s="240"/>
      <c r="J101" s="241">
        <f>ROUND(I101*H101,2)</f>
        <v>0</v>
      </c>
      <c r="K101" s="237" t="s">
        <v>189</v>
      </c>
      <c r="L101" s="73"/>
      <c r="M101" s="242" t="s">
        <v>21</v>
      </c>
      <c r="N101" s="243" t="s">
        <v>46</v>
      </c>
      <c r="O101" s="48"/>
      <c r="P101" s="244">
        <f>O101*H101</f>
        <v>0</v>
      </c>
      <c r="Q101" s="244">
        <v>0</v>
      </c>
      <c r="R101" s="244">
        <f>Q101*H101</f>
        <v>0</v>
      </c>
      <c r="S101" s="244">
        <v>0</v>
      </c>
      <c r="T101" s="245">
        <f>S101*H101</f>
        <v>0</v>
      </c>
      <c r="AR101" s="25" t="s">
        <v>198</v>
      </c>
      <c r="AT101" s="25" t="s">
        <v>185</v>
      </c>
      <c r="AU101" s="25" t="s">
        <v>85</v>
      </c>
      <c r="AY101" s="25" t="s">
        <v>182</v>
      </c>
      <c r="BE101" s="246">
        <f>IF(N101="základní",J101,0)</f>
        <v>0</v>
      </c>
      <c r="BF101" s="246">
        <f>IF(N101="snížená",J101,0)</f>
        <v>0</v>
      </c>
      <c r="BG101" s="246">
        <f>IF(N101="zákl. přenesená",J101,0)</f>
        <v>0</v>
      </c>
      <c r="BH101" s="246">
        <f>IF(N101="sníž. přenesená",J101,0)</f>
        <v>0</v>
      </c>
      <c r="BI101" s="246">
        <f>IF(N101="nulová",J101,0)</f>
        <v>0</v>
      </c>
      <c r="BJ101" s="25" t="s">
        <v>83</v>
      </c>
      <c r="BK101" s="246">
        <f>ROUND(I101*H101,2)</f>
        <v>0</v>
      </c>
      <c r="BL101" s="25" t="s">
        <v>198</v>
      </c>
      <c r="BM101" s="25" t="s">
        <v>4009</v>
      </c>
    </row>
    <row r="102" s="12" customFormat="1">
      <c r="B102" s="251"/>
      <c r="C102" s="252"/>
      <c r="D102" s="253" t="s">
        <v>252</v>
      </c>
      <c r="E102" s="254" t="s">
        <v>21</v>
      </c>
      <c r="F102" s="255" t="s">
        <v>310</v>
      </c>
      <c r="G102" s="252"/>
      <c r="H102" s="254" t="s">
        <v>21</v>
      </c>
      <c r="I102" s="256"/>
      <c r="J102" s="252"/>
      <c r="K102" s="252"/>
      <c r="L102" s="257"/>
      <c r="M102" s="258"/>
      <c r="N102" s="259"/>
      <c r="O102" s="259"/>
      <c r="P102" s="259"/>
      <c r="Q102" s="259"/>
      <c r="R102" s="259"/>
      <c r="S102" s="259"/>
      <c r="T102" s="260"/>
      <c r="AT102" s="261" t="s">
        <v>252</v>
      </c>
      <c r="AU102" s="261" t="s">
        <v>85</v>
      </c>
      <c r="AV102" s="12" t="s">
        <v>83</v>
      </c>
      <c r="AW102" s="12" t="s">
        <v>38</v>
      </c>
      <c r="AX102" s="12" t="s">
        <v>75</v>
      </c>
      <c r="AY102" s="261" t="s">
        <v>182</v>
      </c>
    </row>
    <row r="103" s="13" customFormat="1">
      <c r="B103" s="262"/>
      <c r="C103" s="263"/>
      <c r="D103" s="253" t="s">
        <v>252</v>
      </c>
      <c r="E103" s="264" t="s">
        <v>21</v>
      </c>
      <c r="F103" s="265" t="s">
        <v>4010</v>
      </c>
      <c r="G103" s="263"/>
      <c r="H103" s="266">
        <v>208.06899999999999</v>
      </c>
      <c r="I103" s="267"/>
      <c r="J103" s="263"/>
      <c r="K103" s="263"/>
      <c r="L103" s="268"/>
      <c r="M103" s="269"/>
      <c r="N103" s="270"/>
      <c r="O103" s="270"/>
      <c r="P103" s="270"/>
      <c r="Q103" s="270"/>
      <c r="R103" s="270"/>
      <c r="S103" s="270"/>
      <c r="T103" s="271"/>
      <c r="AT103" s="272" t="s">
        <v>252</v>
      </c>
      <c r="AU103" s="272" t="s">
        <v>85</v>
      </c>
      <c r="AV103" s="13" t="s">
        <v>85</v>
      </c>
      <c r="AW103" s="13" t="s">
        <v>38</v>
      </c>
      <c r="AX103" s="13" t="s">
        <v>75</v>
      </c>
      <c r="AY103" s="272" t="s">
        <v>182</v>
      </c>
    </row>
    <row r="104" s="14" customFormat="1">
      <c r="B104" s="273"/>
      <c r="C104" s="274"/>
      <c r="D104" s="253" t="s">
        <v>252</v>
      </c>
      <c r="E104" s="275" t="s">
        <v>21</v>
      </c>
      <c r="F104" s="276" t="s">
        <v>270</v>
      </c>
      <c r="G104" s="274"/>
      <c r="H104" s="277">
        <v>208.06899999999999</v>
      </c>
      <c r="I104" s="278"/>
      <c r="J104" s="274"/>
      <c r="K104" s="274"/>
      <c r="L104" s="279"/>
      <c r="M104" s="280"/>
      <c r="N104" s="281"/>
      <c r="O104" s="281"/>
      <c r="P104" s="281"/>
      <c r="Q104" s="281"/>
      <c r="R104" s="281"/>
      <c r="S104" s="281"/>
      <c r="T104" s="282"/>
      <c r="AT104" s="283" t="s">
        <v>252</v>
      </c>
      <c r="AU104" s="283" t="s">
        <v>85</v>
      </c>
      <c r="AV104" s="14" t="s">
        <v>198</v>
      </c>
      <c r="AW104" s="14" t="s">
        <v>38</v>
      </c>
      <c r="AX104" s="14" t="s">
        <v>83</v>
      </c>
      <c r="AY104" s="283" t="s">
        <v>182</v>
      </c>
    </row>
    <row r="105" s="1" customFormat="1" ht="16.5" customHeight="1">
      <c r="B105" s="47"/>
      <c r="C105" s="235" t="s">
        <v>211</v>
      </c>
      <c r="D105" s="235" t="s">
        <v>185</v>
      </c>
      <c r="E105" s="236" t="s">
        <v>306</v>
      </c>
      <c r="F105" s="237" t="s">
        <v>307</v>
      </c>
      <c r="G105" s="238" t="s">
        <v>265</v>
      </c>
      <c r="H105" s="239">
        <v>208.06899999999999</v>
      </c>
      <c r="I105" s="240"/>
      <c r="J105" s="241">
        <f>ROUND(I105*H105,2)</f>
        <v>0</v>
      </c>
      <c r="K105" s="237" t="s">
        <v>189</v>
      </c>
      <c r="L105" s="73"/>
      <c r="M105" s="242" t="s">
        <v>21</v>
      </c>
      <c r="N105" s="243" t="s">
        <v>46</v>
      </c>
      <c r="O105" s="48"/>
      <c r="P105" s="244">
        <f>O105*H105</f>
        <v>0</v>
      </c>
      <c r="Q105" s="244">
        <v>0</v>
      </c>
      <c r="R105" s="244">
        <f>Q105*H105</f>
        <v>0</v>
      </c>
      <c r="S105" s="244">
        <v>0</v>
      </c>
      <c r="T105" s="245">
        <f>S105*H105</f>
        <v>0</v>
      </c>
      <c r="AR105" s="25" t="s">
        <v>198</v>
      </c>
      <c r="AT105" s="25" t="s">
        <v>185</v>
      </c>
      <c r="AU105" s="25" t="s">
        <v>85</v>
      </c>
      <c r="AY105" s="25" t="s">
        <v>182</v>
      </c>
      <c r="BE105" s="246">
        <f>IF(N105="základní",J105,0)</f>
        <v>0</v>
      </c>
      <c r="BF105" s="246">
        <f>IF(N105="snížená",J105,0)</f>
        <v>0</v>
      </c>
      <c r="BG105" s="246">
        <f>IF(N105="zákl. přenesená",J105,0)</f>
        <v>0</v>
      </c>
      <c r="BH105" s="246">
        <f>IF(N105="sníž. přenesená",J105,0)</f>
        <v>0</v>
      </c>
      <c r="BI105" s="246">
        <f>IF(N105="nulová",J105,0)</f>
        <v>0</v>
      </c>
      <c r="BJ105" s="25" t="s">
        <v>83</v>
      </c>
      <c r="BK105" s="246">
        <f>ROUND(I105*H105,2)</f>
        <v>0</v>
      </c>
      <c r="BL105" s="25" t="s">
        <v>198</v>
      </c>
      <c r="BM105" s="25" t="s">
        <v>4011</v>
      </c>
    </row>
    <row r="106" s="1" customFormat="1" ht="16.5" customHeight="1">
      <c r="B106" s="47"/>
      <c r="C106" s="235" t="s">
        <v>215</v>
      </c>
      <c r="D106" s="235" t="s">
        <v>185</v>
      </c>
      <c r="E106" s="236" t="s">
        <v>411</v>
      </c>
      <c r="F106" s="237" t="s">
        <v>412</v>
      </c>
      <c r="G106" s="238" t="s">
        <v>303</v>
      </c>
      <c r="H106" s="239">
        <v>52.883000000000003</v>
      </c>
      <c r="I106" s="240"/>
      <c r="J106" s="241">
        <f>ROUND(I106*H106,2)</f>
        <v>0</v>
      </c>
      <c r="K106" s="237" t="s">
        <v>189</v>
      </c>
      <c r="L106" s="73"/>
      <c r="M106" s="242" t="s">
        <v>21</v>
      </c>
      <c r="N106" s="243" t="s">
        <v>46</v>
      </c>
      <c r="O106" s="48"/>
      <c r="P106" s="244">
        <f>O106*H106</f>
        <v>0</v>
      </c>
      <c r="Q106" s="244">
        <v>0</v>
      </c>
      <c r="R106" s="244">
        <f>Q106*H106</f>
        <v>0</v>
      </c>
      <c r="S106" s="244">
        <v>0</v>
      </c>
      <c r="T106" s="245">
        <f>S106*H106</f>
        <v>0</v>
      </c>
      <c r="AR106" s="25" t="s">
        <v>198</v>
      </c>
      <c r="AT106" s="25" t="s">
        <v>185</v>
      </c>
      <c r="AU106" s="25" t="s">
        <v>85</v>
      </c>
      <c r="AY106" s="25" t="s">
        <v>182</v>
      </c>
      <c r="BE106" s="246">
        <f>IF(N106="základní",J106,0)</f>
        <v>0</v>
      </c>
      <c r="BF106" s="246">
        <f>IF(N106="snížená",J106,0)</f>
        <v>0</v>
      </c>
      <c r="BG106" s="246">
        <f>IF(N106="zákl. přenesená",J106,0)</f>
        <v>0</v>
      </c>
      <c r="BH106" s="246">
        <f>IF(N106="sníž. přenesená",J106,0)</f>
        <v>0</v>
      </c>
      <c r="BI106" s="246">
        <f>IF(N106="nulová",J106,0)</f>
        <v>0</v>
      </c>
      <c r="BJ106" s="25" t="s">
        <v>83</v>
      </c>
      <c r="BK106" s="246">
        <f>ROUND(I106*H106,2)</f>
        <v>0</v>
      </c>
      <c r="BL106" s="25" t="s">
        <v>198</v>
      </c>
      <c r="BM106" s="25" t="s">
        <v>4012</v>
      </c>
    </row>
    <row r="107" s="13" customFormat="1">
      <c r="B107" s="262"/>
      <c r="C107" s="263"/>
      <c r="D107" s="253" t="s">
        <v>252</v>
      </c>
      <c r="E107" s="264" t="s">
        <v>21</v>
      </c>
      <c r="F107" s="265" t="s">
        <v>4013</v>
      </c>
      <c r="G107" s="263"/>
      <c r="H107" s="266">
        <v>52.883000000000003</v>
      </c>
      <c r="I107" s="267"/>
      <c r="J107" s="263"/>
      <c r="K107" s="263"/>
      <c r="L107" s="268"/>
      <c r="M107" s="269"/>
      <c r="N107" s="270"/>
      <c r="O107" s="270"/>
      <c r="P107" s="270"/>
      <c r="Q107" s="270"/>
      <c r="R107" s="270"/>
      <c r="S107" s="270"/>
      <c r="T107" s="271"/>
      <c r="AT107" s="272" t="s">
        <v>252</v>
      </c>
      <c r="AU107" s="272" t="s">
        <v>85</v>
      </c>
      <c r="AV107" s="13" t="s">
        <v>85</v>
      </c>
      <c r="AW107" s="13" t="s">
        <v>38</v>
      </c>
      <c r="AX107" s="13" t="s">
        <v>83</v>
      </c>
      <c r="AY107" s="272" t="s">
        <v>182</v>
      </c>
    </row>
    <row r="108" s="1" customFormat="1" ht="16.5" customHeight="1">
      <c r="B108" s="47"/>
      <c r="C108" s="235" t="s">
        <v>219</v>
      </c>
      <c r="D108" s="235" t="s">
        <v>185</v>
      </c>
      <c r="E108" s="236" t="s">
        <v>415</v>
      </c>
      <c r="F108" s="237" t="s">
        <v>416</v>
      </c>
      <c r="G108" s="238" t="s">
        <v>265</v>
      </c>
      <c r="H108" s="239">
        <v>208.06899999999999</v>
      </c>
      <c r="I108" s="240"/>
      <c r="J108" s="241">
        <f>ROUND(I108*H108,2)</f>
        <v>0</v>
      </c>
      <c r="K108" s="237" t="s">
        <v>189</v>
      </c>
      <c r="L108" s="73"/>
      <c r="M108" s="242" t="s">
        <v>21</v>
      </c>
      <c r="N108" s="243" t="s">
        <v>46</v>
      </c>
      <c r="O108" s="48"/>
      <c r="P108" s="244">
        <f>O108*H108</f>
        <v>0</v>
      </c>
      <c r="Q108" s="244">
        <v>0</v>
      </c>
      <c r="R108" s="244">
        <f>Q108*H108</f>
        <v>0</v>
      </c>
      <c r="S108" s="244">
        <v>0</v>
      </c>
      <c r="T108" s="245">
        <f>S108*H108</f>
        <v>0</v>
      </c>
      <c r="AR108" s="25" t="s">
        <v>198</v>
      </c>
      <c r="AT108" s="25" t="s">
        <v>185</v>
      </c>
      <c r="AU108" s="25" t="s">
        <v>85</v>
      </c>
      <c r="AY108" s="25" t="s">
        <v>182</v>
      </c>
      <c r="BE108" s="246">
        <f>IF(N108="základní",J108,0)</f>
        <v>0</v>
      </c>
      <c r="BF108" s="246">
        <f>IF(N108="snížená",J108,0)</f>
        <v>0</v>
      </c>
      <c r="BG108" s="246">
        <f>IF(N108="zákl. přenesená",J108,0)</f>
        <v>0</v>
      </c>
      <c r="BH108" s="246">
        <f>IF(N108="sníž. přenesená",J108,0)</f>
        <v>0</v>
      </c>
      <c r="BI108" s="246">
        <f>IF(N108="nulová",J108,0)</f>
        <v>0</v>
      </c>
      <c r="BJ108" s="25" t="s">
        <v>83</v>
      </c>
      <c r="BK108" s="246">
        <f>ROUND(I108*H108,2)</f>
        <v>0</v>
      </c>
      <c r="BL108" s="25" t="s">
        <v>198</v>
      </c>
      <c r="BM108" s="25" t="s">
        <v>4014</v>
      </c>
    </row>
    <row r="109" s="12" customFormat="1">
      <c r="B109" s="251"/>
      <c r="C109" s="252"/>
      <c r="D109" s="253" t="s">
        <v>252</v>
      </c>
      <c r="E109" s="254" t="s">
        <v>21</v>
      </c>
      <c r="F109" s="255" t="s">
        <v>418</v>
      </c>
      <c r="G109" s="252"/>
      <c r="H109" s="254" t="s">
        <v>21</v>
      </c>
      <c r="I109" s="256"/>
      <c r="J109" s="252"/>
      <c r="K109" s="252"/>
      <c r="L109" s="257"/>
      <c r="M109" s="258"/>
      <c r="N109" s="259"/>
      <c r="O109" s="259"/>
      <c r="P109" s="259"/>
      <c r="Q109" s="259"/>
      <c r="R109" s="259"/>
      <c r="S109" s="259"/>
      <c r="T109" s="260"/>
      <c r="AT109" s="261" t="s">
        <v>252</v>
      </c>
      <c r="AU109" s="261" t="s">
        <v>85</v>
      </c>
      <c r="AV109" s="12" t="s">
        <v>83</v>
      </c>
      <c r="AW109" s="12" t="s">
        <v>38</v>
      </c>
      <c r="AX109" s="12" t="s">
        <v>75</v>
      </c>
      <c r="AY109" s="261" t="s">
        <v>182</v>
      </c>
    </row>
    <row r="110" s="13" customFormat="1">
      <c r="B110" s="262"/>
      <c r="C110" s="263"/>
      <c r="D110" s="253" t="s">
        <v>252</v>
      </c>
      <c r="E110" s="264" t="s">
        <v>21</v>
      </c>
      <c r="F110" s="265" t="s">
        <v>21</v>
      </c>
      <c r="G110" s="263"/>
      <c r="H110" s="266">
        <v>0</v>
      </c>
      <c r="I110" s="267"/>
      <c r="J110" s="263"/>
      <c r="K110" s="263"/>
      <c r="L110" s="268"/>
      <c r="M110" s="269"/>
      <c r="N110" s="270"/>
      <c r="O110" s="270"/>
      <c r="P110" s="270"/>
      <c r="Q110" s="270"/>
      <c r="R110" s="270"/>
      <c r="S110" s="270"/>
      <c r="T110" s="271"/>
      <c r="AT110" s="272" t="s">
        <v>252</v>
      </c>
      <c r="AU110" s="272" t="s">
        <v>85</v>
      </c>
      <c r="AV110" s="13" t="s">
        <v>85</v>
      </c>
      <c r="AW110" s="13" t="s">
        <v>38</v>
      </c>
      <c r="AX110" s="13" t="s">
        <v>75</v>
      </c>
      <c r="AY110" s="272" t="s">
        <v>182</v>
      </c>
    </row>
    <row r="111" s="13" customFormat="1">
      <c r="B111" s="262"/>
      <c r="C111" s="263"/>
      <c r="D111" s="253" t="s">
        <v>252</v>
      </c>
      <c r="E111" s="264" t="s">
        <v>21</v>
      </c>
      <c r="F111" s="265" t="s">
        <v>4005</v>
      </c>
      <c r="G111" s="263"/>
      <c r="H111" s="266">
        <v>235.90199999999999</v>
      </c>
      <c r="I111" s="267"/>
      <c r="J111" s="263"/>
      <c r="K111" s="263"/>
      <c r="L111" s="268"/>
      <c r="M111" s="269"/>
      <c r="N111" s="270"/>
      <c r="O111" s="270"/>
      <c r="P111" s="270"/>
      <c r="Q111" s="270"/>
      <c r="R111" s="270"/>
      <c r="S111" s="270"/>
      <c r="T111" s="271"/>
      <c r="AT111" s="272" t="s">
        <v>252</v>
      </c>
      <c r="AU111" s="272" t="s">
        <v>85</v>
      </c>
      <c r="AV111" s="13" t="s">
        <v>85</v>
      </c>
      <c r="AW111" s="13" t="s">
        <v>38</v>
      </c>
      <c r="AX111" s="13" t="s">
        <v>75</v>
      </c>
      <c r="AY111" s="272" t="s">
        <v>182</v>
      </c>
    </row>
    <row r="112" s="13" customFormat="1">
      <c r="B112" s="262"/>
      <c r="C112" s="263"/>
      <c r="D112" s="253" t="s">
        <v>252</v>
      </c>
      <c r="E112" s="264" t="s">
        <v>21</v>
      </c>
      <c r="F112" s="265" t="s">
        <v>21</v>
      </c>
      <c r="G112" s="263"/>
      <c r="H112" s="266">
        <v>0</v>
      </c>
      <c r="I112" s="267"/>
      <c r="J112" s="263"/>
      <c r="K112" s="263"/>
      <c r="L112" s="268"/>
      <c r="M112" s="269"/>
      <c r="N112" s="270"/>
      <c r="O112" s="270"/>
      <c r="P112" s="270"/>
      <c r="Q112" s="270"/>
      <c r="R112" s="270"/>
      <c r="S112" s="270"/>
      <c r="T112" s="271"/>
      <c r="AT112" s="272" t="s">
        <v>252</v>
      </c>
      <c r="AU112" s="272" t="s">
        <v>85</v>
      </c>
      <c r="AV112" s="13" t="s">
        <v>85</v>
      </c>
      <c r="AW112" s="13" t="s">
        <v>38</v>
      </c>
      <c r="AX112" s="13" t="s">
        <v>75</v>
      </c>
      <c r="AY112" s="272" t="s">
        <v>182</v>
      </c>
    </row>
    <row r="113" s="13" customFormat="1">
      <c r="B113" s="262"/>
      <c r="C113" s="263"/>
      <c r="D113" s="253" t="s">
        <v>252</v>
      </c>
      <c r="E113" s="264" t="s">
        <v>21</v>
      </c>
      <c r="F113" s="265" t="s">
        <v>4015</v>
      </c>
      <c r="G113" s="263"/>
      <c r="H113" s="266">
        <v>-26.73</v>
      </c>
      <c r="I113" s="267"/>
      <c r="J113" s="263"/>
      <c r="K113" s="263"/>
      <c r="L113" s="268"/>
      <c r="M113" s="269"/>
      <c r="N113" s="270"/>
      <c r="O113" s="270"/>
      <c r="P113" s="270"/>
      <c r="Q113" s="270"/>
      <c r="R113" s="270"/>
      <c r="S113" s="270"/>
      <c r="T113" s="271"/>
      <c r="AT113" s="272" t="s">
        <v>252</v>
      </c>
      <c r="AU113" s="272" t="s">
        <v>85</v>
      </c>
      <c r="AV113" s="13" t="s">
        <v>85</v>
      </c>
      <c r="AW113" s="13" t="s">
        <v>38</v>
      </c>
      <c r="AX113" s="13" t="s">
        <v>75</v>
      </c>
      <c r="AY113" s="272" t="s">
        <v>182</v>
      </c>
    </row>
    <row r="114" s="13" customFormat="1">
      <c r="B114" s="262"/>
      <c r="C114" s="263"/>
      <c r="D114" s="253" t="s">
        <v>252</v>
      </c>
      <c r="E114" s="264" t="s">
        <v>21</v>
      </c>
      <c r="F114" s="265" t="s">
        <v>4016</v>
      </c>
      <c r="G114" s="263"/>
      <c r="H114" s="266">
        <v>-0.50900000000000001</v>
      </c>
      <c r="I114" s="267"/>
      <c r="J114" s="263"/>
      <c r="K114" s="263"/>
      <c r="L114" s="268"/>
      <c r="M114" s="269"/>
      <c r="N114" s="270"/>
      <c r="O114" s="270"/>
      <c r="P114" s="270"/>
      <c r="Q114" s="270"/>
      <c r="R114" s="270"/>
      <c r="S114" s="270"/>
      <c r="T114" s="271"/>
      <c r="AT114" s="272" t="s">
        <v>252</v>
      </c>
      <c r="AU114" s="272" t="s">
        <v>85</v>
      </c>
      <c r="AV114" s="13" t="s">
        <v>85</v>
      </c>
      <c r="AW114" s="13" t="s">
        <v>38</v>
      </c>
      <c r="AX114" s="13" t="s">
        <v>75</v>
      </c>
      <c r="AY114" s="272" t="s">
        <v>182</v>
      </c>
    </row>
    <row r="115" s="13" customFormat="1">
      <c r="B115" s="262"/>
      <c r="C115" s="263"/>
      <c r="D115" s="253" t="s">
        <v>252</v>
      </c>
      <c r="E115" s="264" t="s">
        <v>21</v>
      </c>
      <c r="F115" s="265" t="s">
        <v>4017</v>
      </c>
      <c r="G115" s="263"/>
      <c r="H115" s="266">
        <v>-0.59399999999999997</v>
      </c>
      <c r="I115" s="267"/>
      <c r="J115" s="263"/>
      <c r="K115" s="263"/>
      <c r="L115" s="268"/>
      <c r="M115" s="269"/>
      <c r="N115" s="270"/>
      <c r="O115" s="270"/>
      <c r="P115" s="270"/>
      <c r="Q115" s="270"/>
      <c r="R115" s="270"/>
      <c r="S115" s="270"/>
      <c r="T115" s="271"/>
      <c r="AT115" s="272" t="s">
        <v>252</v>
      </c>
      <c r="AU115" s="272" t="s">
        <v>85</v>
      </c>
      <c r="AV115" s="13" t="s">
        <v>85</v>
      </c>
      <c r="AW115" s="13" t="s">
        <v>38</v>
      </c>
      <c r="AX115" s="13" t="s">
        <v>75</v>
      </c>
      <c r="AY115" s="272" t="s">
        <v>182</v>
      </c>
    </row>
    <row r="116" s="14" customFormat="1">
      <c r="B116" s="273"/>
      <c r="C116" s="274"/>
      <c r="D116" s="253" t="s">
        <v>252</v>
      </c>
      <c r="E116" s="275" t="s">
        <v>21</v>
      </c>
      <c r="F116" s="276" t="s">
        <v>270</v>
      </c>
      <c r="G116" s="274"/>
      <c r="H116" s="277">
        <v>208.06899999999999</v>
      </c>
      <c r="I116" s="278"/>
      <c r="J116" s="274"/>
      <c r="K116" s="274"/>
      <c r="L116" s="279"/>
      <c r="M116" s="280"/>
      <c r="N116" s="281"/>
      <c r="O116" s="281"/>
      <c r="P116" s="281"/>
      <c r="Q116" s="281"/>
      <c r="R116" s="281"/>
      <c r="S116" s="281"/>
      <c r="T116" s="282"/>
      <c r="AT116" s="283" t="s">
        <v>252</v>
      </c>
      <c r="AU116" s="283" t="s">
        <v>85</v>
      </c>
      <c r="AV116" s="14" t="s">
        <v>198</v>
      </c>
      <c r="AW116" s="14" t="s">
        <v>38</v>
      </c>
      <c r="AX116" s="14" t="s">
        <v>83</v>
      </c>
      <c r="AY116" s="283" t="s">
        <v>182</v>
      </c>
    </row>
    <row r="117" s="11" customFormat="1" ht="29.88" customHeight="1">
      <c r="B117" s="219"/>
      <c r="C117" s="220"/>
      <c r="D117" s="221" t="s">
        <v>74</v>
      </c>
      <c r="E117" s="233" t="s">
        <v>85</v>
      </c>
      <c r="F117" s="233" t="s">
        <v>429</v>
      </c>
      <c r="G117" s="220"/>
      <c r="H117" s="220"/>
      <c r="I117" s="223"/>
      <c r="J117" s="234">
        <f>BK117</f>
        <v>0</v>
      </c>
      <c r="K117" s="220"/>
      <c r="L117" s="225"/>
      <c r="M117" s="226"/>
      <c r="N117" s="227"/>
      <c r="O117" s="227"/>
      <c r="P117" s="228">
        <f>SUM(P118:P131)</f>
        <v>0</v>
      </c>
      <c r="Q117" s="227"/>
      <c r="R117" s="228">
        <f>SUM(R118:R131)</f>
        <v>14.641740540000001</v>
      </c>
      <c r="S117" s="227"/>
      <c r="T117" s="229">
        <f>SUM(T118:T131)</f>
        <v>0</v>
      </c>
      <c r="AR117" s="230" t="s">
        <v>83</v>
      </c>
      <c r="AT117" s="231" t="s">
        <v>74</v>
      </c>
      <c r="AU117" s="231" t="s">
        <v>83</v>
      </c>
      <c r="AY117" s="230" t="s">
        <v>182</v>
      </c>
      <c r="BK117" s="232">
        <f>SUM(BK118:BK131)</f>
        <v>0</v>
      </c>
    </row>
    <row r="118" s="1" customFormat="1" ht="25.5" customHeight="1">
      <c r="B118" s="47"/>
      <c r="C118" s="235" t="s">
        <v>223</v>
      </c>
      <c r="D118" s="235" t="s">
        <v>185</v>
      </c>
      <c r="E118" s="236" t="s">
        <v>431</v>
      </c>
      <c r="F118" s="237" t="s">
        <v>432</v>
      </c>
      <c r="G118" s="238" t="s">
        <v>250</v>
      </c>
      <c r="H118" s="239">
        <v>22.75</v>
      </c>
      <c r="I118" s="240"/>
      <c r="J118" s="241">
        <f>ROUND(I118*H118,2)</f>
        <v>0</v>
      </c>
      <c r="K118" s="237" t="s">
        <v>189</v>
      </c>
      <c r="L118" s="73"/>
      <c r="M118" s="242" t="s">
        <v>21</v>
      </c>
      <c r="N118" s="243" t="s">
        <v>46</v>
      </c>
      <c r="O118" s="48"/>
      <c r="P118" s="244">
        <f>O118*H118</f>
        <v>0</v>
      </c>
      <c r="Q118" s="244">
        <v>0</v>
      </c>
      <c r="R118" s="244">
        <f>Q118*H118</f>
        <v>0</v>
      </c>
      <c r="S118" s="244">
        <v>0</v>
      </c>
      <c r="T118" s="245">
        <f>S118*H118</f>
        <v>0</v>
      </c>
      <c r="AR118" s="25" t="s">
        <v>198</v>
      </c>
      <c r="AT118" s="25" t="s">
        <v>185</v>
      </c>
      <c r="AU118" s="25" t="s">
        <v>85</v>
      </c>
      <c r="AY118" s="25" t="s">
        <v>182</v>
      </c>
      <c r="BE118" s="246">
        <f>IF(N118="základní",J118,0)</f>
        <v>0</v>
      </c>
      <c r="BF118" s="246">
        <f>IF(N118="snížená",J118,0)</f>
        <v>0</v>
      </c>
      <c r="BG118" s="246">
        <f>IF(N118="zákl. přenesená",J118,0)</f>
        <v>0</v>
      </c>
      <c r="BH118" s="246">
        <f>IF(N118="sníž. přenesená",J118,0)</f>
        <v>0</v>
      </c>
      <c r="BI118" s="246">
        <f>IF(N118="nulová",J118,0)</f>
        <v>0</v>
      </c>
      <c r="BJ118" s="25" t="s">
        <v>83</v>
      </c>
      <c r="BK118" s="246">
        <f>ROUND(I118*H118,2)</f>
        <v>0</v>
      </c>
      <c r="BL118" s="25" t="s">
        <v>198</v>
      </c>
      <c r="BM118" s="25" t="s">
        <v>4018</v>
      </c>
    </row>
    <row r="119" s="13" customFormat="1">
      <c r="B119" s="262"/>
      <c r="C119" s="263"/>
      <c r="D119" s="253" t="s">
        <v>252</v>
      </c>
      <c r="E119" s="264" t="s">
        <v>21</v>
      </c>
      <c r="F119" s="265" t="s">
        <v>4019</v>
      </c>
      <c r="G119" s="263"/>
      <c r="H119" s="266">
        <v>22.75</v>
      </c>
      <c r="I119" s="267"/>
      <c r="J119" s="263"/>
      <c r="K119" s="263"/>
      <c r="L119" s="268"/>
      <c r="M119" s="269"/>
      <c r="N119" s="270"/>
      <c r="O119" s="270"/>
      <c r="P119" s="270"/>
      <c r="Q119" s="270"/>
      <c r="R119" s="270"/>
      <c r="S119" s="270"/>
      <c r="T119" s="271"/>
      <c r="AT119" s="272" t="s">
        <v>252</v>
      </c>
      <c r="AU119" s="272" t="s">
        <v>85</v>
      </c>
      <c r="AV119" s="13" t="s">
        <v>85</v>
      </c>
      <c r="AW119" s="13" t="s">
        <v>38</v>
      </c>
      <c r="AX119" s="13" t="s">
        <v>83</v>
      </c>
      <c r="AY119" s="272" t="s">
        <v>182</v>
      </c>
    </row>
    <row r="120" s="1" customFormat="1" ht="25.5" customHeight="1">
      <c r="B120" s="47"/>
      <c r="C120" s="235" t="s">
        <v>227</v>
      </c>
      <c r="D120" s="235" t="s">
        <v>185</v>
      </c>
      <c r="E120" s="236" t="s">
        <v>436</v>
      </c>
      <c r="F120" s="237" t="s">
        <v>437</v>
      </c>
      <c r="G120" s="238" t="s">
        <v>265</v>
      </c>
      <c r="H120" s="239">
        <v>2.73</v>
      </c>
      <c r="I120" s="240"/>
      <c r="J120" s="241">
        <f>ROUND(I120*H120,2)</f>
        <v>0</v>
      </c>
      <c r="K120" s="237" t="s">
        <v>189</v>
      </c>
      <c r="L120" s="73"/>
      <c r="M120" s="242" t="s">
        <v>21</v>
      </c>
      <c r="N120" s="243" t="s">
        <v>46</v>
      </c>
      <c r="O120" s="48"/>
      <c r="P120" s="244">
        <f>O120*H120</f>
        <v>0</v>
      </c>
      <c r="Q120" s="244">
        <v>2.1600000000000001</v>
      </c>
      <c r="R120" s="244">
        <f>Q120*H120</f>
        <v>5.8968000000000007</v>
      </c>
      <c r="S120" s="244">
        <v>0</v>
      </c>
      <c r="T120" s="245">
        <f>S120*H120</f>
        <v>0</v>
      </c>
      <c r="AR120" s="25" t="s">
        <v>198</v>
      </c>
      <c r="AT120" s="25" t="s">
        <v>185</v>
      </c>
      <c r="AU120" s="25" t="s">
        <v>85</v>
      </c>
      <c r="AY120" s="25" t="s">
        <v>182</v>
      </c>
      <c r="BE120" s="246">
        <f>IF(N120="základní",J120,0)</f>
        <v>0</v>
      </c>
      <c r="BF120" s="246">
        <f>IF(N120="snížená",J120,0)</f>
        <v>0</v>
      </c>
      <c r="BG120" s="246">
        <f>IF(N120="zákl. přenesená",J120,0)</f>
        <v>0</v>
      </c>
      <c r="BH120" s="246">
        <f>IF(N120="sníž. přenesená",J120,0)</f>
        <v>0</v>
      </c>
      <c r="BI120" s="246">
        <f>IF(N120="nulová",J120,0)</f>
        <v>0</v>
      </c>
      <c r="BJ120" s="25" t="s">
        <v>83</v>
      </c>
      <c r="BK120" s="246">
        <f>ROUND(I120*H120,2)</f>
        <v>0</v>
      </c>
      <c r="BL120" s="25" t="s">
        <v>198</v>
      </c>
      <c r="BM120" s="25" t="s">
        <v>4020</v>
      </c>
    </row>
    <row r="121" s="13" customFormat="1">
      <c r="B121" s="262"/>
      <c r="C121" s="263"/>
      <c r="D121" s="253" t="s">
        <v>252</v>
      </c>
      <c r="E121" s="264" t="s">
        <v>21</v>
      </c>
      <c r="F121" s="265" t="s">
        <v>4021</v>
      </c>
      <c r="G121" s="263"/>
      <c r="H121" s="266">
        <v>2.73</v>
      </c>
      <c r="I121" s="267"/>
      <c r="J121" s="263"/>
      <c r="K121" s="263"/>
      <c r="L121" s="268"/>
      <c r="M121" s="269"/>
      <c r="N121" s="270"/>
      <c r="O121" s="270"/>
      <c r="P121" s="270"/>
      <c r="Q121" s="270"/>
      <c r="R121" s="270"/>
      <c r="S121" s="270"/>
      <c r="T121" s="271"/>
      <c r="AT121" s="272" t="s">
        <v>252</v>
      </c>
      <c r="AU121" s="272" t="s">
        <v>85</v>
      </c>
      <c r="AV121" s="13" t="s">
        <v>85</v>
      </c>
      <c r="AW121" s="13" t="s">
        <v>38</v>
      </c>
      <c r="AX121" s="13" t="s">
        <v>83</v>
      </c>
      <c r="AY121" s="272" t="s">
        <v>182</v>
      </c>
    </row>
    <row r="122" s="1" customFormat="1" ht="25.5" customHeight="1">
      <c r="B122" s="47"/>
      <c r="C122" s="235" t="s">
        <v>233</v>
      </c>
      <c r="D122" s="235" t="s">
        <v>185</v>
      </c>
      <c r="E122" s="236" t="s">
        <v>4022</v>
      </c>
      <c r="F122" s="237" t="s">
        <v>4023</v>
      </c>
      <c r="G122" s="238" t="s">
        <v>265</v>
      </c>
      <c r="H122" s="239">
        <v>0.98999999999999999</v>
      </c>
      <c r="I122" s="240"/>
      <c r="J122" s="241">
        <f>ROUND(I122*H122,2)</f>
        <v>0</v>
      </c>
      <c r="K122" s="237" t="s">
        <v>189</v>
      </c>
      <c r="L122" s="73"/>
      <c r="M122" s="242" t="s">
        <v>21</v>
      </c>
      <c r="N122" s="243" t="s">
        <v>46</v>
      </c>
      <c r="O122" s="48"/>
      <c r="P122" s="244">
        <f>O122*H122</f>
        <v>0</v>
      </c>
      <c r="Q122" s="244">
        <v>1.98</v>
      </c>
      <c r="R122" s="244">
        <f>Q122*H122</f>
        <v>1.9601999999999999</v>
      </c>
      <c r="S122" s="244">
        <v>0</v>
      </c>
      <c r="T122" s="245">
        <f>S122*H122</f>
        <v>0</v>
      </c>
      <c r="AR122" s="25" t="s">
        <v>198</v>
      </c>
      <c r="AT122" s="25" t="s">
        <v>185</v>
      </c>
      <c r="AU122" s="25" t="s">
        <v>85</v>
      </c>
      <c r="AY122" s="25" t="s">
        <v>182</v>
      </c>
      <c r="BE122" s="246">
        <f>IF(N122="základní",J122,0)</f>
        <v>0</v>
      </c>
      <c r="BF122" s="246">
        <f>IF(N122="snížená",J122,0)</f>
        <v>0</v>
      </c>
      <c r="BG122" s="246">
        <f>IF(N122="zákl. přenesená",J122,0)</f>
        <v>0</v>
      </c>
      <c r="BH122" s="246">
        <f>IF(N122="sníž. přenesená",J122,0)</f>
        <v>0</v>
      </c>
      <c r="BI122" s="246">
        <f>IF(N122="nulová",J122,0)</f>
        <v>0</v>
      </c>
      <c r="BJ122" s="25" t="s">
        <v>83</v>
      </c>
      <c r="BK122" s="246">
        <f>ROUND(I122*H122,2)</f>
        <v>0</v>
      </c>
      <c r="BL122" s="25" t="s">
        <v>198</v>
      </c>
      <c r="BM122" s="25" t="s">
        <v>4024</v>
      </c>
    </row>
    <row r="123" s="13" customFormat="1">
      <c r="B123" s="262"/>
      <c r="C123" s="263"/>
      <c r="D123" s="253" t="s">
        <v>252</v>
      </c>
      <c r="E123" s="264" t="s">
        <v>21</v>
      </c>
      <c r="F123" s="265" t="s">
        <v>4025</v>
      </c>
      <c r="G123" s="263"/>
      <c r="H123" s="266">
        <v>0.98999999999999999</v>
      </c>
      <c r="I123" s="267"/>
      <c r="J123" s="263"/>
      <c r="K123" s="263"/>
      <c r="L123" s="268"/>
      <c r="M123" s="269"/>
      <c r="N123" s="270"/>
      <c r="O123" s="270"/>
      <c r="P123" s="270"/>
      <c r="Q123" s="270"/>
      <c r="R123" s="270"/>
      <c r="S123" s="270"/>
      <c r="T123" s="271"/>
      <c r="AT123" s="272" t="s">
        <v>252</v>
      </c>
      <c r="AU123" s="272" t="s">
        <v>85</v>
      </c>
      <c r="AV123" s="13" t="s">
        <v>85</v>
      </c>
      <c r="AW123" s="13" t="s">
        <v>38</v>
      </c>
      <c r="AX123" s="13" t="s">
        <v>83</v>
      </c>
      <c r="AY123" s="272" t="s">
        <v>182</v>
      </c>
    </row>
    <row r="124" s="1" customFormat="1" ht="16.5" customHeight="1">
      <c r="B124" s="47"/>
      <c r="C124" s="235" t="s">
        <v>238</v>
      </c>
      <c r="D124" s="235" t="s">
        <v>185</v>
      </c>
      <c r="E124" s="236" t="s">
        <v>456</v>
      </c>
      <c r="F124" s="237" t="s">
        <v>457</v>
      </c>
      <c r="G124" s="238" t="s">
        <v>265</v>
      </c>
      <c r="H124" s="239">
        <v>2.9700000000000002</v>
      </c>
      <c r="I124" s="240"/>
      <c r="J124" s="241">
        <f>ROUND(I124*H124,2)</f>
        <v>0</v>
      </c>
      <c r="K124" s="237" t="s">
        <v>189</v>
      </c>
      <c r="L124" s="73"/>
      <c r="M124" s="242" t="s">
        <v>21</v>
      </c>
      <c r="N124" s="243" t="s">
        <v>46</v>
      </c>
      <c r="O124" s="48"/>
      <c r="P124" s="244">
        <f>O124*H124</f>
        <v>0</v>
      </c>
      <c r="Q124" s="244">
        <v>2.2563399999999998</v>
      </c>
      <c r="R124" s="244">
        <f>Q124*H124</f>
        <v>6.7013297999999999</v>
      </c>
      <c r="S124" s="244">
        <v>0</v>
      </c>
      <c r="T124" s="245">
        <f>S124*H124</f>
        <v>0</v>
      </c>
      <c r="AR124" s="25" t="s">
        <v>198</v>
      </c>
      <c r="AT124" s="25" t="s">
        <v>185</v>
      </c>
      <c r="AU124" s="25" t="s">
        <v>85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4026</v>
      </c>
    </row>
    <row r="125" s="13" customFormat="1">
      <c r="B125" s="262"/>
      <c r="C125" s="263"/>
      <c r="D125" s="253" t="s">
        <v>252</v>
      </c>
      <c r="E125" s="264" t="s">
        <v>21</v>
      </c>
      <c r="F125" s="265" t="s">
        <v>4027</v>
      </c>
      <c r="G125" s="263"/>
      <c r="H125" s="266">
        <v>2.9700000000000002</v>
      </c>
      <c r="I125" s="267"/>
      <c r="J125" s="263"/>
      <c r="K125" s="263"/>
      <c r="L125" s="268"/>
      <c r="M125" s="269"/>
      <c r="N125" s="270"/>
      <c r="O125" s="270"/>
      <c r="P125" s="270"/>
      <c r="Q125" s="270"/>
      <c r="R125" s="270"/>
      <c r="S125" s="270"/>
      <c r="T125" s="271"/>
      <c r="AT125" s="272" t="s">
        <v>252</v>
      </c>
      <c r="AU125" s="272" t="s">
        <v>85</v>
      </c>
      <c r="AV125" s="13" t="s">
        <v>85</v>
      </c>
      <c r="AW125" s="13" t="s">
        <v>38</v>
      </c>
      <c r="AX125" s="13" t="s">
        <v>83</v>
      </c>
      <c r="AY125" s="272" t="s">
        <v>182</v>
      </c>
    </row>
    <row r="126" s="1" customFormat="1" ht="16.5" customHeight="1">
      <c r="B126" s="47"/>
      <c r="C126" s="235" t="s">
        <v>313</v>
      </c>
      <c r="D126" s="235" t="s">
        <v>185</v>
      </c>
      <c r="E126" s="236" t="s">
        <v>4028</v>
      </c>
      <c r="F126" s="237" t="s">
        <v>4029</v>
      </c>
      <c r="G126" s="238" t="s">
        <v>250</v>
      </c>
      <c r="H126" s="239">
        <v>2.79</v>
      </c>
      <c r="I126" s="240"/>
      <c r="J126" s="241">
        <f>ROUND(I126*H126,2)</f>
        <v>0</v>
      </c>
      <c r="K126" s="237" t="s">
        <v>189</v>
      </c>
      <c r="L126" s="73"/>
      <c r="M126" s="242" t="s">
        <v>21</v>
      </c>
      <c r="N126" s="243" t="s">
        <v>46</v>
      </c>
      <c r="O126" s="48"/>
      <c r="P126" s="244">
        <f>O126*H126</f>
        <v>0</v>
      </c>
      <c r="Q126" s="244">
        <v>0.00247</v>
      </c>
      <c r="R126" s="244">
        <f>Q126*H126</f>
        <v>0.0068913000000000004</v>
      </c>
      <c r="S126" s="244">
        <v>0</v>
      </c>
      <c r="T126" s="245">
        <f>S126*H126</f>
        <v>0</v>
      </c>
      <c r="AR126" s="25" t="s">
        <v>198</v>
      </c>
      <c r="AT126" s="25" t="s">
        <v>185</v>
      </c>
      <c r="AU126" s="25" t="s">
        <v>85</v>
      </c>
      <c r="AY126" s="25" t="s">
        <v>182</v>
      </c>
      <c r="BE126" s="246">
        <f>IF(N126="základní",J126,0)</f>
        <v>0</v>
      </c>
      <c r="BF126" s="246">
        <f>IF(N126="snížená",J126,0)</f>
        <v>0</v>
      </c>
      <c r="BG126" s="246">
        <f>IF(N126="zákl. přenesená",J126,0)</f>
        <v>0</v>
      </c>
      <c r="BH126" s="246">
        <f>IF(N126="sníž. přenesená",J126,0)</f>
        <v>0</v>
      </c>
      <c r="BI126" s="246">
        <f>IF(N126="nulová",J126,0)</f>
        <v>0</v>
      </c>
      <c r="BJ126" s="25" t="s">
        <v>83</v>
      </c>
      <c r="BK126" s="246">
        <f>ROUND(I126*H126,2)</f>
        <v>0</v>
      </c>
      <c r="BL126" s="25" t="s">
        <v>198</v>
      </c>
      <c r="BM126" s="25" t="s">
        <v>4030</v>
      </c>
    </row>
    <row r="127" s="13" customFormat="1">
      <c r="B127" s="262"/>
      <c r="C127" s="263"/>
      <c r="D127" s="253" t="s">
        <v>252</v>
      </c>
      <c r="E127" s="264" t="s">
        <v>21</v>
      </c>
      <c r="F127" s="265" t="s">
        <v>4031</v>
      </c>
      <c r="G127" s="263"/>
      <c r="H127" s="266">
        <v>2.79</v>
      </c>
      <c r="I127" s="267"/>
      <c r="J127" s="263"/>
      <c r="K127" s="263"/>
      <c r="L127" s="268"/>
      <c r="M127" s="269"/>
      <c r="N127" s="270"/>
      <c r="O127" s="270"/>
      <c r="P127" s="270"/>
      <c r="Q127" s="270"/>
      <c r="R127" s="270"/>
      <c r="S127" s="270"/>
      <c r="T127" s="271"/>
      <c r="AT127" s="272" t="s">
        <v>252</v>
      </c>
      <c r="AU127" s="272" t="s">
        <v>85</v>
      </c>
      <c r="AV127" s="13" t="s">
        <v>85</v>
      </c>
      <c r="AW127" s="13" t="s">
        <v>38</v>
      </c>
      <c r="AX127" s="13" t="s">
        <v>83</v>
      </c>
      <c r="AY127" s="272" t="s">
        <v>182</v>
      </c>
    </row>
    <row r="128" s="1" customFormat="1" ht="16.5" customHeight="1">
      <c r="B128" s="47"/>
      <c r="C128" s="235" t="s">
        <v>10</v>
      </c>
      <c r="D128" s="235" t="s">
        <v>185</v>
      </c>
      <c r="E128" s="236" t="s">
        <v>4032</v>
      </c>
      <c r="F128" s="237" t="s">
        <v>4033</v>
      </c>
      <c r="G128" s="238" t="s">
        <v>250</v>
      </c>
      <c r="H128" s="239">
        <v>2.79</v>
      </c>
      <c r="I128" s="240"/>
      <c r="J128" s="241">
        <f>ROUND(I128*H128,2)</f>
        <v>0</v>
      </c>
      <c r="K128" s="237" t="s">
        <v>189</v>
      </c>
      <c r="L128" s="73"/>
      <c r="M128" s="242" t="s">
        <v>21</v>
      </c>
      <c r="N128" s="243" t="s">
        <v>46</v>
      </c>
      <c r="O128" s="48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AR128" s="25" t="s">
        <v>198</v>
      </c>
      <c r="AT128" s="25" t="s">
        <v>185</v>
      </c>
      <c r="AU128" s="25" t="s">
        <v>85</v>
      </c>
      <c r="AY128" s="25" t="s">
        <v>182</v>
      </c>
      <c r="BE128" s="246">
        <f>IF(N128="základní",J128,0)</f>
        <v>0</v>
      </c>
      <c r="BF128" s="246">
        <f>IF(N128="snížená",J128,0)</f>
        <v>0</v>
      </c>
      <c r="BG128" s="246">
        <f>IF(N128="zákl. přenesená",J128,0)</f>
        <v>0</v>
      </c>
      <c r="BH128" s="246">
        <f>IF(N128="sníž. přenesená",J128,0)</f>
        <v>0</v>
      </c>
      <c r="BI128" s="246">
        <f>IF(N128="nulová",J128,0)</f>
        <v>0</v>
      </c>
      <c r="BJ128" s="25" t="s">
        <v>83</v>
      </c>
      <c r="BK128" s="246">
        <f>ROUND(I128*H128,2)</f>
        <v>0</v>
      </c>
      <c r="BL128" s="25" t="s">
        <v>198</v>
      </c>
      <c r="BM128" s="25" t="s">
        <v>4034</v>
      </c>
    </row>
    <row r="129" s="1" customFormat="1" ht="16.5" customHeight="1">
      <c r="B129" s="47"/>
      <c r="C129" s="235" t="s">
        <v>430</v>
      </c>
      <c r="D129" s="235" t="s">
        <v>185</v>
      </c>
      <c r="E129" s="236" t="s">
        <v>465</v>
      </c>
      <c r="F129" s="237" t="s">
        <v>466</v>
      </c>
      <c r="G129" s="238" t="s">
        <v>303</v>
      </c>
      <c r="H129" s="239">
        <v>0.071999999999999995</v>
      </c>
      <c r="I129" s="240"/>
      <c r="J129" s="241">
        <f>ROUND(I129*H129,2)</f>
        <v>0</v>
      </c>
      <c r="K129" s="237" t="s">
        <v>189</v>
      </c>
      <c r="L129" s="73"/>
      <c r="M129" s="242" t="s">
        <v>21</v>
      </c>
      <c r="N129" s="243" t="s">
        <v>46</v>
      </c>
      <c r="O129" s="48"/>
      <c r="P129" s="244">
        <f>O129*H129</f>
        <v>0</v>
      </c>
      <c r="Q129" s="244">
        <v>1.06277</v>
      </c>
      <c r="R129" s="244">
        <f>Q129*H129</f>
        <v>0.076519439999999994</v>
      </c>
      <c r="S129" s="244">
        <v>0</v>
      </c>
      <c r="T129" s="245">
        <f>S129*H129</f>
        <v>0</v>
      </c>
      <c r="AR129" s="25" t="s">
        <v>198</v>
      </c>
      <c r="AT129" s="25" t="s">
        <v>185</v>
      </c>
      <c r="AU129" s="25" t="s">
        <v>85</v>
      </c>
      <c r="AY129" s="25" t="s">
        <v>182</v>
      </c>
      <c r="BE129" s="246">
        <f>IF(N129="základní",J129,0)</f>
        <v>0</v>
      </c>
      <c r="BF129" s="246">
        <f>IF(N129="snížená",J129,0)</f>
        <v>0</v>
      </c>
      <c r="BG129" s="246">
        <f>IF(N129="zákl. přenesená",J129,0)</f>
        <v>0</v>
      </c>
      <c r="BH129" s="246">
        <f>IF(N129="sníž. přenesená",J129,0)</f>
        <v>0</v>
      </c>
      <c r="BI129" s="246">
        <f>IF(N129="nulová",J129,0)</f>
        <v>0</v>
      </c>
      <c r="BJ129" s="25" t="s">
        <v>83</v>
      </c>
      <c r="BK129" s="246">
        <f>ROUND(I129*H129,2)</f>
        <v>0</v>
      </c>
      <c r="BL129" s="25" t="s">
        <v>198</v>
      </c>
      <c r="BM129" s="25" t="s">
        <v>4035</v>
      </c>
    </row>
    <row r="130" s="12" customFormat="1">
      <c r="B130" s="251"/>
      <c r="C130" s="252"/>
      <c r="D130" s="253" t="s">
        <v>252</v>
      </c>
      <c r="E130" s="254" t="s">
        <v>21</v>
      </c>
      <c r="F130" s="255" t="s">
        <v>693</v>
      </c>
      <c r="G130" s="252"/>
      <c r="H130" s="254" t="s">
        <v>21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AT130" s="261" t="s">
        <v>252</v>
      </c>
      <c r="AU130" s="261" t="s">
        <v>85</v>
      </c>
      <c r="AV130" s="12" t="s">
        <v>83</v>
      </c>
      <c r="AW130" s="12" t="s">
        <v>38</v>
      </c>
      <c r="AX130" s="12" t="s">
        <v>75</v>
      </c>
      <c r="AY130" s="261" t="s">
        <v>182</v>
      </c>
    </row>
    <row r="131" s="13" customFormat="1">
      <c r="B131" s="262"/>
      <c r="C131" s="263"/>
      <c r="D131" s="253" t="s">
        <v>252</v>
      </c>
      <c r="E131" s="264" t="s">
        <v>21</v>
      </c>
      <c r="F131" s="265" t="s">
        <v>4036</v>
      </c>
      <c r="G131" s="263"/>
      <c r="H131" s="266">
        <v>0.071999999999999995</v>
      </c>
      <c r="I131" s="267"/>
      <c r="J131" s="263"/>
      <c r="K131" s="263"/>
      <c r="L131" s="268"/>
      <c r="M131" s="269"/>
      <c r="N131" s="270"/>
      <c r="O131" s="270"/>
      <c r="P131" s="270"/>
      <c r="Q131" s="270"/>
      <c r="R131" s="270"/>
      <c r="S131" s="270"/>
      <c r="T131" s="271"/>
      <c r="AT131" s="272" t="s">
        <v>252</v>
      </c>
      <c r="AU131" s="272" t="s">
        <v>85</v>
      </c>
      <c r="AV131" s="13" t="s">
        <v>85</v>
      </c>
      <c r="AW131" s="13" t="s">
        <v>38</v>
      </c>
      <c r="AX131" s="13" t="s">
        <v>83</v>
      </c>
      <c r="AY131" s="272" t="s">
        <v>182</v>
      </c>
    </row>
    <row r="132" s="11" customFormat="1" ht="29.88" customHeight="1">
      <c r="B132" s="219"/>
      <c r="C132" s="220"/>
      <c r="D132" s="221" t="s">
        <v>74</v>
      </c>
      <c r="E132" s="233" t="s">
        <v>104</v>
      </c>
      <c r="F132" s="233" t="s">
        <v>509</v>
      </c>
      <c r="G132" s="220"/>
      <c r="H132" s="220"/>
      <c r="I132" s="223"/>
      <c r="J132" s="234">
        <f>BK132</f>
        <v>0</v>
      </c>
      <c r="K132" s="220"/>
      <c r="L132" s="225"/>
      <c r="M132" s="226"/>
      <c r="N132" s="227"/>
      <c r="O132" s="227"/>
      <c r="P132" s="228">
        <f>P133</f>
        <v>0</v>
      </c>
      <c r="Q132" s="227"/>
      <c r="R132" s="228">
        <f>R133</f>
        <v>0.45000000000000001</v>
      </c>
      <c r="S132" s="227"/>
      <c r="T132" s="229">
        <f>T133</f>
        <v>0</v>
      </c>
      <c r="AR132" s="230" t="s">
        <v>83</v>
      </c>
      <c r="AT132" s="231" t="s">
        <v>74</v>
      </c>
      <c r="AU132" s="231" t="s">
        <v>83</v>
      </c>
      <c r="AY132" s="230" t="s">
        <v>182</v>
      </c>
      <c r="BK132" s="232">
        <f>BK133</f>
        <v>0</v>
      </c>
    </row>
    <row r="133" s="1" customFormat="1" ht="25.5" customHeight="1">
      <c r="B133" s="47"/>
      <c r="C133" s="235" t="s">
        <v>435</v>
      </c>
      <c r="D133" s="235" t="s">
        <v>185</v>
      </c>
      <c r="E133" s="236" t="s">
        <v>4037</v>
      </c>
      <c r="F133" s="237" t="s">
        <v>4038</v>
      </c>
      <c r="G133" s="238" t="s">
        <v>257</v>
      </c>
      <c r="H133" s="239">
        <v>1</v>
      </c>
      <c r="I133" s="240"/>
      <c r="J133" s="241">
        <f>ROUND(I133*H133,2)</f>
        <v>0</v>
      </c>
      <c r="K133" s="237" t="s">
        <v>21</v>
      </c>
      <c r="L133" s="73"/>
      <c r="M133" s="242" t="s">
        <v>21</v>
      </c>
      <c r="N133" s="243" t="s">
        <v>46</v>
      </c>
      <c r="O133" s="48"/>
      <c r="P133" s="244">
        <f>O133*H133</f>
        <v>0</v>
      </c>
      <c r="Q133" s="244">
        <v>0.45000000000000001</v>
      </c>
      <c r="R133" s="244">
        <f>Q133*H133</f>
        <v>0.45000000000000001</v>
      </c>
      <c r="S133" s="244">
        <v>0</v>
      </c>
      <c r="T133" s="245">
        <f>S133*H133</f>
        <v>0</v>
      </c>
      <c r="AR133" s="25" t="s">
        <v>198</v>
      </c>
      <c r="AT133" s="25" t="s">
        <v>185</v>
      </c>
      <c r="AU133" s="25" t="s">
        <v>85</v>
      </c>
      <c r="AY133" s="25" t="s">
        <v>182</v>
      </c>
      <c r="BE133" s="246">
        <f>IF(N133="základní",J133,0)</f>
        <v>0</v>
      </c>
      <c r="BF133" s="246">
        <f>IF(N133="snížená",J133,0)</f>
        <v>0</v>
      </c>
      <c r="BG133" s="246">
        <f>IF(N133="zákl. přenesená",J133,0)</f>
        <v>0</v>
      </c>
      <c r="BH133" s="246">
        <f>IF(N133="sníž. přenesená",J133,0)</f>
        <v>0</v>
      </c>
      <c r="BI133" s="246">
        <f>IF(N133="nulová",J133,0)</f>
        <v>0</v>
      </c>
      <c r="BJ133" s="25" t="s">
        <v>83</v>
      </c>
      <c r="BK133" s="246">
        <f>ROUND(I133*H133,2)</f>
        <v>0</v>
      </c>
      <c r="BL133" s="25" t="s">
        <v>198</v>
      </c>
      <c r="BM133" s="25" t="s">
        <v>4039</v>
      </c>
    </row>
    <row r="134" s="11" customFormat="1" ht="29.88" customHeight="1">
      <c r="B134" s="219"/>
      <c r="C134" s="220"/>
      <c r="D134" s="221" t="s">
        <v>74</v>
      </c>
      <c r="E134" s="233" t="s">
        <v>1116</v>
      </c>
      <c r="F134" s="233" t="s">
        <v>1117</v>
      </c>
      <c r="G134" s="220"/>
      <c r="H134" s="220"/>
      <c r="I134" s="223"/>
      <c r="J134" s="234">
        <f>BK134</f>
        <v>0</v>
      </c>
      <c r="K134" s="220"/>
      <c r="L134" s="225"/>
      <c r="M134" s="226"/>
      <c r="N134" s="227"/>
      <c r="O134" s="227"/>
      <c r="P134" s="228">
        <f>P135</f>
        <v>0</v>
      </c>
      <c r="Q134" s="227"/>
      <c r="R134" s="228">
        <f>R135</f>
        <v>0</v>
      </c>
      <c r="S134" s="227"/>
      <c r="T134" s="229">
        <f>T135</f>
        <v>0</v>
      </c>
      <c r="AR134" s="230" t="s">
        <v>83</v>
      </c>
      <c r="AT134" s="231" t="s">
        <v>74</v>
      </c>
      <c r="AU134" s="231" t="s">
        <v>83</v>
      </c>
      <c r="AY134" s="230" t="s">
        <v>182</v>
      </c>
      <c r="BK134" s="232">
        <f>BK135</f>
        <v>0</v>
      </c>
    </row>
    <row r="135" s="1" customFormat="1" ht="16.5" customHeight="1">
      <c r="B135" s="47"/>
      <c r="C135" s="235" t="s">
        <v>444</v>
      </c>
      <c r="D135" s="235" t="s">
        <v>185</v>
      </c>
      <c r="E135" s="236" t="s">
        <v>4040</v>
      </c>
      <c r="F135" s="237" t="s">
        <v>4041</v>
      </c>
      <c r="G135" s="238" t="s">
        <v>303</v>
      </c>
      <c r="H135" s="239">
        <v>15.092000000000001</v>
      </c>
      <c r="I135" s="240"/>
      <c r="J135" s="241">
        <f>ROUND(I135*H135,2)</f>
        <v>0</v>
      </c>
      <c r="K135" s="237" t="s">
        <v>189</v>
      </c>
      <c r="L135" s="73"/>
      <c r="M135" s="242" t="s">
        <v>21</v>
      </c>
      <c r="N135" s="247" t="s">
        <v>46</v>
      </c>
      <c r="O135" s="248"/>
      <c r="P135" s="249">
        <f>O135*H135</f>
        <v>0</v>
      </c>
      <c r="Q135" s="249">
        <v>0</v>
      </c>
      <c r="R135" s="249">
        <f>Q135*H135</f>
        <v>0</v>
      </c>
      <c r="S135" s="249">
        <v>0</v>
      </c>
      <c r="T135" s="250">
        <f>S135*H135</f>
        <v>0</v>
      </c>
      <c r="AR135" s="25" t="s">
        <v>198</v>
      </c>
      <c r="AT135" s="25" t="s">
        <v>185</v>
      </c>
      <c r="AU135" s="25" t="s">
        <v>85</v>
      </c>
      <c r="AY135" s="25" t="s">
        <v>182</v>
      </c>
      <c r="BE135" s="246">
        <f>IF(N135="základní",J135,0)</f>
        <v>0</v>
      </c>
      <c r="BF135" s="246">
        <f>IF(N135="snížená",J135,0)</f>
        <v>0</v>
      </c>
      <c r="BG135" s="246">
        <f>IF(N135="zákl. přenesená",J135,0)</f>
        <v>0</v>
      </c>
      <c r="BH135" s="246">
        <f>IF(N135="sníž. přenesená",J135,0)</f>
        <v>0</v>
      </c>
      <c r="BI135" s="246">
        <f>IF(N135="nulová",J135,0)</f>
        <v>0</v>
      </c>
      <c r="BJ135" s="25" t="s">
        <v>83</v>
      </c>
      <c r="BK135" s="246">
        <f>ROUND(I135*H135,2)</f>
        <v>0</v>
      </c>
      <c r="BL135" s="25" t="s">
        <v>198</v>
      </c>
      <c r="BM135" s="25" t="s">
        <v>4042</v>
      </c>
    </row>
    <row r="136" s="1" customFormat="1" ht="6.96" customHeight="1">
      <c r="B136" s="68"/>
      <c r="C136" s="69"/>
      <c r="D136" s="69"/>
      <c r="E136" s="69"/>
      <c r="F136" s="69"/>
      <c r="G136" s="69"/>
      <c r="H136" s="69"/>
      <c r="I136" s="180"/>
      <c r="J136" s="69"/>
      <c r="K136" s="69"/>
      <c r="L136" s="73"/>
    </row>
  </sheetData>
  <sheetProtection sheet="1" autoFilter="0" formatColumns="0" formatRows="0" objects="1" scenarios="1" spinCount="100000" saltValue="em7AwONlfCN00/b2pL4PkiZ+4EjAyC47RCXXJjvBHnsOBMmbwTIhwtoD289Lawv+VzmBS8YSKyLM8efST6fLjQ==" hashValue="VYirV7z9CEC0iawq86bw91xA0DUUpJGOPCRBXvxDJbtj7ff5r5AqpJLtA/dvIAz+8yHjC1OtbqMkIME2GhZ6/w==" algorithmName="SHA-512" password="CC35"/>
  <autoFilter ref="C80:K135"/>
  <mergeCells count="10">
    <mergeCell ref="E7:H7"/>
    <mergeCell ref="E9:H9"/>
    <mergeCell ref="E24:H24"/>
    <mergeCell ref="E45:H45"/>
    <mergeCell ref="E47:H47"/>
    <mergeCell ref="J51:J52"/>
    <mergeCell ref="E71:H71"/>
    <mergeCell ref="E73:H73"/>
    <mergeCell ref="G1:H1"/>
    <mergeCell ref="L2:V2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1"/>
      <c r="C1" s="151"/>
      <c r="D1" s="152" t="s">
        <v>1</v>
      </c>
      <c r="E1" s="151"/>
      <c r="F1" s="153" t="s">
        <v>146</v>
      </c>
      <c r="G1" s="153" t="s">
        <v>147</v>
      </c>
      <c r="H1" s="153"/>
      <c r="I1" s="154"/>
      <c r="J1" s="153" t="s">
        <v>148</v>
      </c>
      <c r="K1" s="152" t="s">
        <v>149</v>
      </c>
      <c r="L1" s="153" t="s">
        <v>150</v>
      </c>
      <c r="M1" s="153"/>
      <c r="N1" s="153"/>
      <c r="O1" s="153"/>
      <c r="P1" s="153"/>
      <c r="Q1" s="153"/>
      <c r="R1" s="153"/>
      <c r="S1" s="153"/>
      <c r="T1" s="153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145</v>
      </c>
    </row>
    <row r="3" ht="6.96" customHeight="1">
      <c r="B3" s="26"/>
      <c r="C3" s="27"/>
      <c r="D3" s="27"/>
      <c r="E3" s="27"/>
      <c r="F3" s="27"/>
      <c r="G3" s="27"/>
      <c r="H3" s="27"/>
      <c r="I3" s="155"/>
      <c r="J3" s="27"/>
      <c r="K3" s="28"/>
      <c r="AT3" s="25" t="s">
        <v>85</v>
      </c>
    </row>
    <row r="4" ht="36.96" customHeight="1">
      <c r="B4" s="29"/>
      <c r="C4" s="30"/>
      <c r="D4" s="31" t="s">
        <v>151</v>
      </c>
      <c r="E4" s="30"/>
      <c r="F4" s="30"/>
      <c r="G4" s="30"/>
      <c r="H4" s="30"/>
      <c r="I4" s="156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6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6"/>
      <c r="J6" s="30"/>
      <c r="K6" s="32"/>
    </row>
    <row r="7" ht="16.5" customHeight="1">
      <c r="B7" s="29"/>
      <c r="C7" s="30"/>
      <c r="D7" s="30"/>
      <c r="E7" s="157" t="str">
        <f>'Rekapitulace stavby'!K6</f>
        <v>Obec Řenče – Zóna za školou</v>
      </c>
      <c r="F7" s="41"/>
      <c r="G7" s="41"/>
      <c r="H7" s="41"/>
      <c r="I7" s="156"/>
      <c r="J7" s="30"/>
      <c r="K7" s="32"/>
    </row>
    <row r="8" s="1" customFormat="1">
      <c r="B8" s="47"/>
      <c r="C8" s="48"/>
      <c r="D8" s="41" t="s">
        <v>152</v>
      </c>
      <c r="E8" s="48"/>
      <c r="F8" s="48"/>
      <c r="G8" s="48"/>
      <c r="H8" s="48"/>
      <c r="I8" s="158"/>
      <c r="J8" s="48"/>
      <c r="K8" s="52"/>
    </row>
    <row r="9" s="1" customFormat="1" ht="36.96" customHeight="1">
      <c r="B9" s="47"/>
      <c r="C9" s="48"/>
      <c r="D9" s="48"/>
      <c r="E9" s="159" t="s">
        <v>4043</v>
      </c>
      <c r="F9" s="48"/>
      <c r="G9" s="48"/>
      <c r="H9" s="48"/>
      <c r="I9" s="158"/>
      <c r="J9" s="48"/>
      <c r="K9" s="52"/>
    </row>
    <row r="10" s="1" customFormat="1">
      <c r="B10" s="47"/>
      <c r="C10" s="48"/>
      <c r="D10" s="48"/>
      <c r="E10" s="48"/>
      <c r="F10" s="48"/>
      <c r="G10" s="48"/>
      <c r="H10" s="48"/>
      <c r="I10" s="158"/>
      <c r="J10" s="48"/>
      <c r="K10" s="52"/>
    </row>
    <row r="11" s="1" customFormat="1" ht="14.4" customHeight="1">
      <c r="B11" s="47"/>
      <c r="C11" s="48"/>
      <c r="D11" s="41" t="s">
        <v>20</v>
      </c>
      <c r="E11" s="48"/>
      <c r="F11" s="36" t="s">
        <v>21</v>
      </c>
      <c r="G11" s="48"/>
      <c r="H11" s="48"/>
      <c r="I11" s="160" t="s">
        <v>22</v>
      </c>
      <c r="J11" s="36" t="s">
        <v>21</v>
      </c>
      <c r="K11" s="52"/>
    </row>
    <row r="12" s="1" customFormat="1" ht="14.4" customHeight="1">
      <c r="B12" s="47"/>
      <c r="C12" s="48"/>
      <c r="D12" s="41" t="s">
        <v>23</v>
      </c>
      <c r="E12" s="48"/>
      <c r="F12" s="36" t="s">
        <v>24</v>
      </c>
      <c r="G12" s="48"/>
      <c r="H12" s="48"/>
      <c r="I12" s="160" t="s">
        <v>25</v>
      </c>
      <c r="J12" s="161" t="str">
        <f>'Rekapitulace stavby'!AN8</f>
        <v>4. 9. 2018</v>
      </c>
      <c r="K12" s="52"/>
    </row>
    <row r="13" s="1" customFormat="1" ht="10.8" customHeight="1">
      <c r="B13" s="47"/>
      <c r="C13" s="48"/>
      <c r="D13" s="48"/>
      <c r="E13" s="48"/>
      <c r="F13" s="48"/>
      <c r="G13" s="48"/>
      <c r="H13" s="48"/>
      <c r="I13" s="158"/>
      <c r="J13" s="48"/>
      <c r="K13" s="52"/>
    </row>
    <row r="14" s="1" customFormat="1" ht="14.4" customHeight="1">
      <c r="B14" s="47"/>
      <c r="C14" s="48"/>
      <c r="D14" s="41" t="s">
        <v>27</v>
      </c>
      <c r="E14" s="48"/>
      <c r="F14" s="48"/>
      <c r="G14" s="48"/>
      <c r="H14" s="48"/>
      <c r="I14" s="160" t="s">
        <v>28</v>
      </c>
      <c r="J14" s="36" t="s">
        <v>29</v>
      </c>
      <c r="K14" s="52"/>
    </row>
    <row r="15" s="1" customFormat="1" ht="18" customHeight="1">
      <c r="B15" s="47"/>
      <c r="C15" s="48"/>
      <c r="D15" s="48"/>
      <c r="E15" s="36" t="s">
        <v>31</v>
      </c>
      <c r="F15" s="48"/>
      <c r="G15" s="48"/>
      <c r="H15" s="48"/>
      <c r="I15" s="160" t="s">
        <v>32</v>
      </c>
      <c r="J15" s="36" t="s">
        <v>21</v>
      </c>
      <c r="K15" s="52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158"/>
      <c r="J16" s="48"/>
      <c r="K16" s="52"/>
    </row>
    <row r="17" s="1" customFormat="1" ht="14.4" customHeight="1">
      <c r="B17" s="47"/>
      <c r="C17" s="48"/>
      <c r="D17" s="41" t="s">
        <v>33</v>
      </c>
      <c r="E17" s="48"/>
      <c r="F17" s="48"/>
      <c r="G17" s="48"/>
      <c r="H17" s="48"/>
      <c r="I17" s="160" t="s">
        <v>28</v>
      </c>
      <c r="J17" s="36" t="str">
        <f>IF('Rekapitulace stavby'!AN13="Vyplň údaj","",IF('Rekapitulace stavby'!AN13="","",'Rekapitulace stavby'!AN13))</f>
        <v/>
      </c>
      <c r="K17" s="52"/>
    </row>
    <row r="18" s="1" customFormat="1" ht="18" customHeight="1">
      <c r="B18" s="47"/>
      <c r="C18" s="48"/>
      <c r="D18" s="48"/>
      <c r="E18" s="36" t="str">
        <f>IF('Rekapitulace stavby'!E14="Vyplň údaj","",IF('Rekapitulace stavby'!E14="","",'Rekapitulace stavby'!E14))</f>
        <v/>
      </c>
      <c r="F18" s="48"/>
      <c r="G18" s="48"/>
      <c r="H18" s="48"/>
      <c r="I18" s="160" t="s">
        <v>32</v>
      </c>
      <c r="J18" s="36" t="str">
        <f>IF('Rekapitulace stavby'!AN14="Vyplň údaj","",IF('Rekapitulace stavby'!AN14="","",'Rekapitulace stavby'!AN14))</f>
        <v/>
      </c>
      <c r="K18" s="52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158"/>
      <c r="J19" s="48"/>
      <c r="K19" s="52"/>
    </row>
    <row r="20" s="1" customFormat="1" ht="14.4" customHeight="1">
      <c r="B20" s="47"/>
      <c r="C20" s="48"/>
      <c r="D20" s="41" t="s">
        <v>35</v>
      </c>
      <c r="E20" s="48"/>
      <c r="F20" s="48"/>
      <c r="G20" s="48"/>
      <c r="H20" s="48"/>
      <c r="I20" s="160" t="s">
        <v>28</v>
      </c>
      <c r="J20" s="36" t="s">
        <v>36</v>
      </c>
      <c r="K20" s="52"/>
    </row>
    <row r="21" s="1" customFormat="1" ht="18" customHeight="1">
      <c r="B21" s="47"/>
      <c r="C21" s="48"/>
      <c r="D21" s="48"/>
      <c r="E21" s="36" t="s">
        <v>37</v>
      </c>
      <c r="F21" s="48"/>
      <c r="G21" s="48"/>
      <c r="H21" s="48"/>
      <c r="I21" s="160" t="s">
        <v>32</v>
      </c>
      <c r="J21" s="36" t="s">
        <v>21</v>
      </c>
      <c r="K21" s="52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158"/>
      <c r="J22" s="48"/>
      <c r="K22" s="52"/>
    </row>
    <row r="23" s="1" customFormat="1" ht="14.4" customHeight="1">
      <c r="B23" s="47"/>
      <c r="C23" s="48"/>
      <c r="D23" s="41" t="s">
        <v>39</v>
      </c>
      <c r="E23" s="48"/>
      <c r="F23" s="48"/>
      <c r="G23" s="48"/>
      <c r="H23" s="48"/>
      <c r="I23" s="158"/>
      <c r="J23" s="48"/>
      <c r="K23" s="52"/>
    </row>
    <row r="24" s="7" customFormat="1" ht="99.75" customHeight="1">
      <c r="B24" s="162"/>
      <c r="C24" s="163"/>
      <c r="D24" s="163"/>
      <c r="E24" s="45" t="s">
        <v>242</v>
      </c>
      <c r="F24" s="45"/>
      <c r="G24" s="45"/>
      <c r="H24" s="45"/>
      <c r="I24" s="164"/>
      <c r="J24" s="163"/>
      <c r="K24" s="165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158"/>
      <c r="J25" s="48"/>
      <c r="K25" s="52"/>
    </row>
    <row r="26" s="1" customFormat="1" ht="6.96" customHeight="1">
      <c r="B26" s="47"/>
      <c r="C26" s="48"/>
      <c r="D26" s="107"/>
      <c r="E26" s="107"/>
      <c r="F26" s="107"/>
      <c r="G26" s="107"/>
      <c r="H26" s="107"/>
      <c r="I26" s="166"/>
      <c r="J26" s="107"/>
      <c r="K26" s="167"/>
    </row>
    <row r="27" s="1" customFormat="1" ht="25.44" customHeight="1">
      <c r="B27" s="47"/>
      <c r="C27" s="48"/>
      <c r="D27" s="168" t="s">
        <v>41</v>
      </c>
      <c r="E27" s="48"/>
      <c r="F27" s="48"/>
      <c r="G27" s="48"/>
      <c r="H27" s="48"/>
      <c r="I27" s="158"/>
      <c r="J27" s="169">
        <f>ROUND(J80,2)</f>
        <v>0</v>
      </c>
      <c r="K27" s="52"/>
    </row>
    <row r="28" s="1" customFormat="1" ht="6.96" customHeight="1">
      <c r="B28" s="47"/>
      <c r="C28" s="48"/>
      <c r="D28" s="107"/>
      <c r="E28" s="107"/>
      <c r="F28" s="107"/>
      <c r="G28" s="107"/>
      <c r="H28" s="107"/>
      <c r="I28" s="166"/>
      <c r="J28" s="107"/>
      <c r="K28" s="167"/>
    </row>
    <row r="29" s="1" customFormat="1" ht="14.4" customHeight="1">
      <c r="B29" s="47"/>
      <c r="C29" s="48"/>
      <c r="D29" s="48"/>
      <c r="E29" s="48"/>
      <c r="F29" s="53" t="s">
        <v>43</v>
      </c>
      <c r="G29" s="48"/>
      <c r="H29" s="48"/>
      <c r="I29" s="170" t="s">
        <v>42</v>
      </c>
      <c r="J29" s="53" t="s">
        <v>44</v>
      </c>
      <c r="K29" s="52"/>
    </row>
    <row r="30" s="1" customFormat="1" ht="14.4" customHeight="1">
      <c r="B30" s="47"/>
      <c r="C30" s="48"/>
      <c r="D30" s="56" t="s">
        <v>45</v>
      </c>
      <c r="E30" s="56" t="s">
        <v>46</v>
      </c>
      <c r="F30" s="171">
        <f>ROUND(SUM(BE80:BE244), 2)</f>
        <v>0</v>
      </c>
      <c r="G30" s="48"/>
      <c r="H30" s="48"/>
      <c r="I30" s="172">
        <v>0.20999999999999999</v>
      </c>
      <c r="J30" s="171">
        <f>ROUND(ROUND((SUM(BE80:BE244)), 2)*I30, 2)</f>
        <v>0</v>
      </c>
      <c r="K30" s="52"/>
    </row>
    <row r="31" s="1" customFormat="1" ht="14.4" customHeight="1">
      <c r="B31" s="47"/>
      <c r="C31" s="48"/>
      <c r="D31" s="48"/>
      <c r="E31" s="56" t="s">
        <v>47</v>
      </c>
      <c r="F31" s="171">
        <f>ROUND(SUM(BF80:BF244), 2)</f>
        <v>0</v>
      </c>
      <c r="G31" s="48"/>
      <c r="H31" s="48"/>
      <c r="I31" s="172">
        <v>0.14999999999999999</v>
      </c>
      <c r="J31" s="171">
        <f>ROUND(ROUND((SUM(BF80:BF244)), 2)*I31, 2)</f>
        <v>0</v>
      </c>
      <c r="K31" s="52"/>
    </row>
    <row r="32" hidden="1" s="1" customFormat="1" ht="14.4" customHeight="1">
      <c r="B32" s="47"/>
      <c r="C32" s="48"/>
      <c r="D32" s="48"/>
      <c r="E32" s="56" t="s">
        <v>48</v>
      </c>
      <c r="F32" s="171">
        <f>ROUND(SUM(BG80:BG244), 2)</f>
        <v>0</v>
      </c>
      <c r="G32" s="48"/>
      <c r="H32" s="48"/>
      <c r="I32" s="172">
        <v>0.20999999999999999</v>
      </c>
      <c r="J32" s="171">
        <v>0</v>
      </c>
      <c r="K32" s="52"/>
    </row>
    <row r="33" hidden="1" s="1" customFormat="1" ht="14.4" customHeight="1">
      <c r="B33" s="47"/>
      <c r="C33" s="48"/>
      <c r="D33" s="48"/>
      <c r="E33" s="56" t="s">
        <v>49</v>
      </c>
      <c r="F33" s="171">
        <f>ROUND(SUM(BH80:BH244), 2)</f>
        <v>0</v>
      </c>
      <c r="G33" s="48"/>
      <c r="H33" s="48"/>
      <c r="I33" s="172">
        <v>0.14999999999999999</v>
      </c>
      <c r="J33" s="171">
        <v>0</v>
      </c>
      <c r="K33" s="52"/>
    </row>
    <row r="34" hidden="1" s="1" customFormat="1" ht="14.4" customHeight="1">
      <c r="B34" s="47"/>
      <c r="C34" s="48"/>
      <c r="D34" s="48"/>
      <c r="E34" s="56" t="s">
        <v>50</v>
      </c>
      <c r="F34" s="171">
        <f>ROUND(SUM(BI80:BI244), 2)</f>
        <v>0</v>
      </c>
      <c r="G34" s="48"/>
      <c r="H34" s="48"/>
      <c r="I34" s="172">
        <v>0</v>
      </c>
      <c r="J34" s="171">
        <v>0</v>
      </c>
      <c r="K34" s="52"/>
    </row>
    <row r="35" s="1" customFormat="1" ht="6.96" customHeight="1">
      <c r="B35" s="47"/>
      <c r="C35" s="48"/>
      <c r="D35" s="48"/>
      <c r="E35" s="48"/>
      <c r="F35" s="48"/>
      <c r="G35" s="48"/>
      <c r="H35" s="48"/>
      <c r="I35" s="158"/>
      <c r="J35" s="48"/>
      <c r="K35" s="52"/>
    </row>
    <row r="36" s="1" customFormat="1" ht="25.44" customHeight="1">
      <c r="B36" s="47"/>
      <c r="C36" s="173"/>
      <c r="D36" s="174" t="s">
        <v>51</v>
      </c>
      <c r="E36" s="99"/>
      <c r="F36" s="99"/>
      <c r="G36" s="175" t="s">
        <v>52</v>
      </c>
      <c r="H36" s="176" t="s">
        <v>53</v>
      </c>
      <c r="I36" s="177"/>
      <c r="J36" s="178">
        <f>SUM(J27:J34)</f>
        <v>0</v>
      </c>
      <c r="K36" s="179"/>
    </row>
    <row r="37" s="1" customFormat="1" ht="14.4" customHeight="1">
      <c r="B37" s="68"/>
      <c r="C37" s="69"/>
      <c r="D37" s="69"/>
      <c r="E37" s="69"/>
      <c r="F37" s="69"/>
      <c r="G37" s="69"/>
      <c r="H37" s="69"/>
      <c r="I37" s="180"/>
      <c r="J37" s="69"/>
      <c r="K37" s="70"/>
    </row>
    <row r="41" s="1" customFormat="1" ht="6.96" customHeight="1">
      <c r="B41" s="181"/>
      <c r="C41" s="182"/>
      <c r="D41" s="182"/>
      <c r="E41" s="182"/>
      <c r="F41" s="182"/>
      <c r="G41" s="182"/>
      <c r="H41" s="182"/>
      <c r="I41" s="183"/>
      <c r="J41" s="182"/>
      <c r="K41" s="184"/>
    </row>
    <row r="42" s="1" customFormat="1" ht="36.96" customHeight="1">
      <c r="B42" s="47"/>
      <c r="C42" s="31" t="s">
        <v>155</v>
      </c>
      <c r="D42" s="48"/>
      <c r="E42" s="48"/>
      <c r="F42" s="48"/>
      <c r="G42" s="48"/>
      <c r="H42" s="48"/>
      <c r="I42" s="158"/>
      <c r="J42" s="48"/>
      <c r="K42" s="52"/>
    </row>
    <row r="43" s="1" customFormat="1" ht="6.96" customHeight="1">
      <c r="B43" s="47"/>
      <c r="C43" s="48"/>
      <c r="D43" s="48"/>
      <c r="E43" s="48"/>
      <c r="F43" s="48"/>
      <c r="G43" s="48"/>
      <c r="H43" s="48"/>
      <c r="I43" s="158"/>
      <c r="J43" s="48"/>
      <c r="K43" s="52"/>
    </row>
    <row r="44" s="1" customFormat="1" ht="14.4" customHeight="1">
      <c r="B44" s="47"/>
      <c r="C44" s="41" t="s">
        <v>18</v>
      </c>
      <c r="D44" s="48"/>
      <c r="E44" s="48"/>
      <c r="F44" s="48"/>
      <c r="G44" s="48"/>
      <c r="H44" s="48"/>
      <c r="I44" s="158"/>
      <c r="J44" s="48"/>
      <c r="K44" s="52"/>
    </row>
    <row r="45" s="1" customFormat="1" ht="16.5" customHeight="1">
      <c r="B45" s="47"/>
      <c r="C45" s="48"/>
      <c r="D45" s="48"/>
      <c r="E45" s="157" t="str">
        <f>E7</f>
        <v>Obec Řenče – Zóna za školou</v>
      </c>
      <c r="F45" s="41"/>
      <c r="G45" s="41"/>
      <c r="H45" s="41"/>
      <c r="I45" s="158"/>
      <c r="J45" s="48"/>
      <c r="K45" s="52"/>
    </row>
    <row r="46" s="1" customFormat="1" ht="14.4" customHeight="1">
      <c r="B46" s="47"/>
      <c r="C46" s="41" t="s">
        <v>152</v>
      </c>
      <c r="D46" s="48"/>
      <c r="E46" s="48"/>
      <c r="F46" s="48"/>
      <c r="G46" s="48"/>
      <c r="H46" s="48"/>
      <c r="I46" s="158"/>
      <c r="J46" s="48"/>
      <c r="K46" s="52"/>
    </row>
    <row r="47" s="1" customFormat="1" ht="17.25" customHeight="1">
      <c r="B47" s="47"/>
      <c r="C47" s="48"/>
      <c r="D47" s="48"/>
      <c r="E47" s="159" t="str">
        <f>E9</f>
        <v>D.11 - SO 701 - Zeleň a konečné úpravy</v>
      </c>
      <c r="F47" s="48"/>
      <c r="G47" s="48"/>
      <c r="H47" s="48"/>
      <c r="I47" s="158"/>
      <c r="J47" s="48"/>
      <c r="K47" s="52"/>
    </row>
    <row r="48" s="1" customFormat="1" ht="6.96" customHeight="1">
      <c r="B48" s="47"/>
      <c r="C48" s="48"/>
      <c r="D48" s="48"/>
      <c r="E48" s="48"/>
      <c r="F48" s="48"/>
      <c r="G48" s="48"/>
      <c r="H48" s="48"/>
      <c r="I48" s="158"/>
      <c r="J48" s="48"/>
      <c r="K48" s="52"/>
    </row>
    <row r="49" s="1" customFormat="1" ht="18" customHeight="1">
      <c r="B49" s="47"/>
      <c r="C49" s="41" t="s">
        <v>23</v>
      </c>
      <c r="D49" s="48"/>
      <c r="E49" s="48"/>
      <c r="F49" s="36" t="str">
        <f>F12</f>
        <v xml:space="preserve">Obec Řenče, č. p. 54, </v>
      </c>
      <c r="G49" s="48"/>
      <c r="H49" s="48"/>
      <c r="I49" s="160" t="s">
        <v>25</v>
      </c>
      <c r="J49" s="161" t="str">
        <f>IF(J12="","",J12)</f>
        <v>4. 9. 2018</v>
      </c>
      <c r="K49" s="52"/>
    </row>
    <row r="50" s="1" customFormat="1" ht="6.96" customHeight="1">
      <c r="B50" s="47"/>
      <c r="C50" s="48"/>
      <c r="D50" s="48"/>
      <c r="E50" s="48"/>
      <c r="F50" s="48"/>
      <c r="G50" s="48"/>
      <c r="H50" s="48"/>
      <c r="I50" s="158"/>
      <c r="J50" s="48"/>
      <c r="K50" s="52"/>
    </row>
    <row r="51" s="1" customFormat="1">
      <c r="B51" s="47"/>
      <c r="C51" s="41" t="s">
        <v>27</v>
      </c>
      <c r="D51" s="48"/>
      <c r="E51" s="48"/>
      <c r="F51" s="36" t="str">
        <f>E15</f>
        <v>Obec Řenče, Řenče 54, 334 01 Přeštice</v>
      </c>
      <c r="G51" s="48"/>
      <c r="H51" s="48"/>
      <c r="I51" s="160" t="s">
        <v>35</v>
      </c>
      <c r="J51" s="45" t="str">
        <f>E21</f>
        <v>INDBau DESIGN s r.o.,Houškova 1187/25,326 00 Plzen</v>
      </c>
      <c r="K51" s="52"/>
    </row>
    <row r="52" s="1" customFormat="1" ht="14.4" customHeight="1">
      <c r="B52" s="47"/>
      <c r="C52" s="41" t="s">
        <v>33</v>
      </c>
      <c r="D52" s="48"/>
      <c r="E52" s="48"/>
      <c r="F52" s="36" t="str">
        <f>IF(E18="","",E18)</f>
        <v/>
      </c>
      <c r="G52" s="48"/>
      <c r="H52" s="48"/>
      <c r="I52" s="158"/>
      <c r="J52" s="185"/>
      <c r="K52" s="52"/>
    </row>
    <row r="53" s="1" customFormat="1" ht="10.32" customHeight="1">
      <c r="B53" s="47"/>
      <c r="C53" s="48"/>
      <c r="D53" s="48"/>
      <c r="E53" s="48"/>
      <c r="F53" s="48"/>
      <c r="G53" s="48"/>
      <c r="H53" s="48"/>
      <c r="I53" s="158"/>
      <c r="J53" s="48"/>
      <c r="K53" s="52"/>
    </row>
    <row r="54" s="1" customFormat="1" ht="29.28" customHeight="1">
      <c r="B54" s="47"/>
      <c r="C54" s="186" t="s">
        <v>156</v>
      </c>
      <c r="D54" s="173"/>
      <c r="E54" s="173"/>
      <c r="F54" s="173"/>
      <c r="G54" s="173"/>
      <c r="H54" s="173"/>
      <c r="I54" s="187"/>
      <c r="J54" s="188" t="s">
        <v>157</v>
      </c>
      <c r="K54" s="189"/>
    </row>
    <row r="55" s="1" customFormat="1" ht="10.32" customHeight="1">
      <c r="B55" s="47"/>
      <c r="C55" s="48"/>
      <c r="D55" s="48"/>
      <c r="E55" s="48"/>
      <c r="F55" s="48"/>
      <c r="G55" s="48"/>
      <c r="H55" s="48"/>
      <c r="I55" s="158"/>
      <c r="J55" s="48"/>
      <c r="K55" s="52"/>
    </row>
    <row r="56" s="1" customFormat="1" ht="29.28" customHeight="1">
      <c r="B56" s="47"/>
      <c r="C56" s="190" t="s">
        <v>158</v>
      </c>
      <c r="D56" s="48"/>
      <c r="E56" s="48"/>
      <c r="F56" s="48"/>
      <c r="G56" s="48"/>
      <c r="H56" s="48"/>
      <c r="I56" s="158"/>
      <c r="J56" s="169">
        <f>J80</f>
        <v>0</v>
      </c>
      <c r="K56" s="52"/>
      <c r="AU56" s="25" t="s">
        <v>159</v>
      </c>
    </row>
    <row r="57" s="8" customFormat="1" ht="24.96" customHeight="1">
      <c r="B57" s="191"/>
      <c r="C57" s="192"/>
      <c r="D57" s="193" t="s">
        <v>243</v>
      </c>
      <c r="E57" s="194"/>
      <c r="F57" s="194"/>
      <c r="G57" s="194"/>
      <c r="H57" s="194"/>
      <c r="I57" s="195"/>
      <c r="J57" s="196">
        <f>J81</f>
        <v>0</v>
      </c>
      <c r="K57" s="197"/>
    </row>
    <row r="58" s="9" customFormat="1" ht="19.92" customHeight="1">
      <c r="B58" s="198"/>
      <c r="C58" s="199"/>
      <c r="D58" s="200" t="s">
        <v>244</v>
      </c>
      <c r="E58" s="201"/>
      <c r="F58" s="201"/>
      <c r="G58" s="201"/>
      <c r="H58" s="201"/>
      <c r="I58" s="202"/>
      <c r="J58" s="203">
        <f>J82</f>
        <v>0</v>
      </c>
      <c r="K58" s="204"/>
    </row>
    <row r="59" s="9" customFormat="1" ht="19.92" customHeight="1">
      <c r="B59" s="198"/>
      <c r="C59" s="199"/>
      <c r="D59" s="200" t="s">
        <v>326</v>
      </c>
      <c r="E59" s="201"/>
      <c r="F59" s="201"/>
      <c r="G59" s="201"/>
      <c r="H59" s="201"/>
      <c r="I59" s="202"/>
      <c r="J59" s="203">
        <f>J242</f>
        <v>0</v>
      </c>
      <c r="K59" s="204"/>
    </row>
    <row r="60" s="9" customFormat="1" ht="14.88" customHeight="1">
      <c r="B60" s="198"/>
      <c r="C60" s="199"/>
      <c r="D60" s="200" t="s">
        <v>4044</v>
      </c>
      <c r="E60" s="201"/>
      <c r="F60" s="201"/>
      <c r="G60" s="201"/>
      <c r="H60" s="201"/>
      <c r="I60" s="202"/>
      <c r="J60" s="203">
        <f>J243</f>
        <v>0</v>
      </c>
      <c r="K60" s="204"/>
    </row>
    <row r="61" s="1" customFormat="1" ht="21.84" customHeight="1">
      <c r="B61" s="47"/>
      <c r="C61" s="48"/>
      <c r="D61" s="48"/>
      <c r="E61" s="48"/>
      <c r="F61" s="48"/>
      <c r="G61" s="48"/>
      <c r="H61" s="48"/>
      <c r="I61" s="158"/>
      <c r="J61" s="48"/>
      <c r="K61" s="52"/>
    </row>
    <row r="62" s="1" customFormat="1" ht="6.96" customHeight="1">
      <c r="B62" s="68"/>
      <c r="C62" s="69"/>
      <c r="D62" s="69"/>
      <c r="E62" s="69"/>
      <c r="F62" s="69"/>
      <c r="G62" s="69"/>
      <c r="H62" s="69"/>
      <c r="I62" s="180"/>
      <c r="J62" s="69"/>
      <c r="K62" s="70"/>
    </row>
    <row r="66" s="1" customFormat="1" ht="6.96" customHeight="1">
      <c r="B66" s="71"/>
      <c r="C66" s="72"/>
      <c r="D66" s="72"/>
      <c r="E66" s="72"/>
      <c r="F66" s="72"/>
      <c r="G66" s="72"/>
      <c r="H66" s="72"/>
      <c r="I66" s="183"/>
      <c r="J66" s="72"/>
      <c r="K66" s="72"/>
      <c r="L66" s="73"/>
    </row>
    <row r="67" s="1" customFormat="1" ht="36.96" customHeight="1">
      <c r="B67" s="47"/>
      <c r="C67" s="74" t="s">
        <v>165</v>
      </c>
      <c r="D67" s="75"/>
      <c r="E67" s="75"/>
      <c r="F67" s="75"/>
      <c r="G67" s="75"/>
      <c r="H67" s="75"/>
      <c r="I67" s="205"/>
      <c r="J67" s="75"/>
      <c r="K67" s="75"/>
      <c r="L67" s="73"/>
    </row>
    <row r="68" s="1" customFormat="1" ht="6.96" customHeight="1">
      <c r="B68" s="47"/>
      <c r="C68" s="75"/>
      <c r="D68" s="75"/>
      <c r="E68" s="75"/>
      <c r="F68" s="75"/>
      <c r="G68" s="75"/>
      <c r="H68" s="75"/>
      <c r="I68" s="205"/>
      <c r="J68" s="75"/>
      <c r="K68" s="75"/>
      <c r="L68" s="73"/>
    </row>
    <row r="69" s="1" customFormat="1" ht="14.4" customHeight="1">
      <c r="B69" s="47"/>
      <c r="C69" s="77" t="s">
        <v>18</v>
      </c>
      <c r="D69" s="75"/>
      <c r="E69" s="75"/>
      <c r="F69" s="75"/>
      <c r="G69" s="75"/>
      <c r="H69" s="75"/>
      <c r="I69" s="205"/>
      <c r="J69" s="75"/>
      <c r="K69" s="75"/>
      <c r="L69" s="73"/>
    </row>
    <row r="70" s="1" customFormat="1" ht="16.5" customHeight="1">
      <c r="B70" s="47"/>
      <c r="C70" s="75"/>
      <c r="D70" s="75"/>
      <c r="E70" s="206" t="str">
        <f>E7</f>
        <v>Obec Řenče – Zóna za školou</v>
      </c>
      <c r="F70" s="77"/>
      <c r="G70" s="77"/>
      <c r="H70" s="77"/>
      <c r="I70" s="205"/>
      <c r="J70" s="75"/>
      <c r="K70" s="75"/>
      <c r="L70" s="73"/>
    </row>
    <row r="71" s="1" customFormat="1" ht="14.4" customHeight="1">
      <c r="B71" s="47"/>
      <c r="C71" s="77" t="s">
        <v>152</v>
      </c>
      <c r="D71" s="75"/>
      <c r="E71" s="75"/>
      <c r="F71" s="75"/>
      <c r="G71" s="75"/>
      <c r="H71" s="75"/>
      <c r="I71" s="205"/>
      <c r="J71" s="75"/>
      <c r="K71" s="75"/>
      <c r="L71" s="73"/>
    </row>
    <row r="72" s="1" customFormat="1" ht="17.25" customHeight="1">
      <c r="B72" s="47"/>
      <c r="C72" s="75"/>
      <c r="D72" s="75"/>
      <c r="E72" s="83" t="str">
        <f>E9</f>
        <v>D.11 - SO 701 - Zeleň a konečné úpravy</v>
      </c>
      <c r="F72" s="75"/>
      <c r="G72" s="75"/>
      <c r="H72" s="75"/>
      <c r="I72" s="205"/>
      <c r="J72" s="75"/>
      <c r="K72" s="75"/>
      <c r="L72" s="73"/>
    </row>
    <row r="73" s="1" customFormat="1" ht="6.96" customHeight="1">
      <c r="B73" s="47"/>
      <c r="C73" s="75"/>
      <c r="D73" s="75"/>
      <c r="E73" s="75"/>
      <c r="F73" s="75"/>
      <c r="G73" s="75"/>
      <c r="H73" s="75"/>
      <c r="I73" s="205"/>
      <c r="J73" s="75"/>
      <c r="K73" s="75"/>
      <c r="L73" s="73"/>
    </row>
    <row r="74" s="1" customFormat="1" ht="18" customHeight="1">
      <c r="B74" s="47"/>
      <c r="C74" s="77" t="s">
        <v>23</v>
      </c>
      <c r="D74" s="75"/>
      <c r="E74" s="75"/>
      <c r="F74" s="207" t="str">
        <f>F12</f>
        <v xml:space="preserve">Obec Řenče, č. p. 54, </v>
      </c>
      <c r="G74" s="75"/>
      <c r="H74" s="75"/>
      <c r="I74" s="208" t="s">
        <v>25</v>
      </c>
      <c r="J74" s="86" t="str">
        <f>IF(J12="","",J12)</f>
        <v>4. 9. 2018</v>
      </c>
      <c r="K74" s="75"/>
      <c r="L74" s="73"/>
    </row>
    <row r="75" s="1" customFormat="1" ht="6.96" customHeight="1">
      <c r="B75" s="47"/>
      <c r="C75" s="75"/>
      <c r="D75" s="75"/>
      <c r="E75" s="75"/>
      <c r="F75" s="75"/>
      <c r="G75" s="75"/>
      <c r="H75" s="75"/>
      <c r="I75" s="205"/>
      <c r="J75" s="75"/>
      <c r="K75" s="75"/>
      <c r="L75" s="73"/>
    </row>
    <row r="76" s="1" customFormat="1">
      <c r="B76" s="47"/>
      <c r="C76" s="77" t="s">
        <v>27</v>
      </c>
      <c r="D76" s="75"/>
      <c r="E76" s="75"/>
      <c r="F76" s="207" t="str">
        <f>E15</f>
        <v>Obec Řenče, Řenče 54, 334 01 Přeštice</v>
      </c>
      <c r="G76" s="75"/>
      <c r="H76" s="75"/>
      <c r="I76" s="208" t="s">
        <v>35</v>
      </c>
      <c r="J76" s="207" t="str">
        <f>E21</f>
        <v>INDBau DESIGN s r.o.,Houškova 1187/25,326 00 Plzen</v>
      </c>
      <c r="K76" s="75"/>
      <c r="L76" s="73"/>
    </row>
    <row r="77" s="1" customFormat="1" ht="14.4" customHeight="1">
      <c r="B77" s="47"/>
      <c r="C77" s="77" t="s">
        <v>33</v>
      </c>
      <c r="D77" s="75"/>
      <c r="E77" s="75"/>
      <c r="F77" s="207" t="str">
        <f>IF(E18="","",E18)</f>
        <v/>
      </c>
      <c r="G77" s="75"/>
      <c r="H77" s="75"/>
      <c r="I77" s="205"/>
      <c r="J77" s="75"/>
      <c r="K77" s="75"/>
      <c r="L77" s="73"/>
    </row>
    <row r="78" s="1" customFormat="1" ht="10.32" customHeight="1">
      <c r="B78" s="47"/>
      <c r="C78" s="75"/>
      <c r="D78" s="75"/>
      <c r="E78" s="75"/>
      <c r="F78" s="75"/>
      <c r="G78" s="75"/>
      <c r="H78" s="75"/>
      <c r="I78" s="205"/>
      <c r="J78" s="75"/>
      <c r="K78" s="75"/>
      <c r="L78" s="73"/>
    </row>
    <row r="79" s="10" customFormat="1" ht="29.28" customHeight="1">
      <c r="B79" s="209"/>
      <c r="C79" s="210" t="s">
        <v>166</v>
      </c>
      <c r="D79" s="211" t="s">
        <v>60</v>
      </c>
      <c r="E79" s="211" t="s">
        <v>56</v>
      </c>
      <c r="F79" s="211" t="s">
        <v>167</v>
      </c>
      <c r="G79" s="211" t="s">
        <v>168</v>
      </c>
      <c r="H79" s="211" t="s">
        <v>169</v>
      </c>
      <c r="I79" s="212" t="s">
        <v>170</v>
      </c>
      <c r="J79" s="211" t="s">
        <v>157</v>
      </c>
      <c r="K79" s="213" t="s">
        <v>171</v>
      </c>
      <c r="L79" s="214"/>
      <c r="M79" s="103" t="s">
        <v>172</v>
      </c>
      <c r="N79" s="104" t="s">
        <v>45</v>
      </c>
      <c r="O79" s="104" t="s">
        <v>173</v>
      </c>
      <c r="P79" s="104" t="s">
        <v>174</v>
      </c>
      <c r="Q79" s="104" t="s">
        <v>175</v>
      </c>
      <c r="R79" s="104" t="s">
        <v>176</v>
      </c>
      <c r="S79" s="104" t="s">
        <v>177</v>
      </c>
      <c r="T79" s="105" t="s">
        <v>178</v>
      </c>
    </row>
    <row r="80" s="1" customFormat="1" ht="29.28" customHeight="1">
      <c r="B80" s="47"/>
      <c r="C80" s="109" t="s">
        <v>158</v>
      </c>
      <c r="D80" s="75"/>
      <c r="E80" s="75"/>
      <c r="F80" s="75"/>
      <c r="G80" s="75"/>
      <c r="H80" s="75"/>
      <c r="I80" s="205"/>
      <c r="J80" s="215">
        <f>BK80</f>
        <v>0</v>
      </c>
      <c r="K80" s="75"/>
      <c r="L80" s="73"/>
      <c r="M80" s="106"/>
      <c r="N80" s="107"/>
      <c r="O80" s="107"/>
      <c r="P80" s="216">
        <f>P81</f>
        <v>0</v>
      </c>
      <c r="Q80" s="107"/>
      <c r="R80" s="216">
        <f>R81</f>
        <v>74.13124526</v>
      </c>
      <c r="S80" s="107"/>
      <c r="T80" s="217">
        <f>T81</f>
        <v>0</v>
      </c>
      <c r="AT80" s="25" t="s">
        <v>74</v>
      </c>
      <c r="AU80" s="25" t="s">
        <v>159</v>
      </c>
      <c r="BK80" s="218">
        <f>BK81</f>
        <v>0</v>
      </c>
    </row>
    <row r="81" s="11" customFormat="1" ht="37.44" customHeight="1">
      <c r="B81" s="219"/>
      <c r="C81" s="220"/>
      <c r="D81" s="221" t="s">
        <v>74</v>
      </c>
      <c r="E81" s="222" t="s">
        <v>245</v>
      </c>
      <c r="F81" s="222" t="s">
        <v>246</v>
      </c>
      <c r="G81" s="220"/>
      <c r="H81" s="220"/>
      <c r="I81" s="223"/>
      <c r="J81" s="224">
        <f>BK81</f>
        <v>0</v>
      </c>
      <c r="K81" s="220"/>
      <c r="L81" s="225"/>
      <c r="M81" s="226"/>
      <c r="N81" s="227"/>
      <c r="O81" s="227"/>
      <c r="P81" s="228">
        <f>P82+P242</f>
        <v>0</v>
      </c>
      <c r="Q81" s="227"/>
      <c r="R81" s="228">
        <f>R82+R242</f>
        <v>74.13124526</v>
      </c>
      <c r="S81" s="227"/>
      <c r="T81" s="229">
        <f>T82+T242</f>
        <v>0</v>
      </c>
      <c r="AR81" s="230" t="s">
        <v>83</v>
      </c>
      <c r="AT81" s="231" t="s">
        <v>74</v>
      </c>
      <c r="AU81" s="231" t="s">
        <v>75</v>
      </c>
      <c r="AY81" s="230" t="s">
        <v>182</v>
      </c>
      <c r="BK81" s="232">
        <f>BK82+BK242</f>
        <v>0</v>
      </c>
    </row>
    <row r="82" s="11" customFormat="1" ht="19.92" customHeight="1">
      <c r="B82" s="219"/>
      <c r="C82" s="220"/>
      <c r="D82" s="221" t="s">
        <v>74</v>
      </c>
      <c r="E82" s="233" t="s">
        <v>83</v>
      </c>
      <c r="F82" s="233" t="s">
        <v>247</v>
      </c>
      <c r="G82" s="220"/>
      <c r="H82" s="220"/>
      <c r="I82" s="223"/>
      <c r="J82" s="234">
        <f>BK82</f>
        <v>0</v>
      </c>
      <c r="K82" s="220"/>
      <c r="L82" s="225"/>
      <c r="M82" s="226"/>
      <c r="N82" s="227"/>
      <c r="O82" s="227"/>
      <c r="P82" s="228">
        <f>SUM(P83:P241)</f>
        <v>0</v>
      </c>
      <c r="Q82" s="227"/>
      <c r="R82" s="228">
        <f>SUM(R83:R241)</f>
        <v>74.13124526</v>
      </c>
      <c r="S82" s="227"/>
      <c r="T82" s="229">
        <f>SUM(T83:T241)</f>
        <v>0</v>
      </c>
      <c r="AR82" s="230" t="s">
        <v>83</v>
      </c>
      <c r="AT82" s="231" t="s">
        <v>74</v>
      </c>
      <c r="AU82" s="231" t="s">
        <v>83</v>
      </c>
      <c r="AY82" s="230" t="s">
        <v>182</v>
      </c>
      <c r="BK82" s="232">
        <f>SUM(BK83:BK241)</f>
        <v>0</v>
      </c>
    </row>
    <row r="83" s="1" customFormat="1" ht="25.5" customHeight="1">
      <c r="B83" s="47"/>
      <c r="C83" s="235" t="s">
        <v>83</v>
      </c>
      <c r="D83" s="235" t="s">
        <v>185</v>
      </c>
      <c r="E83" s="236" t="s">
        <v>4045</v>
      </c>
      <c r="F83" s="237" t="s">
        <v>4046</v>
      </c>
      <c r="G83" s="238" t="s">
        <v>250</v>
      </c>
      <c r="H83" s="239">
        <v>1303</v>
      </c>
      <c r="I83" s="240"/>
      <c r="J83" s="241">
        <f>ROUND(I83*H83,2)</f>
        <v>0</v>
      </c>
      <c r="K83" s="237" t="s">
        <v>189</v>
      </c>
      <c r="L83" s="73"/>
      <c r="M83" s="242" t="s">
        <v>21</v>
      </c>
      <c r="N83" s="243" t="s">
        <v>46</v>
      </c>
      <c r="O83" s="48"/>
      <c r="P83" s="244">
        <f>O83*H83</f>
        <v>0</v>
      </c>
      <c r="Q83" s="244">
        <v>0</v>
      </c>
      <c r="R83" s="244">
        <f>Q83*H83</f>
        <v>0</v>
      </c>
      <c r="S83" s="244">
        <v>0</v>
      </c>
      <c r="T83" s="245">
        <f>S83*H83</f>
        <v>0</v>
      </c>
      <c r="AR83" s="25" t="s">
        <v>198</v>
      </c>
      <c r="AT83" s="25" t="s">
        <v>185</v>
      </c>
      <c r="AU83" s="25" t="s">
        <v>85</v>
      </c>
      <c r="AY83" s="25" t="s">
        <v>182</v>
      </c>
      <c r="BE83" s="246">
        <f>IF(N83="základní",J83,0)</f>
        <v>0</v>
      </c>
      <c r="BF83" s="246">
        <f>IF(N83="snížená",J83,0)</f>
        <v>0</v>
      </c>
      <c r="BG83" s="246">
        <f>IF(N83="zákl. přenesená",J83,0)</f>
        <v>0</v>
      </c>
      <c r="BH83" s="246">
        <f>IF(N83="sníž. přenesená",J83,0)</f>
        <v>0</v>
      </c>
      <c r="BI83" s="246">
        <f>IF(N83="nulová",J83,0)</f>
        <v>0</v>
      </c>
      <c r="BJ83" s="25" t="s">
        <v>83</v>
      </c>
      <c r="BK83" s="246">
        <f>ROUND(I83*H83,2)</f>
        <v>0</v>
      </c>
      <c r="BL83" s="25" t="s">
        <v>198</v>
      </c>
      <c r="BM83" s="25" t="s">
        <v>4047</v>
      </c>
    </row>
    <row r="84" s="12" customFormat="1">
      <c r="B84" s="251"/>
      <c r="C84" s="252"/>
      <c r="D84" s="253" t="s">
        <v>252</v>
      </c>
      <c r="E84" s="254" t="s">
        <v>21</v>
      </c>
      <c r="F84" s="255" t="s">
        <v>4048</v>
      </c>
      <c r="G84" s="252"/>
      <c r="H84" s="254" t="s">
        <v>21</v>
      </c>
      <c r="I84" s="256"/>
      <c r="J84" s="252"/>
      <c r="K84" s="252"/>
      <c r="L84" s="257"/>
      <c r="M84" s="258"/>
      <c r="N84" s="259"/>
      <c r="O84" s="259"/>
      <c r="P84" s="259"/>
      <c r="Q84" s="259"/>
      <c r="R84" s="259"/>
      <c r="S84" s="259"/>
      <c r="T84" s="260"/>
      <c r="AT84" s="261" t="s">
        <v>252</v>
      </c>
      <c r="AU84" s="261" t="s">
        <v>85</v>
      </c>
      <c r="AV84" s="12" t="s">
        <v>83</v>
      </c>
      <c r="AW84" s="12" t="s">
        <v>38</v>
      </c>
      <c r="AX84" s="12" t="s">
        <v>75</v>
      </c>
      <c r="AY84" s="261" t="s">
        <v>182</v>
      </c>
    </row>
    <row r="85" s="12" customFormat="1">
      <c r="B85" s="251"/>
      <c r="C85" s="252"/>
      <c r="D85" s="253" t="s">
        <v>252</v>
      </c>
      <c r="E85" s="254" t="s">
        <v>21</v>
      </c>
      <c r="F85" s="255" t="s">
        <v>4049</v>
      </c>
      <c r="G85" s="252"/>
      <c r="H85" s="254" t="s">
        <v>21</v>
      </c>
      <c r="I85" s="256"/>
      <c r="J85" s="252"/>
      <c r="K85" s="252"/>
      <c r="L85" s="257"/>
      <c r="M85" s="258"/>
      <c r="N85" s="259"/>
      <c r="O85" s="259"/>
      <c r="P85" s="259"/>
      <c r="Q85" s="259"/>
      <c r="R85" s="259"/>
      <c r="S85" s="259"/>
      <c r="T85" s="260"/>
      <c r="AT85" s="261" t="s">
        <v>252</v>
      </c>
      <c r="AU85" s="261" t="s">
        <v>85</v>
      </c>
      <c r="AV85" s="12" t="s">
        <v>83</v>
      </c>
      <c r="AW85" s="12" t="s">
        <v>38</v>
      </c>
      <c r="AX85" s="12" t="s">
        <v>75</v>
      </c>
      <c r="AY85" s="261" t="s">
        <v>182</v>
      </c>
    </row>
    <row r="86" s="13" customFormat="1">
      <c r="B86" s="262"/>
      <c r="C86" s="263"/>
      <c r="D86" s="253" t="s">
        <v>252</v>
      </c>
      <c r="E86" s="264" t="s">
        <v>21</v>
      </c>
      <c r="F86" s="265" t="s">
        <v>21</v>
      </c>
      <c r="G86" s="263"/>
      <c r="H86" s="266">
        <v>0</v>
      </c>
      <c r="I86" s="267"/>
      <c r="J86" s="263"/>
      <c r="K86" s="263"/>
      <c r="L86" s="268"/>
      <c r="M86" s="269"/>
      <c r="N86" s="270"/>
      <c r="O86" s="270"/>
      <c r="P86" s="270"/>
      <c r="Q86" s="270"/>
      <c r="R86" s="270"/>
      <c r="S86" s="270"/>
      <c r="T86" s="271"/>
      <c r="AT86" s="272" t="s">
        <v>252</v>
      </c>
      <c r="AU86" s="272" t="s">
        <v>85</v>
      </c>
      <c r="AV86" s="13" t="s">
        <v>85</v>
      </c>
      <c r="AW86" s="13" t="s">
        <v>38</v>
      </c>
      <c r="AX86" s="13" t="s">
        <v>75</v>
      </c>
      <c r="AY86" s="272" t="s">
        <v>182</v>
      </c>
    </row>
    <row r="87" s="12" customFormat="1">
      <c r="B87" s="251"/>
      <c r="C87" s="252"/>
      <c r="D87" s="253" t="s">
        <v>252</v>
      </c>
      <c r="E87" s="254" t="s">
        <v>21</v>
      </c>
      <c r="F87" s="255" t="s">
        <v>4050</v>
      </c>
      <c r="G87" s="252"/>
      <c r="H87" s="254" t="s">
        <v>21</v>
      </c>
      <c r="I87" s="256"/>
      <c r="J87" s="252"/>
      <c r="K87" s="252"/>
      <c r="L87" s="257"/>
      <c r="M87" s="258"/>
      <c r="N87" s="259"/>
      <c r="O87" s="259"/>
      <c r="P87" s="259"/>
      <c r="Q87" s="259"/>
      <c r="R87" s="259"/>
      <c r="S87" s="259"/>
      <c r="T87" s="260"/>
      <c r="AT87" s="261" t="s">
        <v>252</v>
      </c>
      <c r="AU87" s="261" t="s">
        <v>85</v>
      </c>
      <c r="AV87" s="12" t="s">
        <v>83</v>
      </c>
      <c r="AW87" s="12" t="s">
        <v>38</v>
      </c>
      <c r="AX87" s="12" t="s">
        <v>75</v>
      </c>
      <c r="AY87" s="261" t="s">
        <v>182</v>
      </c>
    </row>
    <row r="88" s="13" customFormat="1">
      <c r="B88" s="262"/>
      <c r="C88" s="263"/>
      <c r="D88" s="253" t="s">
        <v>252</v>
      </c>
      <c r="E88" s="264" t="s">
        <v>21</v>
      </c>
      <c r="F88" s="265" t="s">
        <v>4051</v>
      </c>
      <c r="G88" s="263"/>
      <c r="H88" s="266">
        <v>1171</v>
      </c>
      <c r="I88" s="267"/>
      <c r="J88" s="263"/>
      <c r="K88" s="263"/>
      <c r="L88" s="268"/>
      <c r="M88" s="269"/>
      <c r="N88" s="270"/>
      <c r="O88" s="270"/>
      <c r="P88" s="270"/>
      <c r="Q88" s="270"/>
      <c r="R88" s="270"/>
      <c r="S88" s="270"/>
      <c r="T88" s="271"/>
      <c r="AT88" s="272" t="s">
        <v>252</v>
      </c>
      <c r="AU88" s="272" t="s">
        <v>85</v>
      </c>
      <c r="AV88" s="13" t="s">
        <v>85</v>
      </c>
      <c r="AW88" s="13" t="s">
        <v>38</v>
      </c>
      <c r="AX88" s="13" t="s">
        <v>75</v>
      </c>
      <c r="AY88" s="272" t="s">
        <v>182</v>
      </c>
    </row>
    <row r="89" s="13" customFormat="1">
      <c r="B89" s="262"/>
      <c r="C89" s="263"/>
      <c r="D89" s="253" t="s">
        <v>252</v>
      </c>
      <c r="E89" s="264" t="s">
        <v>21</v>
      </c>
      <c r="F89" s="265" t="s">
        <v>21</v>
      </c>
      <c r="G89" s="263"/>
      <c r="H89" s="266">
        <v>0</v>
      </c>
      <c r="I89" s="267"/>
      <c r="J89" s="263"/>
      <c r="K89" s="263"/>
      <c r="L89" s="268"/>
      <c r="M89" s="269"/>
      <c r="N89" s="270"/>
      <c r="O89" s="270"/>
      <c r="P89" s="270"/>
      <c r="Q89" s="270"/>
      <c r="R89" s="270"/>
      <c r="S89" s="270"/>
      <c r="T89" s="271"/>
      <c r="AT89" s="272" t="s">
        <v>252</v>
      </c>
      <c r="AU89" s="272" t="s">
        <v>85</v>
      </c>
      <c r="AV89" s="13" t="s">
        <v>85</v>
      </c>
      <c r="AW89" s="13" t="s">
        <v>38</v>
      </c>
      <c r="AX89" s="13" t="s">
        <v>75</v>
      </c>
      <c r="AY89" s="272" t="s">
        <v>182</v>
      </c>
    </row>
    <row r="90" s="12" customFormat="1">
      <c r="B90" s="251"/>
      <c r="C90" s="252"/>
      <c r="D90" s="253" t="s">
        <v>252</v>
      </c>
      <c r="E90" s="254" t="s">
        <v>21</v>
      </c>
      <c r="F90" s="255" t="s">
        <v>4052</v>
      </c>
      <c r="G90" s="252"/>
      <c r="H90" s="254" t="s">
        <v>21</v>
      </c>
      <c r="I90" s="256"/>
      <c r="J90" s="252"/>
      <c r="K90" s="252"/>
      <c r="L90" s="257"/>
      <c r="M90" s="258"/>
      <c r="N90" s="259"/>
      <c r="O90" s="259"/>
      <c r="P90" s="259"/>
      <c r="Q90" s="259"/>
      <c r="R90" s="259"/>
      <c r="S90" s="259"/>
      <c r="T90" s="260"/>
      <c r="AT90" s="261" t="s">
        <v>252</v>
      </c>
      <c r="AU90" s="261" t="s">
        <v>85</v>
      </c>
      <c r="AV90" s="12" t="s">
        <v>83</v>
      </c>
      <c r="AW90" s="12" t="s">
        <v>38</v>
      </c>
      <c r="AX90" s="12" t="s">
        <v>75</v>
      </c>
      <c r="AY90" s="261" t="s">
        <v>182</v>
      </c>
    </row>
    <row r="91" s="13" customFormat="1">
      <c r="B91" s="262"/>
      <c r="C91" s="263"/>
      <c r="D91" s="253" t="s">
        <v>252</v>
      </c>
      <c r="E91" s="264" t="s">
        <v>21</v>
      </c>
      <c r="F91" s="265" t="s">
        <v>1187</v>
      </c>
      <c r="G91" s="263"/>
      <c r="H91" s="266">
        <v>132</v>
      </c>
      <c r="I91" s="267"/>
      <c r="J91" s="263"/>
      <c r="K91" s="263"/>
      <c r="L91" s="268"/>
      <c r="M91" s="269"/>
      <c r="N91" s="270"/>
      <c r="O91" s="270"/>
      <c r="P91" s="270"/>
      <c r="Q91" s="270"/>
      <c r="R91" s="270"/>
      <c r="S91" s="270"/>
      <c r="T91" s="271"/>
      <c r="AT91" s="272" t="s">
        <v>252</v>
      </c>
      <c r="AU91" s="272" t="s">
        <v>85</v>
      </c>
      <c r="AV91" s="13" t="s">
        <v>85</v>
      </c>
      <c r="AW91" s="13" t="s">
        <v>38</v>
      </c>
      <c r="AX91" s="13" t="s">
        <v>75</v>
      </c>
      <c r="AY91" s="272" t="s">
        <v>182</v>
      </c>
    </row>
    <row r="92" s="14" customFormat="1">
      <c r="B92" s="273"/>
      <c r="C92" s="274"/>
      <c r="D92" s="253" t="s">
        <v>252</v>
      </c>
      <c r="E92" s="275" t="s">
        <v>21</v>
      </c>
      <c r="F92" s="276" t="s">
        <v>270</v>
      </c>
      <c r="G92" s="274"/>
      <c r="H92" s="277">
        <v>1303</v>
      </c>
      <c r="I92" s="278"/>
      <c r="J92" s="274"/>
      <c r="K92" s="274"/>
      <c r="L92" s="279"/>
      <c r="M92" s="280"/>
      <c r="N92" s="281"/>
      <c r="O92" s="281"/>
      <c r="P92" s="281"/>
      <c r="Q92" s="281"/>
      <c r="R92" s="281"/>
      <c r="S92" s="281"/>
      <c r="T92" s="282"/>
      <c r="AT92" s="283" t="s">
        <v>252</v>
      </c>
      <c r="AU92" s="283" t="s">
        <v>85</v>
      </c>
      <c r="AV92" s="14" t="s">
        <v>198</v>
      </c>
      <c r="AW92" s="14" t="s">
        <v>38</v>
      </c>
      <c r="AX92" s="14" t="s">
        <v>83</v>
      </c>
      <c r="AY92" s="283" t="s">
        <v>182</v>
      </c>
    </row>
    <row r="93" s="1" customFormat="1" ht="25.5" customHeight="1">
      <c r="B93" s="47"/>
      <c r="C93" s="235" t="s">
        <v>85</v>
      </c>
      <c r="D93" s="235" t="s">
        <v>185</v>
      </c>
      <c r="E93" s="236" t="s">
        <v>4053</v>
      </c>
      <c r="F93" s="237" t="s">
        <v>4054</v>
      </c>
      <c r="G93" s="238" t="s">
        <v>250</v>
      </c>
      <c r="H93" s="239">
        <v>2474</v>
      </c>
      <c r="I93" s="240"/>
      <c r="J93" s="241">
        <f>ROUND(I93*H93,2)</f>
        <v>0</v>
      </c>
      <c r="K93" s="237" t="s">
        <v>189</v>
      </c>
      <c r="L93" s="73"/>
      <c r="M93" s="242" t="s">
        <v>21</v>
      </c>
      <c r="N93" s="243" t="s">
        <v>46</v>
      </c>
      <c r="O93" s="48"/>
      <c r="P93" s="244">
        <f>O93*H93</f>
        <v>0</v>
      </c>
      <c r="Q93" s="244">
        <v>0</v>
      </c>
      <c r="R93" s="244">
        <f>Q93*H93</f>
        <v>0</v>
      </c>
      <c r="S93" s="244">
        <v>0</v>
      </c>
      <c r="T93" s="245">
        <f>S93*H93</f>
        <v>0</v>
      </c>
      <c r="AR93" s="25" t="s">
        <v>198</v>
      </c>
      <c r="AT93" s="25" t="s">
        <v>185</v>
      </c>
      <c r="AU93" s="25" t="s">
        <v>85</v>
      </c>
      <c r="AY93" s="25" t="s">
        <v>182</v>
      </c>
      <c r="BE93" s="246">
        <f>IF(N93="základní",J93,0)</f>
        <v>0</v>
      </c>
      <c r="BF93" s="246">
        <f>IF(N93="snížená",J93,0)</f>
        <v>0</v>
      </c>
      <c r="BG93" s="246">
        <f>IF(N93="zákl. přenesená",J93,0)</f>
        <v>0</v>
      </c>
      <c r="BH93" s="246">
        <f>IF(N93="sníž. přenesená",J93,0)</f>
        <v>0</v>
      </c>
      <c r="BI93" s="246">
        <f>IF(N93="nulová",J93,0)</f>
        <v>0</v>
      </c>
      <c r="BJ93" s="25" t="s">
        <v>83</v>
      </c>
      <c r="BK93" s="246">
        <f>ROUND(I93*H93,2)</f>
        <v>0</v>
      </c>
      <c r="BL93" s="25" t="s">
        <v>198</v>
      </c>
      <c r="BM93" s="25" t="s">
        <v>4055</v>
      </c>
    </row>
    <row r="94" s="12" customFormat="1">
      <c r="B94" s="251"/>
      <c r="C94" s="252"/>
      <c r="D94" s="253" t="s">
        <v>252</v>
      </c>
      <c r="E94" s="254" t="s">
        <v>21</v>
      </c>
      <c r="F94" s="255" t="s">
        <v>4048</v>
      </c>
      <c r="G94" s="252"/>
      <c r="H94" s="254" t="s">
        <v>21</v>
      </c>
      <c r="I94" s="256"/>
      <c r="J94" s="252"/>
      <c r="K94" s="252"/>
      <c r="L94" s="257"/>
      <c r="M94" s="258"/>
      <c r="N94" s="259"/>
      <c r="O94" s="259"/>
      <c r="P94" s="259"/>
      <c r="Q94" s="259"/>
      <c r="R94" s="259"/>
      <c r="S94" s="259"/>
      <c r="T94" s="260"/>
      <c r="AT94" s="261" t="s">
        <v>252</v>
      </c>
      <c r="AU94" s="261" t="s">
        <v>85</v>
      </c>
      <c r="AV94" s="12" t="s">
        <v>83</v>
      </c>
      <c r="AW94" s="12" t="s">
        <v>38</v>
      </c>
      <c r="AX94" s="12" t="s">
        <v>75</v>
      </c>
      <c r="AY94" s="261" t="s">
        <v>182</v>
      </c>
    </row>
    <row r="95" s="12" customFormat="1">
      <c r="B95" s="251"/>
      <c r="C95" s="252"/>
      <c r="D95" s="253" t="s">
        <v>252</v>
      </c>
      <c r="E95" s="254" t="s">
        <v>21</v>
      </c>
      <c r="F95" s="255" t="s">
        <v>4049</v>
      </c>
      <c r="G95" s="252"/>
      <c r="H95" s="254" t="s">
        <v>21</v>
      </c>
      <c r="I95" s="256"/>
      <c r="J95" s="252"/>
      <c r="K95" s="252"/>
      <c r="L95" s="257"/>
      <c r="M95" s="258"/>
      <c r="N95" s="259"/>
      <c r="O95" s="259"/>
      <c r="P95" s="259"/>
      <c r="Q95" s="259"/>
      <c r="R95" s="259"/>
      <c r="S95" s="259"/>
      <c r="T95" s="260"/>
      <c r="AT95" s="261" t="s">
        <v>252</v>
      </c>
      <c r="AU95" s="261" t="s">
        <v>85</v>
      </c>
      <c r="AV95" s="12" t="s">
        <v>83</v>
      </c>
      <c r="AW95" s="12" t="s">
        <v>38</v>
      </c>
      <c r="AX95" s="12" t="s">
        <v>75</v>
      </c>
      <c r="AY95" s="261" t="s">
        <v>182</v>
      </c>
    </row>
    <row r="96" s="13" customFormat="1">
      <c r="B96" s="262"/>
      <c r="C96" s="263"/>
      <c r="D96" s="253" t="s">
        <v>252</v>
      </c>
      <c r="E96" s="264" t="s">
        <v>21</v>
      </c>
      <c r="F96" s="265" t="s">
        <v>21</v>
      </c>
      <c r="G96" s="263"/>
      <c r="H96" s="266">
        <v>0</v>
      </c>
      <c r="I96" s="267"/>
      <c r="J96" s="263"/>
      <c r="K96" s="263"/>
      <c r="L96" s="268"/>
      <c r="M96" s="269"/>
      <c r="N96" s="270"/>
      <c r="O96" s="270"/>
      <c r="P96" s="270"/>
      <c r="Q96" s="270"/>
      <c r="R96" s="270"/>
      <c r="S96" s="270"/>
      <c r="T96" s="271"/>
      <c r="AT96" s="272" t="s">
        <v>252</v>
      </c>
      <c r="AU96" s="272" t="s">
        <v>85</v>
      </c>
      <c r="AV96" s="13" t="s">
        <v>85</v>
      </c>
      <c r="AW96" s="13" t="s">
        <v>38</v>
      </c>
      <c r="AX96" s="13" t="s">
        <v>75</v>
      </c>
      <c r="AY96" s="272" t="s">
        <v>182</v>
      </c>
    </row>
    <row r="97" s="12" customFormat="1">
      <c r="B97" s="251"/>
      <c r="C97" s="252"/>
      <c r="D97" s="253" t="s">
        <v>252</v>
      </c>
      <c r="E97" s="254" t="s">
        <v>21</v>
      </c>
      <c r="F97" s="255" t="s">
        <v>4050</v>
      </c>
      <c r="G97" s="252"/>
      <c r="H97" s="254" t="s">
        <v>21</v>
      </c>
      <c r="I97" s="256"/>
      <c r="J97" s="252"/>
      <c r="K97" s="252"/>
      <c r="L97" s="257"/>
      <c r="M97" s="258"/>
      <c r="N97" s="259"/>
      <c r="O97" s="259"/>
      <c r="P97" s="259"/>
      <c r="Q97" s="259"/>
      <c r="R97" s="259"/>
      <c r="S97" s="259"/>
      <c r="T97" s="260"/>
      <c r="AT97" s="261" t="s">
        <v>252</v>
      </c>
      <c r="AU97" s="261" t="s">
        <v>85</v>
      </c>
      <c r="AV97" s="12" t="s">
        <v>83</v>
      </c>
      <c r="AW97" s="12" t="s">
        <v>38</v>
      </c>
      <c r="AX97" s="12" t="s">
        <v>75</v>
      </c>
      <c r="AY97" s="261" t="s">
        <v>182</v>
      </c>
    </row>
    <row r="98" s="13" customFormat="1">
      <c r="B98" s="262"/>
      <c r="C98" s="263"/>
      <c r="D98" s="253" t="s">
        <v>252</v>
      </c>
      <c r="E98" s="264" t="s">
        <v>21</v>
      </c>
      <c r="F98" s="265" t="s">
        <v>4051</v>
      </c>
      <c r="G98" s="263"/>
      <c r="H98" s="266">
        <v>1171</v>
      </c>
      <c r="I98" s="267"/>
      <c r="J98" s="263"/>
      <c r="K98" s="263"/>
      <c r="L98" s="268"/>
      <c r="M98" s="269"/>
      <c r="N98" s="270"/>
      <c r="O98" s="270"/>
      <c r="P98" s="270"/>
      <c r="Q98" s="270"/>
      <c r="R98" s="270"/>
      <c r="S98" s="270"/>
      <c r="T98" s="271"/>
      <c r="AT98" s="272" t="s">
        <v>252</v>
      </c>
      <c r="AU98" s="272" t="s">
        <v>85</v>
      </c>
      <c r="AV98" s="13" t="s">
        <v>85</v>
      </c>
      <c r="AW98" s="13" t="s">
        <v>38</v>
      </c>
      <c r="AX98" s="13" t="s">
        <v>75</v>
      </c>
      <c r="AY98" s="272" t="s">
        <v>182</v>
      </c>
    </row>
    <row r="99" s="13" customFormat="1">
      <c r="B99" s="262"/>
      <c r="C99" s="263"/>
      <c r="D99" s="253" t="s">
        <v>252</v>
      </c>
      <c r="E99" s="264" t="s">
        <v>21</v>
      </c>
      <c r="F99" s="265" t="s">
        <v>21</v>
      </c>
      <c r="G99" s="263"/>
      <c r="H99" s="266">
        <v>0</v>
      </c>
      <c r="I99" s="267"/>
      <c r="J99" s="263"/>
      <c r="K99" s="263"/>
      <c r="L99" s="268"/>
      <c r="M99" s="269"/>
      <c r="N99" s="270"/>
      <c r="O99" s="270"/>
      <c r="P99" s="270"/>
      <c r="Q99" s="270"/>
      <c r="R99" s="270"/>
      <c r="S99" s="270"/>
      <c r="T99" s="271"/>
      <c r="AT99" s="272" t="s">
        <v>252</v>
      </c>
      <c r="AU99" s="272" t="s">
        <v>85</v>
      </c>
      <c r="AV99" s="13" t="s">
        <v>85</v>
      </c>
      <c r="AW99" s="13" t="s">
        <v>38</v>
      </c>
      <c r="AX99" s="13" t="s">
        <v>75</v>
      </c>
      <c r="AY99" s="272" t="s">
        <v>182</v>
      </c>
    </row>
    <row r="100" s="12" customFormat="1">
      <c r="B100" s="251"/>
      <c r="C100" s="252"/>
      <c r="D100" s="253" t="s">
        <v>252</v>
      </c>
      <c r="E100" s="254" t="s">
        <v>21</v>
      </c>
      <c r="F100" s="255" t="s">
        <v>4052</v>
      </c>
      <c r="G100" s="252"/>
      <c r="H100" s="254" t="s">
        <v>21</v>
      </c>
      <c r="I100" s="256"/>
      <c r="J100" s="252"/>
      <c r="K100" s="252"/>
      <c r="L100" s="257"/>
      <c r="M100" s="258"/>
      <c r="N100" s="259"/>
      <c r="O100" s="259"/>
      <c r="P100" s="259"/>
      <c r="Q100" s="259"/>
      <c r="R100" s="259"/>
      <c r="S100" s="259"/>
      <c r="T100" s="260"/>
      <c r="AT100" s="261" t="s">
        <v>252</v>
      </c>
      <c r="AU100" s="261" t="s">
        <v>85</v>
      </c>
      <c r="AV100" s="12" t="s">
        <v>83</v>
      </c>
      <c r="AW100" s="12" t="s">
        <v>38</v>
      </c>
      <c r="AX100" s="12" t="s">
        <v>75</v>
      </c>
      <c r="AY100" s="261" t="s">
        <v>182</v>
      </c>
    </row>
    <row r="101" s="13" customFormat="1">
      <c r="B101" s="262"/>
      <c r="C101" s="263"/>
      <c r="D101" s="253" t="s">
        <v>252</v>
      </c>
      <c r="E101" s="264" t="s">
        <v>21</v>
      </c>
      <c r="F101" s="265" t="s">
        <v>1187</v>
      </c>
      <c r="G101" s="263"/>
      <c r="H101" s="266">
        <v>132</v>
      </c>
      <c r="I101" s="267"/>
      <c r="J101" s="263"/>
      <c r="K101" s="263"/>
      <c r="L101" s="268"/>
      <c r="M101" s="269"/>
      <c r="N101" s="270"/>
      <c r="O101" s="270"/>
      <c r="P101" s="270"/>
      <c r="Q101" s="270"/>
      <c r="R101" s="270"/>
      <c r="S101" s="270"/>
      <c r="T101" s="271"/>
      <c r="AT101" s="272" t="s">
        <v>252</v>
      </c>
      <c r="AU101" s="272" t="s">
        <v>85</v>
      </c>
      <c r="AV101" s="13" t="s">
        <v>85</v>
      </c>
      <c r="AW101" s="13" t="s">
        <v>38</v>
      </c>
      <c r="AX101" s="13" t="s">
        <v>75</v>
      </c>
      <c r="AY101" s="272" t="s">
        <v>182</v>
      </c>
    </row>
    <row r="102" s="15" customFormat="1">
      <c r="B102" s="299"/>
      <c r="C102" s="300"/>
      <c r="D102" s="253" t="s">
        <v>252</v>
      </c>
      <c r="E102" s="301" t="s">
        <v>21</v>
      </c>
      <c r="F102" s="302" t="s">
        <v>371</v>
      </c>
      <c r="G102" s="300"/>
      <c r="H102" s="303">
        <v>1303</v>
      </c>
      <c r="I102" s="304"/>
      <c r="J102" s="300"/>
      <c r="K102" s="300"/>
      <c r="L102" s="305"/>
      <c r="M102" s="306"/>
      <c r="N102" s="307"/>
      <c r="O102" s="307"/>
      <c r="P102" s="307"/>
      <c r="Q102" s="307"/>
      <c r="R102" s="307"/>
      <c r="S102" s="307"/>
      <c r="T102" s="308"/>
      <c r="AT102" s="309" t="s">
        <v>252</v>
      </c>
      <c r="AU102" s="309" t="s">
        <v>85</v>
      </c>
      <c r="AV102" s="15" t="s">
        <v>104</v>
      </c>
      <c r="AW102" s="15" t="s">
        <v>38</v>
      </c>
      <c r="AX102" s="15" t="s">
        <v>75</v>
      </c>
      <c r="AY102" s="309" t="s">
        <v>182</v>
      </c>
    </row>
    <row r="103" s="13" customFormat="1">
      <c r="B103" s="262"/>
      <c r="C103" s="263"/>
      <c r="D103" s="253" t="s">
        <v>252</v>
      </c>
      <c r="E103" s="264" t="s">
        <v>21</v>
      </c>
      <c r="F103" s="265" t="s">
        <v>21</v>
      </c>
      <c r="G103" s="263"/>
      <c r="H103" s="266">
        <v>0</v>
      </c>
      <c r="I103" s="267"/>
      <c r="J103" s="263"/>
      <c r="K103" s="263"/>
      <c r="L103" s="268"/>
      <c r="M103" s="269"/>
      <c r="N103" s="270"/>
      <c r="O103" s="270"/>
      <c r="P103" s="270"/>
      <c r="Q103" s="270"/>
      <c r="R103" s="270"/>
      <c r="S103" s="270"/>
      <c r="T103" s="271"/>
      <c r="AT103" s="272" t="s">
        <v>252</v>
      </c>
      <c r="AU103" s="272" t="s">
        <v>85</v>
      </c>
      <c r="AV103" s="13" t="s">
        <v>85</v>
      </c>
      <c r="AW103" s="13" t="s">
        <v>38</v>
      </c>
      <c r="AX103" s="13" t="s">
        <v>75</v>
      </c>
      <c r="AY103" s="272" t="s">
        <v>182</v>
      </c>
    </row>
    <row r="104" s="12" customFormat="1">
      <c r="B104" s="251"/>
      <c r="C104" s="252"/>
      <c r="D104" s="253" t="s">
        <v>252</v>
      </c>
      <c r="E104" s="254" t="s">
        <v>21</v>
      </c>
      <c r="F104" s="255" t="s">
        <v>4056</v>
      </c>
      <c r="G104" s="252"/>
      <c r="H104" s="254" t="s">
        <v>21</v>
      </c>
      <c r="I104" s="256"/>
      <c r="J104" s="252"/>
      <c r="K104" s="252"/>
      <c r="L104" s="257"/>
      <c r="M104" s="258"/>
      <c r="N104" s="259"/>
      <c r="O104" s="259"/>
      <c r="P104" s="259"/>
      <c r="Q104" s="259"/>
      <c r="R104" s="259"/>
      <c r="S104" s="259"/>
      <c r="T104" s="260"/>
      <c r="AT104" s="261" t="s">
        <v>252</v>
      </c>
      <c r="AU104" s="261" t="s">
        <v>85</v>
      </c>
      <c r="AV104" s="12" t="s">
        <v>83</v>
      </c>
      <c r="AW104" s="12" t="s">
        <v>38</v>
      </c>
      <c r="AX104" s="12" t="s">
        <v>75</v>
      </c>
      <c r="AY104" s="261" t="s">
        <v>182</v>
      </c>
    </row>
    <row r="105" s="12" customFormat="1">
      <c r="B105" s="251"/>
      <c r="C105" s="252"/>
      <c r="D105" s="253" t="s">
        <v>252</v>
      </c>
      <c r="E105" s="254" t="s">
        <v>21</v>
      </c>
      <c r="F105" s="255" t="s">
        <v>4057</v>
      </c>
      <c r="G105" s="252"/>
      <c r="H105" s="254" t="s">
        <v>21</v>
      </c>
      <c r="I105" s="256"/>
      <c r="J105" s="252"/>
      <c r="K105" s="252"/>
      <c r="L105" s="257"/>
      <c r="M105" s="258"/>
      <c r="N105" s="259"/>
      <c r="O105" s="259"/>
      <c r="P105" s="259"/>
      <c r="Q105" s="259"/>
      <c r="R105" s="259"/>
      <c r="S105" s="259"/>
      <c r="T105" s="260"/>
      <c r="AT105" s="261" t="s">
        <v>252</v>
      </c>
      <c r="AU105" s="261" t="s">
        <v>85</v>
      </c>
      <c r="AV105" s="12" t="s">
        <v>83</v>
      </c>
      <c r="AW105" s="12" t="s">
        <v>38</v>
      </c>
      <c r="AX105" s="12" t="s">
        <v>75</v>
      </c>
      <c r="AY105" s="261" t="s">
        <v>182</v>
      </c>
    </row>
    <row r="106" s="13" customFormat="1">
      <c r="B106" s="262"/>
      <c r="C106" s="263"/>
      <c r="D106" s="253" t="s">
        <v>252</v>
      </c>
      <c r="E106" s="264" t="s">
        <v>21</v>
      </c>
      <c r="F106" s="265" t="s">
        <v>21</v>
      </c>
      <c r="G106" s="263"/>
      <c r="H106" s="266">
        <v>0</v>
      </c>
      <c r="I106" s="267"/>
      <c r="J106" s="263"/>
      <c r="K106" s="263"/>
      <c r="L106" s="268"/>
      <c r="M106" s="269"/>
      <c r="N106" s="270"/>
      <c r="O106" s="270"/>
      <c r="P106" s="270"/>
      <c r="Q106" s="270"/>
      <c r="R106" s="270"/>
      <c r="S106" s="270"/>
      <c r="T106" s="271"/>
      <c r="AT106" s="272" t="s">
        <v>252</v>
      </c>
      <c r="AU106" s="272" t="s">
        <v>85</v>
      </c>
      <c r="AV106" s="13" t="s">
        <v>85</v>
      </c>
      <c r="AW106" s="13" t="s">
        <v>38</v>
      </c>
      <c r="AX106" s="13" t="s">
        <v>75</v>
      </c>
      <c r="AY106" s="272" t="s">
        <v>182</v>
      </c>
    </row>
    <row r="107" s="12" customFormat="1">
      <c r="B107" s="251"/>
      <c r="C107" s="252"/>
      <c r="D107" s="253" t="s">
        <v>252</v>
      </c>
      <c r="E107" s="254" t="s">
        <v>21</v>
      </c>
      <c r="F107" s="255" t="s">
        <v>4050</v>
      </c>
      <c r="G107" s="252"/>
      <c r="H107" s="254" t="s">
        <v>21</v>
      </c>
      <c r="I107" s="256"/>
      <c r="J107" s="252"/>
      <c r="K107" s="252"/>
      <c r="L107" s="257"/>
      <c r="M107" s="258"/>
      <c r="N107" s="259"/>
      <c r="O107" s="259"/>
      <c r="P107" s="259"/>
      <c r="Q107" s="259"/>
      <c r="R107" s="259"/>
      <c r="S107" s="259"/>
      <c r="T107" s="260"/>
      <c r="AT107" s="261" t="s">
        <v>252</v>
      </c>
      <c r="AU107" s="261" t="s">
        <v>85</v>
      </c>
      <c r="AV107" s="12" t="s">
        <v>83</v>
      </c>
      <c r="AW107" s="12" t="s">
        <v>38</v>
      </c>
      <c r="AX107" s="12" t="s">
        <v>75</v>
      </c>
      <c r="AY107" s="261" t="s">
        <v>182</v>
      </c>
    </row>
    <row r="108" s="13" customFormat="1">
      <c r="B108" s="262"/>
      <c r="C108" s="263"/>
      <c r="D108" s="253" t="s">
        <v>252</v>
      </c>
      <c r="E108" s="264" t="s">
        <v>21</v>
      </c>
      <c r="F108" s="265" t="s">
        <v>4051</v>
      </c>
      <c r="G108" s="263"/>
      <c r="H108" s="266">
        <v>1171</v>
      </c>
      <c r="I108" s="267"/>
      <c r="J108" s="263"/>
      <c r="K108" s="263"/>
      <c r="L108" s="268"/>
      <c r="M108" s="269"/>
      <c r="N108" s="270"/>
      <c r="O108" s="270"/>
      <c r="P108" s="270"/>
      <c r="Q108" s="270"/>
      <c r="R108" s="270"/>
      <c r="S108" s="270"/>
      <c r="T108" s="271"/>
      <c r="AT108" s="272" t="s">
        <v>252</v>
      </c>
      <c r="AU108" s="272" t="s">
        <v>85</v>
      </c>
      <c r="AV108" s="13" t="s">
        <v>85</v>
      </c>
      <c r="AW108" s="13" t="s">
        <v>38</v>
      </c>
      <c r="AX108" s="13" t="s">
        <v>75</v>
      </c>
      <c r="AY108" s="272" t="s">
        <v>182</v>
      </c>
    </row>
    <row r="109" s="13" customFormat="1">
      <c r="B109" s="262"/>
      <c r="C109" s="263"/>
      <c r="D109" s="253" t="s">
        <v>252</v>
      </c>
      <c r="E109" s="264" t="s">
        <v>21</v>
      </c>
      <c r="F109" s="265" t="s">
        <v>21</v>
      </c>
      <c r="G109" s="263"/>
      <c r="H109" s="266">
        <v>0</v>
      </c>
      <c r="I109" s="267"/>
      <c r="J109" s="263"/>
      <c r="K109" s="263"/>
      <c r="L109" s="268"/>
      <c r="M109" s="269"/>
      <c r="N109" s="270"/>
      <c r="O109" s="270"/>
      <c r="P109" s="270"/>
      <c r="Q109" s="270"/>
      <c r="R109" s="270"/>
      <c r="S109" s="270"/>
      <c r="T109" s="271"/>
      <c r="AT109" s="272" t="s">
        <v>252</v>
      </c>
      <c r="AU109" s="272" t="s">
        <v>85</v>
      </c>
      <c r="AV109" s="13" t="s">
        <v>85</v>
      </c>
      <c r="AW109" s="13" t="s">
        <v>38</v>
      </c>
      <c r="AX109" s="13" t="s">
        <v>75</v>
      </c>
      <c r="AY109" s="272" t="s">
        <v>182</v>
      </c>
    </row>
    <row r="110" s="15" customFormat="1">
      <c r="B110" s="299"/>
      <c r="C110" s="300"/>
      <c r="D110" s="253" t="s">
        <v>252</v>
      </c>
      <c r="E110" s="301" t="s">
        <v>21</v>
      </c>
      <c r="F110" s="302" t="s">
        <v>371</v>
      </c>
      <c r="G110" s="300"/>
      <c r="H110" s="303">
        <v>1171</v>
      </c>
      <c r="I110" s="304"/>
      <c r="J110" s="300"/>
      <c r="K110" s="300"/>
      <c r="L110" s="305"/>
      <c r="M110" s="306"/>
      <c r="N110" s="307"/>
      <c r="O110" s="307"/>
      <c r="P110" s="307"/>
      <c r="Q110" s="307"/>
      <c r="R110" s="307"/>
      <c r="S110" s="307"/>
      <c r="T110" s="308"/>
      <c r="AT110" s="309" t="s">
        <v>252</v>
      </c>
      <c r="AU110" s="309" t="s">
        <v>85</v>
      </c>
      <c r="AV110" s="15" t="s">
        <v>104</v>
      </c>
      <c r="AW110" s="15" t="s">
        <v>38</v>
      </c>
      <c r="AX110" s="15" t="s">
        <v>75</v>
      </c>
      <c r="AY110" s="309" t="s">
        <v>182</v>
      </c>
    </row>
    <row r="111" s="13" customFormat="1">
      <c r="B111" s="262"/>
      <c r="C111" s="263"/>
      <c r="D111" s="253" t="s">
        <v>252</v>
      </c>
      <c r="E111" s="264" t="s">
        <v>21</v>
      </c>
      <c r="F111" s="265" t="s">
        <v>21</v>
      </c>
      <c r="G111" s="263"/>
      <c r="H111" s="266">
        <v>0</v>
      </c>
      <c r="I111" s="267"/>
      <c r="J111" s="263"/>
      <c r="K111" s="263"/>
      <c r="L111" s="268"/>
      <c r="M111" s="269"/>
      <c r="N111" s="270"/>
      <c r="O111" s="270"/>
      <c r="P111" s="270"/>
      <c r="Q111" s="270"/>
      <c r="R111" s="270"/>
      <c r="S111" s="270"/>
      <c r="T111" s="271"/>
      <c r="AT111" s="272" t="s">
        <v>252</v>
      </c>
      <c r="AU111" s="272" t="s">
        <v>85</v>
      </c>
      <c r="AV111" s="13" t="s">
        <v>85</v>
      </c>
      <c r="AW111" s="13" t="s">
        <v>38</v>
      </c>
      <c r="AX111" s="13" t="s">
        <v>75</v>
      </c>
      <c r="AY111" s="272" t="s">
        <v>182</v>
      </c>
    </row>
    <row r="112" s="13" customFormat="1">
      <c r="B112" s="262"/>
      <c r="C112" s="263"/>
      <c r="D112" s="253" t="s">
        <v>252</v>
      </c>
      <c r="E112" s="264" t="s">
        <v>21</v>
      </c>
      <c r="F112" s="265" t="s">
        <v>21</v>
      </c>
      <c r="G112" s="263"/>
      <c r="H112" s="266">
        <v>0</v>
      </c>
      <c r="I112" s="267"/>
      <c r="J112" s="263"/>
      <c r="K112" s="263"/>
      <c r="L112" s="268"/>
      <c r="M112" s="269"/>
      <c r="N112" s="270"/>
      <c r="O112" s="270"/>
      <c r="P112" s="270"/>
      <c r="Q112" s="270"/>
      <c r="R112" s="270"/>
      <c r="S112" s="270"/>
      <c r="T112" s="271"/>
      <c r="AT112" s="272" t="s">
        <v>252</v>
      </c>
      <c r="AU112" s="272" t="s">
        <v>85</v>
      </c>
      <c r="AV112" s="13" t="s">
        <v>85</v>
      </c>
      <c r="AW112" s="13" t="s">
        <v>38</v>
      </c>
      <c r="AX112" s="13" t="s">
        <v>75</v>
      </c>
      <c r="AY112" s="272" t="s">
        <v>182</v>
      </c>
    </row>
    <row r="113" s="14" customFormat="1">
      <c r="B113" s="273"/>
      <c r="C113" s="274"/>
      <c r="D113" s="253" t="s">
        <v>252</v>
      </c>
      <c r="E113" s="275" t="s">
        <v>21</v>
      </c>
      <c r="F113" s="276" t="s">
        <v>270</v>
      </c>
      <c r="G113" s="274"/>
      <c r="H113" s="277">
        <v>2474</v>
      </c>
      <c r="I113" s="278"/>
      <c r="J113" s="274"/>
      <c r="K113" s="274"/>
      <c r="L113" s="279"/>
      <c r="M113" s="280"/>
      <c r="N113" s="281"/>
      <c r="O113" s="281"/>
      <c r="P113" s="281"/>
      <c r="Q113" s="281"/>
      <c r="R113" s="281"/>
      <c r="S113" s="281"/>
      <c r="T113" s="282"/>
      <c r="AT113" s="283" t="s">
        <v>252</v>
      </c>
      <c r="AU113" s="283" t="s">
        <v>85</v>
      </c>
      <c r="AV113" s="14" t="s">
        <v>198</v>
      </c>
      <c r="AW113" s="14" t="s">
        <v>38</v>
      </c>
      <c r="AX113" s="14" t="s">
        <v>83</v>
      </c>
      <c r="AY113" s="283" t="s">
        <v>182</v>
      </c>
    </row>
    <row r="114" s="1" customFormat="1" ht="25.5" customHeight="1">
      <c r="B114" s="47"/>
      <c r="C114" s="235" t="s">
        <v>104</v>
      </c>
      <c r="D114" s="235" t="s">
        <v>185</v>
      </c>
      <c r="E114" s="236" t="s">
        <v>4058</v>
      </c>
      <c r="F114" s="237" t="s">
        <v>4059</v>
      </c>
      <c r="G114" s="238" t="s">
        <v>250</v>
      </c>
      <c r="H114" s="239">
        <v>136</v>
      </c>
      <c r="I114" s="240"/>
      <c r="J114" s="241">
        <f>ROUND(I114*H114,2)</f>
        <v>0</v>
      </c>
      <c r="K114" s="237" t="s">
        <v>189</v>
      </c>
      <c r="L114" s="73"/>
      <c r="M114" s="242" t="s">
        <v>21</v>
      </c>
      <c r="N114" s="243" t="s">
        <v>46</v>
      </c>
      <c r="O114" s="48"/>
      <c r="P114" s="244">
        <f>O114*H114</f>
        <v>0</v>
      </c>
      <c r="Q114" s="244">
        <v>0</v>
      </c>
      <c r="R114" s="244">
        <f>Q114*H114</f>
        <v>0</v>
      </c>
      <c r="S114" s="244">
        <v>0</v>
      </c>
      <c r="T114" s="245">
        <f>S114*H114</f>
        <v>0</v>
      </c>
      <c r="AR114" s="25" t="s">
        <v>198</v>
      </c>
      <c r="AT114" s="25" t="s">
        <v>185</v>
      </c>
      <c r="AU114" s="25" t="s">
        <v>85</v>
      </c>
      <c r="AY114" s="25" t="s">
        <v>182</v>
      </c>
      <c r="BE114" s="246">
        <f>IF(N114="základní",J114,0)</f>
        <v>0</v>
      </c>
      <c r="BF114" s="246">
        <f>IF(N114="snížená",J114,0)</f>
        <v>0</v>
      </c>
      <c r="BG114" s="246">
        <f>IF(N114="zákl. přenesená",J114,0)</f>
        <v>0</v>
      </c>
      <c r="BH114" s="246">
        <f>IF(N114="sníž. přenesená",J114,0)</f>
        <v>0</v>
      </c>
      <c r="BI114" s="246">
        <f>IF(N114="nulová",J114,0)</f>
        <v>0</v>
      </c>
      <c r="BJ114" s="25" t="s">
        <v>83</v>
      </c>
      <c r="BK114" s="246">
        <f>ROUND(I114*H114,2)</f>
        <v>0</v>
      </c>
      <c r="BL114" s="25" t="s">
        <v>198</v>
      </c>
      <c r="BM114" s="25" t="s">
        <v>4060</v>
      </c>
    </row>
    <row r="115" s="12" customFormat="1">
      <c r="B115" s="251"/>
      <c r="C115" s="252"/>
      <c r="D115" s="253" t="s">
        <v>252</v>
      </c>
      <c r="E115" s="254" t="s">
        <v>21</v>
      </c>
      <c r="F115" s="255" t="s">
        <v>4061</v>
      </c>
      <c r="G115" s="252"/>
      <c r="H115" s="254" t="s">
        <v>21</v>
      </c>
      <c r="I115" s="256"/>
      <c r="J115" s="252"/>
      <c r="K115" s="252"/>
      <c r="L115" s="257"/>
      <c r="M115" s="258"/>
      <c r="N115" s="259"/>
      <c r="O115" s="259"/>
      <c r="P115" s="259"/>
      <c r="Q115" s="259"/>
      <c r="R115" s="259"/>
      <c r="S115" s="259"/>
      <c r="T115" s="260"/>
      <c r="AT115" s="261" t="s">
        <v>252</v>
      </c>
      <c r="AU115" s="261" t="s">
        <v>85</v>
      </c>
      <c r="AV115" s="12" t="s">
        <v>83</v>
      </c>
      <c r="AW115" s="12" t="s">
        <v>38</v>
      </c>
      <c r="AX115" s="12" t="s">
        <v>75</v>
      </c>
      <c r="AY115" s="261" t="s">
        <v>182</v>
      </c>
    </row>
    <row r="116" s="12" customFormat="1">
      <c r="B116" s="251"/>
      <c r="C116" s="252"/>
      <c r="D116" s="253" t="s">
        <v>252</v>
      </c>
      <c r="E116" s="254" t="s">
        <v>21</v>
      </c>
      <c r="F116" s="255" t="s">
        <v>4062</v>
      </c>
      <c r="G116" s="252"/>
      <c r="H116" s="254" t="s">
        <v>21</v>
      </c>
      <c r="I116" s="256"/>
      <c r="J116" s="252"/>
      <c r="K116" s="252"/>
      <c r="L116" s="257"/>
      <c r="M116" s="258"/>
      <c r="N116" s="259"/>
      <c r="O116" s="259"/>
      <c r="P116" s="259"/>
      <c r="Q116" s="259"/>
      <c r="R116" s="259"/>
      <c r="S116" s="259"/>
      <c r="T116" s="260"/>
      <c r="AT116" s="261" t="s">
        <v>252</v>
      </c>
      <c r="AU116" s="261" t="s">
        <v>85</v>
      </c>
      <c r="AV116" s="12" t="s">
        <v>83</v>
      </c>
      <c r="AW116" s="12" t="s">
        <v>38</v>
      </c>
      <c r="AX116" s="12" t="s">
        <v>75</v>
      </c>
      <c r="AY116" s="261" t="s">
        <v>182</v>
      </c>
    </row>
    <row r="117" s="13" customFormat="1">
      <c r="B117" s="262"/>
      <c r="C117" s="263"/>
      <c r="D117" s="253" t="s">
        <v>252</v>
      </c>
      <c r="E117" s="264" t="s">
        <v>21</v>
      </c>
      <c r="F117" s="265" t="s">
        <v>21</v>
      </c>
      <c r="G117" s="263"/>
      <c r="H117" s="266">
        <v>0</v>
      </c>
      <c r="I117" s="267"/>
      <c r="J117" s="263"/>
      <c r="K117" s="263"/>
      <c r="L117" s="268"/>
      <c r="M117" s="269"/>
      <c r="N117" s="270"/>
      <c r="O117" s="270"/>
      <c r="P117" s="270"/>
      <c r="Q117" s="270"/>
      <c r="R117" s="270"/>
      <c r="S117" s="270"/>
      <c r="T117" s="271"/>
      <c r="AT117" s="272" t="s">
        <v>252</v>
      </c>
      <c r="AU117" s="272" t="s">
        <v>85</v>
      </c>
      <c r="AV117" s="13" t="s">
        <v>85</v>
      </c>
      <c r="AW117" s="13" t="s">
        <v>38</v>
      </c>
      <c r="AX117" s="13" t="s">
        <v>75</v>
      </c>
      <c r="AY117" s="272" t="s">
        <v>182</v>
      </c>
    </row>
    <row r="118" s="12" customFormat="1">
      <c r="B118" s="251"/>
      <c r="C118" s="252"/>
      <c r="D118" s="253" t="s">
        <v>252</v>
      </c>
      <c r="E118" s="254" t="s">
        <v>21</v>
      </c>
      <c r="F118" s="255" t="s">
        <v>4052</v>
      </c>
      <c r="G118" s="252"/>
      <c r="H118" s="254" t="s">
        <v>21</v>
      </c>
      <c r="I118" s="256"/>
      <c r="J118" s="252"/>
      <c r="K118" s="252"/>
      <c r="L118" s="257"/>
      <c r="M118" s="258"/>
      <c r="N118" s="259"/>
      <c r="O118" s="259"/>
      <c r="P118" s="259"/>
      <c r="Q118" s="259"/>
      <c r="R118" s="259"/>
      <c r="S118" s="259"/>
      <c r="T118" s="260"/>
      <c r="AT118" s="261" t="s">
        <v>252</v>
      </c>
      <c r="AU118" s="261" t="s">
        <v>85</v>
      </c>
      <c r="AV118" s="12" t="s">
        <v>83</v>
      </c>
      <c r="AW118" s="12" t="s">
        <v>38</v>
      </c>
      <c r="AX118" s="12" t="s">
        <v>75</v>
      </c>
      <c r="AY118" s="261" t="s">
        <v>182</v>
      </c>
    </row>
    <row r="119" s="13" customFormat="1">
      <c r="B119" s="262"/>
      <c r="C119" s="263"/>
      <c r="D119" s="253" t="s">
        <v>252</v>
      </c>
      <c r="E119" s="264" t="s">
        <v>21</v>
      </c>
      <c r="F119" s="265" t="s">
        <v>1187</v>
      </c>
      <c r="G119" s="263"/>
      <c r="H119" s="266">
        <v>132</v>
      </c>
      <c r="I119" s="267"/>
      <c r="J119" s="263"/>
      <c r="K119" s="263"/>
      <c r="L119" s="268"/>
      <c r="M119" s="269"/>
      <c r="N119" s="270"/>
      <c r="O119" s="270"/>
      <c r="P119" s="270"/>
      <c r="Q119" s="270"/>
      <c r="R119" s="270"/>
      <c r="S119" s="270"/>
      <c r="T119" s="271"/>
      <c r="AT119" s="272" t="s">
        <v>252</v>
      </c>
      <c r="AU119" s="272" t="s">
        <v>85</v>
      </c>
      <c r="AV119" s="13" t="s">
        <v>85</v>
      </c>
      <c r="AW119" s="13" t="s">
        <v>38</v>
      </c>
      <c r="AX119" s="13" t="s">
        <v>75</v>
      </c>
      <c r="AY119" s="272" t="s">
        <v>182</v>
      </c>
    </row>
    <row r="120" s="13" customFormat="1">
      <c r="B120" s="262"/>
      <c r="C120" s="263"/>
      <c r="D120" s="253" t="s">
        <v>252</v>
      </c>
      <c r="E120" s="264" t="s">
        <v>21</v>
      </c>
      <c r="F120" s="265" t="s">
        <v>21</v>
      </c>
      <c r="G120" s="263"/>
      <c r="H120" s="266">
        <v>0</v>
      </c>
      <c r="I120" s="267"/>
      <c r="J120" s="263"/>
      <c r="K120" s="263"/>
      <c r="L120" s="268"/>
      <c r="M120" s="269"/>
      <c r="N120" s="270"/>
      <c r="O120" s="270"/>
      <c r="P120" s="270"/>
      <c r="Q120" s="270"/>
      <c r="R120" s="270"/>
      <c r="S120" s="270"/>
      <c r="T120" s="271"/>
      <c r="AT120" s="272" t="s">
        <v>252</v>
      </c>
      <c r="AU120" s="272" t="s">
        <v>85</v>
      </c>
      <c r="AV120" s="13" t="s">
        <v>85</v>
      </c>
      <c r="AW120" s="13" t="s">
        <v>38</v>
      </c>
      <c r="AX120" s="13" t="s">
        <v>75</v>
      </c>
      <c r="AY120" s="272" t="s">
        <v>182</v>
      </c>
    </row>
    <row r="121" s="12" customFormat="1">
      <c r="B121" s="251"/>
      <c r="C121" s="252"/>
      <c r="D121" s="253" t="s">
        <v>252</v>
      </c>
      <c r="E121" s="254" t="s">
        <v>21</v>
      </c>
      <c r="F121" s="255" t="s">
        <v>4063</v>
      </c>
      <c r="G121" s="252"/>
      <c r="H121" s="254" t="s">
        <v>21</v>
      </c>
      <c r="I121" s="256"/>
      <c r="J121" s="252"/>
      <c r="K121" s="252"/>
      <c r="L121" s="257"/>
      <c r="M121" s="258"/>
      <c r="N121" s="259"/>
      <c r="O121" s="259"/>
      <c r="P121" s="259"/>
      <c r="Q121" s="259"/>
      <c r="R121" s="259"/>
      <c r="S121" s="259"/>
      <c r="T121" s="260"/>
      <c r="AT121" s="261" t="s">
        <v>252</v>
      </c>
      <c r="AU121" s="261" t="s">
        <v>85</v>
      </c>
      <c r="AV121" s="12" t="s">
        <v>83</v>
      </c>
      <c r="AW121" s="12" t="s">
        <v>38</v>
      </c>
      <c r="AX121" s="12" t="s">
        <v>75</v>
      </c>
      <c r="AY121" s="261" t="s">
        <v>182</v>
      </c>
    </row>
    <row r="122" s="13" customFormat="1">
      <c r="B122" s="262"/>
      <c r="C122" s="263"/>
      <c r="D122" s="253" t="s">
        <v>252</v>
      </c>
      <c r="E122" s="264" t="s">
        <v>21</v>
      </c>
      <c r="F122" s="265" t="s">
        <v>198</v>
      </c>
      <c r="G122" s="263"/>
      <c r="H122" s="266">
        <v>4</v>
      </c>
      <c r="I122" s="267"/>
      <c r="J122" s="263"/>
      <c r="K122" s="263"/>
      <c r="L122" s="268"/>
      <c r="M122" s="269"/>
      <c r="N122" s="270"/>
      <c r="O122" s="270"/>
      <c r="P122" s="270"/>
      <c r="Q122" s="270"/>
      <c r="R122" s="270"/>
      <c r="S122" s="270"/>
      <c r="T122" s="271"/>
      <c r="AT122" s="272" t="s">
        <v>252</v>
      </c>
      <c r="AU122" s="272" t="s">
        <v>85</v>
      </c>
      <c r="AV122" s="13" t="s">
        <v>85</v>
      </c>
      <c r="AW122" s="13" t="s">
        <v>38</v>
      </c>
      <c r="AX122" s="13" t="s">
        <v>75</v>
      </c>
      <c r="AY122" s="272" t="s">
        <v>182</v>
      </c>
    </row>
    <row r="123" s="14" customFormat="1">
      <c r="B123" s="273"/>
      <c r="C123" s="274"/>
      <c r="D123" s="253" t="s">
        <v>252</v>
      </c>
      <c r="E123" s="275" t="s">
        <v>21</v>
      </c>
      <c r="F123" s="276" t="s">
        <v>270</v>
      </c>
      <c r="G123" s="274"/>
      <c r="H123" s="277">
        <v>136</v>
      </c>
      <c r="I123" s="278"/>
      <c r="J123" s="274"/>
      <c r="K123" s="274"/>
      <c r="L123" s="279"/>
      <c r="M123" s="280"/>
      <c r="N123" s="281"/>
      <c r="O123" s="281"/>
      <c r="P123" s="281"/>
      <c r="Q123" s="281"/>
      <c r="R123" s="281"/>
      <c r="S123" s="281"/>
      <c r="T123" s="282"/>
      <c r="AT123" s="283" t="s">
        <v>252</v>
      </c>
      <c r="AU123" s="283" t="s">
        <v>85</v>
      </c>
      <c r="AV123" s="14" t="s">
        <v>198</v>
      </c>
      <c r="AW123" s="14" t="s">
        <v>38</v>
      </c>
      <c r="AX123" s="14" t="s">
        <v>83</v>
      </c>
      <c r="AY123" s="283" t="s">
        <v>182</v>
      </c>
    </row>
    <row r="124" s="1" customFormat="1" ht="16.5" customHeight="1">
      <c r="B124" s="47"/>
      <c r="C124" s="284" t="s">
        <v>198</v>
      </c>
      <c r="D124" s="284" t="s">
        <v>300</v>
      </c>
      <c r="E124" s="285" t="s">
        <v>4064</v>
      </c>
      <c r="F124" s="286" t="s">
        <v>4065</v>
      </c>
      <c r="G124" s="287" t="s">
        <v>303</v>
      </c>
      <c r="H124" s="288">
        <v>65.519999999999996</v>
      </c>
      <c r="I124" s="289"/>
      <c r="J124" s="290">
        <f>ROUND(I124*H124,2)</f>
        <v>0</v>
      </c>
      <c r="K124" s="286" t="s">
        <v>189</v>
      </c>
      <c r="L124" s="291"/>
      <c r="M124" s="292" t="s">
        <v>21</v>
      </c>
      <c r="N124" s="293" t="s">
        <v>46</v>
      </c>
      <c r="O124" s="48"/>
      <c r="P124" s="244">
        <f>O124*H124</f>
        <v>0</v>
      </c>
      <c r="Q124" s="244">
        <v>1</v>
      </c>
      <c r="R124" s="244">
        <f>Q124*H124</f>
        <v>65.519999999999996</v>
      </c>
      <c r="S124" s="244">
        <v>0</v>
      </c>
      <c r="T124" s="245">
        <f>S124*H124</f>
        <v>0</v>
      </c>
      <c r="AR124" s="25" t="s">
        <v>215</v>
      </c>
      <c r="AT124" s="25" t="s">
        <v>300</v>
      </c>
      <c r="AU124" s="25" t="s">
        <v>85</v>
      </c>
      <c r="AY124" s="25" t="s">
        <v>182</v>
      </c>
      <c r="BE124" s="246">
        <f>IF(N124="základní",J124,0)</f>
        <v>0</v>
      </c>
      <c r="BF124" s="246">
        <f>IF(N124="snížená",J124,0)</f>
        <v>0</v>
      </c>
      <c r="BG124" s="246">
        <f>IF(N124="zákl. přenesená",J124,0)</f>
        <v>0</v>
      </c>
      <c r="BH124" s="246">
        <f>IF(N124="sníž. přenesená",J124,0)</f>
        <v>0</v>
      </c>
      <c r="BI124" s="246">
        <f>IF(N124="nulová",J124,0)</f>
        <v>0</v>
      </c>
      <c r="BJ124" s="25" t="s">
        <v>83</v>
      </c>
      <c r="BK124" s="246">
        <f>ROUND(I124*H124,2)</f>
        <v>0</v>
      </c>
      <c r="BL124" s="25" t="s">
        <v>198</v>
      </c>
      <c r="BM124" s="25" t="s">
        <v>4066</v>
      </c>
    </row>
    <row r="125" s="12" customFormat="1">
      <c r="B125" s="251"/>
      <c r="C125" s="252"/>
      <c r="D125" s="253" t="s">
        <v>252</v>
      </c>
      <c r="E125" s="254" t="s">
        <v>21</v>
      </c>
      <c r="F125" s="255" t="s">
        <v>4067</v>
      </c>
      <c r="G125" s="252"/>
      <c r="H125" s="254" t="s">
        <v>21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AT125" s="261" t="s">
        <v>252</v>
      </c>
      <c r="AU125" s="261" t="s">
        <v>85</v>
      </c>
      <c r="AV125" s="12" t="s">
        <v>83</v>
      </c>
      <c r="AW125" s="12" t="s">
        <v>38</v>
      </c>
      <c r="AX125" s="12" t="s">
        <v>75</v>
      </c>
      <c r="AY125" s="261" t="s">
        <v>182</v>
      </c>
    </row>
    <row r="126" s="12" customFormat="1">
      <c r="B126" s="251"/>
      <c r="C126" s="252"/>
      <c r="D126" s="253" t="s">
        <v>252</v>
      </c>
      <c r="E126" s="254" t="s">
        <v>21</v>
      </c>
      <c r="F126" s="255" t="s">
        <v>4068</v>
      </c>
      <c r="G126" s="252"/>
      <c r="H126" s="254" t="s">
        <v>21</v>
      </c>
      <c r="I126" s="256"/>
      <c r="J126" s="252"/>
      <c r="K126" s="252"/>
      <c r="L126" s="257"/>
      <c r="M126" s="258"/>
      <c r="N126" s="259"/>
      <c r="O126" s="259"/>
      <c r="P126" s="259"/>
      <c r="Q126" s="259"/>
      <c r="R126" s="259"/>
      <c r="S126" s="259"/>
      <c r="T126" s="260"/>
      <c r="AT126" s="261" t="s">
        <v>252</v>
      </c>
      <c r="AU126" s="261" t="s">
        <v>85</v>
      </c>
      <c r="AV126" s="12" t="s">
        <v>83</v>
      </c>
      <c r="AW126" s="12" t="s">
        <v>38</v>
      </c>
      <c r="AX126" s="12" t="s">
        <v>75</v>
      </c>
      <c r="AY126" s="261" t="s">
        <v>182</v>
      </c>
    </row>
    <row r="127" s="13" customFormat="1">
      <c r="B127" s="262"/>
      <c r="C127" s="263"/>
      <c r="D127" s="253" t="s">
        <v>252</v>
      </c>
      <c r="E127" s="264" t="s">
        <v>21</v>
      </c>
      <c r="F127" s="265" t="s">
        <v>21</v>
      </c>
      <c r="G127" s="263"/>
      <c r="H127" s="266">
        <v>0</v>
      </c>
      <c r="I127" s="267"/>
      <c r="J127" s="263"/>
      <c r="K127" s="263"/>
      <c r="L127" s="268"/>
      <c r="M127" s="269"/>
      <c r="N127" s="270"/>
      <c r="O127" s="270"/>
      <c r="P127" s="270"/>
      <c r="Q127" s="270"/>
      <c r="R127" s="270"/>
      <c r="S127" s="270"/>
      <c r="T127" s="271"/>
      <c r="AT127" s="272" t="s">
        <v>252</v>
      </c>
      <c r="AU127" s="272" t="s">
        <v>85</v>
      </c>
      <c r="AV127" s="13" t="s">
        <v>85</v>
      </c>
      <c r="AW127" s="13" t="s">
        <v>38</v>
      </c>
      <c r="AX127" s="13" t="s">
        <v>75</v>
      </c>
      <c r="AY127" s="272" t="s">
        <v>182</v>
      </c>
    </row>
    <row r="128" s="13" customFormat="1">
      <c r="B128" s="262"/>
      <c r="C128" s="263"/>
      <c r="D128" s="253" t="s">
        <v>252</v>
      </c>
      <c r="E128" s="264" t="s">
        <v>21</v>
      </c>
      <c r="F128" s="265" t="s">
        <v>21</v>
      </c>
      <c r="G128" s="263"/>
      <c r="H128" s="266">
        <v>0</v>
      </c>
      <c r="I128" s="267"/>
      <c r="J128" s="263"/>
      <c r="K128" s="263"/>
      <c r="L128" s="268"/>
      <c r="M128" s="269"/>
      <c r="N128" s="270"/>
      <c r="O128" s="270"/>
      <c r="P128" s="270"/>
      <c r="Q128" s="270"/>
      <c r="R128" s="270"/>
      <c r="S128" s="270"/>
      <c r="T128" s="271"/>
      <c r="AT128" s="272" t="s">
        <v>252</v>
      </c>
      <c r="AU128" s="272" t="s">
        <v>85</v>
      </c>
      <c r="AV128" s="13" t="s">
        <v>85</v>
      </c>
      <c r="AW128" s="13" t="s">
        <v>38</v>
      </c>
      <c r="AX128" s="13" t="s">
        <v>75</v>
      </c>
      <c r="AY128" s="272" t="s">
        <v>182</v>
      </c>
    </row>
    <row r="129" s="12" customFormat="1">
      <c r="B129" s="251"/>
      <c r="C129" s="252"/>
      <c r="D129" s="253" t="s">
        <v>252</v>
      </c>
      <c r="E129" s="254" t="s">
        <v>21</v>
      </c>
      <c r="F129" s="255" t="s">
        <v>4050</v>
      </c>
      <c r="G129" s="252"/>
      <c r="H129" s="254" t="s">
        <v>21</v>
      </c>
      <c r="I129" s="256"/>
      <c r="J129" s="252"/>
      <c r="K129" s="252"/>
      <c r="L129" s="257"/>
      <c r="M129" s="258"/>
      <c r="N129" s="259"/>
      <c r="O129" s="259"/>
      <c r="P129" s="259"/>
      <c r="Q129" s="259"/>
      <c r="R129" s="259"/>
      <c r="S129" s="259"/>
      <c r="T129" s="260"/>
      <c r="AT129" s="261" t="s">
        <v>252</v>
      </c>
      <c r="AU129" s="261" t="s">
        <v>85</v>
      </c>
      <c r="AV129" s="12" t="s">
        <v>83</v>
      </c>
      <c r="AW129" s="12" t="s">
        <v>38</v>
      </c>
      <c r="AX129" s="12" t="s">
        <v>75</v>
      </c>
      <c r="AY129" s="261" t="s">
        <v>182</v>
      </c>
    </row>
    <row r="130" s="13" customFormat="1">
      <c r="B130" s="262"/>
      <c r="C130" s="263"/>
      <c r="D130" s="253" t="s">
        <v>252</v>
      </c>
      <c r="E130" s="264" t="s">
        <v>21</v>
      </c>
      <c r="F130" s="265" t="s">
        <v>4069</v>
      </c>
      <c r="G130" s="263"/>
      <c r="H130" s="266">
        <v>117.09999999999999</v>
      </c>
      <c r="I130" s="267"/>
      <c r="J130" s="263"/>
      <c r="K130" s="263"/>
      <c r="L130" s="268"/>
      <c r="M130" s="269"/>
      <c r="N130" s="270"/>
      <c r="O130" s="270"/>
      <c r="P130" s="270"/>
      <c r="Q130" s="270"/>
      <c r="R130" s="270"/>
      <c r="S130" s="270"/>
      <c r="T130" s="271"/>
      <c r="AT130" s="272" t="s">
        <v>252</v>
      </c>
      <c r="AU130" s="272" t="s">
        <v>85</v>
      </c>
      <c r="AV130" s="13" t="s">
        <v>85</v>
      </c>
      <c r="AW130" s="13" t="s">
        <v>38</v>
      </c>
      <c r="AX130" s="13" t="s">
        <v>75</v>
      </c>
      <c r="AY130" s="272" t="s">
        <v>182</v>
      </c>
    </row>
    <row r="131" s="13" customFormat="1">
      <c r="B131" s="262"/>
      <c r="C131" s="263"/>
      <c r="D131" s="253" t="s">
        <v>252</v>
      </c>
      <c r="E131" s="264" t="s">
        <v>21</v>
      </c>
      <c r="F131" s="265" t="s">
        <v>21</v>
      </c>
      <c r="G131" s="263"/>
      <c r="H131" s="266">
        <v>0</v>
      </c>
      <c r="I131" s="267"/>
      <c r="J131" s="263"/>
      <c r="K131" s="263"/>
      <c r="L131" s="268"/>
      <c r="M131" s="269"/>
      <c r="N131" s="270"/>
      <c r="O131" s="270"/>
      <c r="P131" s="270"/>
      <c r="Q131" s="270"/>
      <c r="R131" s="270"/>
      <c r="S131" s="270"/>
      <c r="T131" s="271"/>
      <c r="AT131" s="272" t="s">
        <v>252</v>
      </c>
      <c r="AU131" s="272" t="s">
        <v>85</v>
      </c>
      <c r="AV131" s="13" t="s">
        <v>85</v>
      </c>
      <c r="AW131" s="13" t="s">
        <v>38</v>
      </c>
      <c r="AX131" s="13" t="s">
        <v>75</v>
      </c>
      <c r="AY131" s="272" t="s">
        <v>182</v>
      </c>
    </row>
    <row r="132" s="12" customFormat="1">
      <c r="B132" s="251"/>
      <c r="C132" s="252"/>
      <c r="D132" s="253" t="s">
        <v>252</v>
      </c>
      <c r="E132" s="254" t="s">
        <v>21</v>
      </c>
      <c r="F132" s="255" t="s">
        <v>4052</v>
      </c>
      <c r="G132" s="252"/>
      <c r="H132" s="254" t="s">
        <v>21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AT132" s="261" t="s">
        <v>252</v>
      </c>
      <c r="AU132" s="261" t="s">
        <v>85</v>
      </c>
      <c r="AV132" s="12" t="s">
        <v>83</v>
      </c>
      <c r="AW132" s="12" t="s">
        <v>38</v>
      </c>
      <c r="AX132" s="12" t="s">
        <v>75</v>
      </c>
      <c r="AY132" s="261" t="s">
        <v>182</v>
      </c>
    </row>
    <row r="133" s="13" customFormat="1">
      <c r="B133" s="262"/>
      <c r="C133" s="263"/>
      <c r="D133" s="253" t="s">
        <v>252</v>
      </c>
      <c r="E133" s="264" t="s">
        <v>21</v>
      </c>
      <c r="F133" s="265" t="s">
        <v>4070</v>
      </c>
      <c r="G133" s="263"/>
      <c r="H133" s="266">
        <v>39.600000000000001</v>
      </c>
      <c r="I133" s="267"/>
      <c r="J133" s="263"/>
      <c r="K133" s="263"/>
      <c r="L133" s="268"/>
      <c r="M133" s="269"/>
      <c r="N133" s="270"/>
      <c r="O133" s="270"/>
      <c r="P133" s="270"/>
      <c r="Q133" s="270"/>
      <c r="R133" s="270"/>
      <c r="S133" s="270"/>
      <c r="T133" s="271"/>
      <c r="AT133" s="272" t="s">
        <v>252</v>
      </c>
      <c r="AU133" s="272" t="s">
        <v>85</v>
      </c>
      <c r="AV133" s="13" t="s">
        <v>85</v>
      </c>
      <c r="AW133" s="13" t="s">
        <v>38</v>
      </c>
      <c r="AX133" s="13" t="s">
        <v>75</v>
      </c>
      <c r="AY133" s="272" t="s">
        <v>182</v>
      </c>
    </row>
    <row r="134" s="15" customFormat="1">
      <c r="B134" s="299"/>
      <c r="C134" s="300"/>
      <c r="D134" s="253" t="s">
        <v>252</v>
      </c>
      <c r="E134" s="301" t="s">
        <v>21</v>
      </c>
      <c r="F134" s="302" t="s">
        <v>371</v>
      </c>
      <c r="G134" s="300"/>
      <c r="H134" s="303">
        <v>156.69999999999999</v>
      </c>
      <c r="I134" s="304"/>
      <c r="J134" s="300"/>
      <c r="K134" s="300"/>
      <c r="L134" s="305"/>
      <c r="M134" s="306"/>
      <c r="N134" s="307"/>
      <c r="O134" s="307"/>
      <c r="P134" s="307"/>
      <c r="Q134" s="307"/>
      <c r="R134" s="307"/>
      <c r="S134" s="307"/>
      <c r="T134" s="308"/>
      <c r="AT134" s="309" t="s">
        <v>252</v>
      </c>
      <c r="AU134" s="309" t="s">
        <v>85</v>
      </c>
      <c r="AV134" s="15" t="s">
        <v>104</v>
      </c>
      <c r="AW134" s="15" t="s">
        <v>38</v>
      </c>
      <c r="AX134" s="15" t="s">
        <v>75</v>
      </c>
      <c r="AY134" s="309" t="s">
        <v>182</v>
      </c>
    </row>
    <row r="135" s="13" customFormat="1">
      <c r="B135" s="262"/>
      <c r="C135" s="263"/>
      <c r="D135" s="253" t="s">
        <v>252</v>
      </c>
      <c r="E135" s="264" t="s">
        <v>21</v>
      </c>
      <c r="F135" s="265" t="s">
        <v>21</v>
      </c>
      <c r="G135" s="263"/>
      <c r="H135" s="266">
        <v>0</v>
      </c>
      <c r="I135" s="267"/>
      <c r="J135" s="263"/>
      <c r="K135" s="263"/>
      <c r="L135" s="268"/>
      <c r="M135" s="269"/>
      <c r="N135" s="270"/>
      <c r="O135" s="270"/>
      <c r="P135" s="270"/>
      <c r="Q135" s="270"/>
      <c r="R135" s="270"/>
      <c r="S135" s="270"/>
      <c r="T135" s="271"/>
      <c r="AT135" s="272" t="s">
        <v>252</v>
      </c>
      <c r="AU135" s="272" t="s">
        <v>85</v>
      </c>
      <c r="AV135" s="13" t="s">
        <v>85</v>
      </c>
      <c r="AW135" s="13" t="s">
        <v>38</v>
      </c>
      <c r="AX135" s="13" t="s">
        <v>75</v>
      </c>
      <c r="AY135" s="272" t="s">
        <v>182</v>
      </c>
    </row>
    <row r="136" s="13" customFormat="1">
      <c r="B136" s="262"/>
      <c r="C136" s="263"/>
      <c r="D136" s="253" t="s">
        <v>252</v>
      </c>
      <c r="E136" s="264" t="s">
        <v>21</v>
      </c>
      <c r="F136" s="265" t="s">
        <v>21</v>
      </c>
      <c r="G136" s="263"/>
      <c r="H136" s="266">
        <v>0</v>
      </c>
      <c r="I136" s="267"/>
      <c r="J136" s="263"/>
      <c r="K136" s="263"/>
      <c r="L136" s="268"/>
      <c r="M136" s="269"/>
      <c r="N136" s="270"/>
      <c r="O136" s="270"/>
      <c r="P136" s="270"/>
      <c r="Q136" s="270"/>
      <c r="R136" s="270"/>
      <c r="S136" s="270"/>
      <c r="T136" s="271"/>
      <c r="AT136" s="272" t="s">
        <v>252</v>
      </c>
      <c r="AU136" s="272" t="s">
        <v>85</v>
      </c>
      <c r="AV136" s="13" t="s">
        <v>85</v>
      </c>
      <c r="AW136" s="13" t="s">
        <v>38</v>
      </c>
      <c r="AX136" s="13" t="s">
        <v>75</v>
      </c>
      <c r="AY136" s="272" t="s">
        <v>182</v>
      </c>
    </row>
    <row r="137" s="14" customFormat="1">
      <c r="B137" s="273"/>
      <c r="C137" s="274"/>
      <c r="D137" s="253" t="s">
        <v>252</v>
      </c>
      <c r="E137" s="275" t="s">
        <v>21</v>
      </c>
      <c r="F137" s="276" t="s">
        <v>270</v>
      </c>
      <c r="G137" s="274"/>
      <c r="H137" s="277">
        <v>156.69999999999999</v>
      </c>
      <c r="I137" s="278"/>
      <c r="J137" s="274"/>
      <c r="K137" s="274"/>
      <c r="L137" s="279"/>
      <c r="M137" s="280"/>
      <c r="N137" s="281"/>
      <c r="O137" s="281"/>
      <c r="P137" s="281"/>
      <c r="Q137" s="281"/>
      <c r="R137" s="281"/>
      <c r="S137" s="281"/>
      <c r="T137" s="282"/>
      <c r="AT137" s="283" t="s">
        <v>252</v>
      </c>
      <c r="AU137" s="283" t="s">
        <v>85</v>
      </c>
      <c r="AV137" s="14" t="s">
        <v>198</v>
      </c>
      <c r="AW137" s="14" t="s">
        <v>38</v>
      </c>
      <c r="AX137" s="14" t="s">
        <v>75</v>
      </c>
      <c r="AY137" s="283" t="s">
        <v>182</v>
      </c>
    </row>
    <row r="138" s="12" customFormat="1">
      <c r="B138" s="251"/>
      <c r="C138" s="252"/>
      <c r="D138" s="253" t="s">
        <v>252</v>
      </c>
      <c r="E138" s="254" t="s">
        <v>21</v>
      </c>
      <c r="F138" s="255" t="s">
        <v>4071</v>
      </c>
      <c r="G138" s="252"/>
      <c r="H138" s="254" t="s">
        <v>21</v>
      </c>
      <c r="I138" s="256"/>
      <c r="J138" s="252"/>
      <c r="K138" s="252"/>
      <c r="L138" s="257"/>
      <c r="M138" s="258"/>
      <c r="N138" s="259"/>
      <c r="O138" s="259"/>
      <c r="P138" s="259"/>
      <c r="Q138" s="259"/>
      <c r="R138" s="259"/>
      <c r="S138" s="259"/>
      <c r="T138" s="260"/>
      <c r="AT138" s="261" t="s">
        <v>252</v>
      </c>
      <c r="AU138" s="261" t="s">
        <v>85</v>
      </c>
      <c r="AV138" s="12" t="s">
        <v>83</v>
      </c>
      <c r="AW138" s="12" t="s">
        <v>38</v>
      </c>
      <c r="AX138" s="12" t="s">
        <v>75</v>
      </c>
      <c r="AY138" s="261" t="s">
        <v>182</v>
      </c>
    </row>
    <row r="139" s="12" customFormat="1">
      <c r="B139" s="251"/>
      <c r="C139" s="252"/>
      <c r="D139" s="253" t="s">
        <v>252</v>
      </c>
      <c r="E139" s="254" t="s">
        <v>21</v>
      </c>
      <c r="F139" s="255" t="s">
        <v>4072</v>
      </c>
      <c r="G139" s="252"/>
      <c r="H139" s="254" t="s">
        <v>21</v>
      </c>
      <c r="I139" s="256"/>
      <c r="J139" s="252"/>
      <c r="K139" s="252"/>
      <c r="L139" s="257"/>
      <c r="M139" s="258"/>
      <c r="N139" s="259"/>
      <c r="O139" s="259"/>
      <c r="P139" s="259"/>
      <c r="Q139" s="259"/>
      <c r="R139" s="259"/>
      <c r="S139" s="259"/>
      <c r="T139" s="260"/>
      <c r="AT139" s="261" t="s">
        <v>252</v>
      </c>
      <c r="AU139" s="261" t="s">
        <v>85</v>
      </c>
      <c r="AV139" s="12" t="s">
        <v>83</v>
      </c>
      <c r="AW139" s="12" t="s">
        <v>38</v>
      </c>
      <c r="AX139" s="12" t="s">
        <v>75</v>
      </c>
      <c r="AY139" s="261" t="s">
        <v>182</v>
      </c>
    </row>
    <row r="140" s="13" customFormat="1">
      <c r="B140" s="262"/>
      <c r="C140" s="263"/>
      <c r="D140" s="253" t="s">
        <v>252</v>
      </c>
      <c r="E140" s="264" t="s">
        <v>21</v>
      </c>
      <c r="F140" s="265" t="s">
        <v>21</v>
      </c>
      <c r="G140" s="263"/>
      <c r="H140" s="266">
        <v>0</v>
      </c>
      <c r="I140" s="267"/>
      <c r="J140" s="263"/>
      <c r="K140" s="263"/>
      <c r="L140" s="268"/>
      <c r="M140" s="269"/>
      <c r="N140" s="270"/>
      <c r="O140" s="270"/>
      <c r="P140" s="270"/>
      <c r="Q140" s="270"/>
      <c r="R140" s="270"/>
      <c r="S140" s="270"/>
      <c r="T140" s="271"/>
      <c r="AT140" s="272" t="s">
        <v>252</v>
      </c>
      <c r="AU140" s="272" t="s">
        <v>85</v>
      </c>
      <c r="AV140" s="13" t="s">
        <v>85</v>
      </c>
      <c r="AW140" s="13" t="s">
        <v>38</v>
      </c>
      <c r="AX140" s="13" t="s">
        <v>75</v>
      </c>
      <c r="AY140" s="272" t="s">
        <v>182</v>
      </c>
    </row>
    <row r="141" s="13" customFormat="1">
      <c r="B141" s="262"/>
      <c r="C141" s="263"/>
      <c r="D141" s="253" t="s">
        <v>252</v>
      </c>
      <c r="E141" s="264" t="s">
        <v>21</v>
      </c>
      <c r="F141" s="265" t="s">
        <v>4073</v>
      </c>
      <c r="G141" s="263"/>
      <c r="H141" s="266">
        <v>65.519999999999996</v>
      </c>
      <c r="I141" s="267"/>
      <c r="J141" s="263"/>
      <c r="K141" s="263"/>
      <c r="L141" s="268"/>
      <c r="M141" s="269"/>
      <c r="N141" s="270"/>
      <c r="O141" s="270"/>
      <c r="P141" s="270"/>
      <c r="Q141" s="270"/>
      <c r="R141" s="270"/>
      <c r="S141" s="270"/>
      <c r="T141" s="271"/>
      <c r="AT141" s="272" t="s">
        <v>252</v>
      </c>
      <c r="AU141" s="272" t="s">
        <v>85</v>
      </c>
      <c r="AV141" s="13" t="s">
        <v>85</v>
      </c>
      <c r="AW141" s="13" t="s">
        <v>38</v>
      </c>
      <c r="AX141" s="13" t="s">
        <v>83</v>
      </c>
      <c r="AY141" s="272" t="s">
        <v>182</v>
      </c>
    </row>
    <row r="142" s="1" customFormat="1" ht="16.5" customHeight="1">
      <c r="B142" s="47"/>
      <c r="C142" s="284" t="s">
        <v>181</v>
      </c>
      <c r="D142" s="284" t="s">
        <v>300</v>
      </c>
      <c r="E142" s="285" t="s">
        <v>4074</v>
      </c>
      <c r="F142" s="286" t="s">
        <v>4075</v>
      </c>
      <c r="G142" s="287" t="s">
        <v>303</v>
      </c>
      <c r="H142" s="288">
        <v>65.519999999999996</v>
      </c>
      <c r="I142" s="289"/>
      <c r="J142" s="290">
        <f>ROUND(I142*H142,2)</f>
        <v>0</v>
      </c>
      <c r="K142" s="286" t="s">
        <v>21</v>
      </c>
      <c r="L142" s="291"/>
      <c r="M142" s="292" t="s">
        <v>21</v>
      </c>
      <c r="N142" s="293" t="s">
        <v>46</v>
      </c>
      <c r="O142" s="48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AR142" s="25" t="s">
        <v>215</v>
      </c>
      <c r="AT142" s="25" t="s">
        <v>300</v>
      </c>
      <c r="AU142" s="25" t="s">
        <v>85</v>
      </c>
      <c r="AY142" s="25" t="s">
        <v>182</v>
      </c>
      <c r="BE142" s="246">
        <f>IF(N142="základní",J142,0)</f>
        <v>0</v>
      </c>
      <c r="BF142" s="246">
        <f>IF(N142="snížená",J142,0)</f>
        <v>0</v>
      </c>
      <c r="BG142" s="246">
        <f>IF(N142="zákl. přenesená",J142,0)</f>
        <v>0</v>
      </c>
      <c r="BH142" s="246">
        <f>IF(N142="sníž. přenesená",J142,0)</f>
        <v>0</v>
      </c>
      <c r="BI142" s="246">
        <f>IF(N142="nulová",J142,0)</f>
        <v>0</v>
      </c>
      <c r="BJ142" s="25" t="s">
        <v>83</v>
      </c>
      <c r="BK142" s="246">
        <f>ROUND(I142*H142,2)</f>
        <v>0</v>
      </c>
      <c r="BL142" s="25" t="s">
        <v>198</v>
      </c>
      <c r="BM142" s="25" t="s">
        <v>4076</v>
      </c>
    </row>
    <row r="143" s="12" customFormat="1">
      <c r="B143" s="251"/>
      <c r="C143" s="252"/>
      <c r="D143" s="253" t="s">
        <v>252</v>
      </c>
      <c r="E143" s="254" t="s">
        <v>21</v>
      </c>
      <c r="F143" s="255" t="s">
        <v>4067</v>
      </c>
      <c r="G143" s="252"/>
      <c r="H143" s="254" t="s">
        <v>21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AT143" s="261" t="s">
        <v>252</v>
      </c>
      <c r="AU143" s="261" t="s">
        <v>85</v>
      </c>
      <c r="AV143" s="12" t="s">
        <v>83</v>
      </c>
      <c r="AW143" s="12" t="s">
        <v>38</v>
      </c>
      <c r="AX143" s="12" t="s">
        <v>75</v>
      </c>
      <c r="AY143" s="261" t="s">
        <v>182</v>
      </c>
    </row>
    <row r="144" s="12" customFormat="1">
      <c r="B144" s="251"/>
      <c r="C144" s="252"/>
      <c r="D144" s="253" t="s">
        <v>252</v>
      </c>
      <c r="E144" s="254" t="s">
        <v>21</v>
      </c>
      <c r="F144" s="255" t="s">
        <v>4068</v>
      </c>
      <c r="G144" s="252"/>
      <c r="H144" s="254" t="s">
        <v>21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AT144" s="261" t="s">
        <v>252</v>
      </c>
      <c r="AU144" s="261" t="s">
        <v>85</v>
      </c>
      <c r="AV144" s="12" t="s">
        <v>83</v>
      </c>
      <c r="AW144" s="12" t="s">
        <v>38</v>
      </c>
      <c r="AX144" s="12" t="s">
        <v>75</v>
      </c>
      <c r="AY144" s="261" t="s">
        <v>182</v>
      </c>
    </row>
    <row r="145" s="13" customFormat="1">
      <c r="B145" s="262"/>
      <c r="C145" s="263"/>
      <c r="D145" s="253" t="s">
        <v>252</v>
      </c>
      <c r="E145" s="264" t="s">
        <v>21</v>
      </c>
      <c r="F145" s="265" t="s">
        <v>21</v>
      </c>
      <c r="G145" s="263"/>
      <c r="H145" s="266">
        <v>0</v>
      </c>
      <c r="I145" s="267"/>
      <c r="J145" s="263"/>
      <c r="K145" s="263"/>
      <c r="L145" s="268"/>
      <c r="M145" s="269"/>
      <c r="N145" s="270"/>
      <c r="O145" s="270"/>
      <c r="P145" s="270"/>
      <c r="Q145" s="270"/>
      <c r="R145" s="270"/>
      <c r="S145" s="270"/>
      <c r="T145" s="271"/>
      <c r="AT145" s="272" t="s">
        <v>252</v>
      </c>
      <c r="AU145" s="272" t="s">
        <v>85</v>
      </c>
      <c r="AV145" s="13" t="s">
        <v>85</v>
      </c>
      <c r="AW145" s="13" t="s">
        <v>38</v>
      </c>
      <c r="AX145" s="13" t="s">
        <v>75</v>
      </c>
      <c r="AY145" s="272" t="s">
        <v>182</v>
      </c>
    </row>
    <row r="146" s="13" customFormat="1">
      <c r="B146" s="262"/>
      <c r="C146" s="263"/>
      <c r="D146" s="253" t="s">
        <v>252</v>
      </c>
      <c r="E146" s="264" t="s">
        <v>21</v>
      </c>
      <c r="F146" s="265" t="s">
        <v>21</v>
      </c>
      <c r="G146" s="263"/>
      <c r="H146" s="266">
        <v>0</v>
      </c>
      <c r="I146" s="267"/>
      <c r="J146" s="263"/>
      <c r="K146" s="263"/>
      <c r="L146" s="268"/>
      <c r="M146" s="269"/>
      <c r="N146" s="270"/>
      <c r="O146" s="270"/>
      <c r="P146" s="270"/>
      <c r="Q146" s="270"/>
      <c r="R146" s="270"/>
      <c r="S146" s="270"/>
      <c r="T146" s="271"/>
      <c r="AT146" s="272" t="s">
        <v>252</v>
      </c>
      <c r="AU146" s="272" t="s">
        <v>85</v>
      </c>
      <c r="AV146" s="13" t="s">
        <v>85</v>
      </c>
      <c r="AW146" s="13" t="s">
        <v>38</v>
      </c>
      <c r="AX146" s="13" t="s">
        <v>75</v>
      </c>
      <c r="AY146" s="272" t="s">
        <v>182</v>
      </c>
    </row>
    <row r="147" s="12" customFormat="1">
      <c r="B147" s="251"/>
      <c r="C147" s="252"/>
      <c r="D147" s="253" t="s">
        <v>252</v>
      </c>
      <c r="E147" s="254" t="s">
        <v>21</v>
      </c>
      <c r="F147" s="255" t="s">
        <v>4050</v>
      </c>
      <c r="G147" s="252"/>
      <c r="H147" s="254" t="s">
        <v>21</v>
      </c>
      <c r="I147" s="256"/>
      <c r="J147" s="252"/>
      <c r="K147" s="252"/>
      <c r="L147" s="257"/>
      <c r="M147" s="258"/>
      <c r="N147" s="259"/>
      <c r="O147" s="259"/>
      <c r="P147" s="259"/>
      <c r="Q147" s="259"/>
      <c r="R147" s="259"/>
      <c r="S147" s="259"/>
      <c r="T147" s="260"/>
      <c r="AT147" s="261" t="s">
        <v>252</v>
      </c>
      <c r="AU147" s="261" t="s">
        <v>85</v>
      </c>
      <c r="AV147" s="12" t="s">
        <v>83</v>
      </c>
      <c r="AW147" s="12" t="s">
        <v>38</v>
      </c>
      <c r="AX147" s="12" t="s">
        <v>75</v>
      </c>
      <c r="AY147" s="261" t="s">
        <v>182</v>
      </c>
    </row>
    <row r="148" s="13" customFormat="1">
      <c r="B148" s="262"/>
      <c r="C148" s="263"/>
      <c r="D148" s="253" t="s">
        <v>252</v>
      </c>
      <c r="E148" s="264" t="s">
        <v>21</v>
      </c>
      <c r="F148" s="265" t="s">
        <v>4069</v>
      </c>
      <c r="G148" s="263"/>
      <c r="H148" s="266">
        <v>117.09999999999999</v>
      </c>
      <c r="I148" s="267"/>
      <c r="J148" s="263"/>
      <c r="K148" s="263"/>
      <c r="L148" s="268"/>
      <c r="M148" s="269"/>
      <c r="N148" s="270"/>
      <c r="O148" s="270"/>
      <c r="P148" s="270"/>
      <c r="Q148" s="270"/>
      <c r="R148" s="270"/>
      <c r="S148" s="270"/>
      <c r="T148" s="271"/>
      <c r="AT148" s="272" t="s">
        <v>252</v>
      </c>
      <c r="AU148" s="272" t="s">
        <v>85</v>
      </c>
      <c r="AV148" s="13" t="s">
        <v>85</v>
      </c>
      <c r="AW148" s="13" t="s">
        <v>38</v>
      </c>
      <c r="AX148" s="13" t="s">
        <v>75</v>
      </c>
      <c r="AY148" s="272" t="s">
        <v>182</v>
      </c>
    </row>
    <row r="149" s="13" customFormat="1">
      <c r="B149" s="262"/>
      <c r="C149" s="263"/>
      <c r="D149" s="253" t="s">
        <v>252</v>
      </c>
      <c r="E149" s="264" t="s">
        <v>21</v>
      </c>
      <c r="F149" s="265" t="s">
        <v>21</v>
      </c>
      <c r="G149" s="263"/>
      <c r="H149" s="266">
        <v>0</v>
      </c>
      <c r="I149" s="267"/>
      <c r="J149" s="263"/>
      <c r="K149" s="263"/>
      <c r="L149" s="268"/>
      <c r="M149" s="269"/>
      <c r="N149" s="270"/>
      <c r="O149" s="270"/>
      <c r="P149" s="270"/>
      <c r="Q149" s="270"/>
      <c r="R149" s="270"/>
      <c r="S149" s="270"/>
      <c r="T149" s="271"/>
      <c r="AT149" s="272" t="s">
        <v>252</v>
      </c>
      <c r="AU149" s="272" t="s">
        <v>85</v>
      </c>
      <c r="AV149" s="13" t="s">
        <v>85</v>
      </c>
      <c r="AW149" s="13" t="s">
        <v>38</v>
      </c>
      <c r="AX149" s="13" t="s">
        <v>75</v>
      </c>
      <c r="AY149" s="272" t="s">
        <v>182</v>
      </c>
    </row>
    <row r="150" s="12" customFormat="1">
      <c r="B150" s="251"/>
      <c r="C150" s="252"/>
      <c r="D150" s="253" t="s">
        <v>252</v>
      </c>
      <c r="E150" s="254" t="s">
        <v>21</v>
      </c>
      <c r="F150" s="255" t="s">
        <v>4052</v>
      </c>
      <c r="G150" s="252"/>
      <c r="H150" s="254" t="s">
        <v>21</v>
      </c>
      <c r="I150" s="256"/>
      <c r="J150" s="252"/>
      <c r="K150" s="252"/>
      <c r="L150" s="257"/>
      <c r="M150" s="258"/>
      <c r="N150" s="259"/>
      <c r="O150" s="259"/>
      <c r="P150" s="259"/>
      <c r="Q150" s="259"/>
      <c r="R150" s="259"/>
      <c r="S150" s="259"/>
      <c r="T150" s="260"/>
      <c r="AT150" s="261" t="s">
        <v>252</v>
      </c>
      <c r="AU150" s="261" t="s">
        <v>85</v>
      </c>
      <c r="AV150" s="12" t="s">
        <v>83</v>
      </c>
      <c r="AW150" s="12" t="s">
        <v>38</v>
      </c>
      <c r="AX150" s="12" t="s">
        <v>75</v>
      </c>
      <c r="AY150" s="261" t="s">
        <v>182</v>
      </c>
    </row>
    <row r="151" s="13" customFormat="1">
      <c r="B151" s="262"/>
      <c r="C151" s="263"/>
      <c r="D151" s="253" t="s">
        <v>252</v>
      </c>
      <c r="E151" s="264" t="s">
        <v>21</v>
      </c>
      <c r="F151" s="265" t="s">
        <v>4070</v>
      </c>
      <c r="G151" s="263"/>
      <c r="H151" s="266">
        <v>39.600000000000001</v>
      </c>
      <c r="I151" s="267"/>
      <c r="J151" s="263"/>
      <c r="K151" s="263"/>
      <c r="L151" s="268"/>
      <c r="M151" s="269"/>
      <c r="N151" s="270"/>
      <c r="O151" s="270"/>
      <c r="P151" s="270"/>
      <c r="Q151" s="270"/>
      <c r="R151" s="270"/>
      <c r="S151" s="270"/>
      <c r="T151" s="271"/>
      <c r="AT151" s="272" t="s">
        <v>252</v>
      </c>
      <c r="AU151" s="272" t="s">
        <v>85</v>
      </c>
      <c r="AV151" s="13" t="s">
        <v>85</v>
      </c>
      <c r="AW151" s="13" t="s">
        <v>38</v>
      </c>
      <c r="AX151" s="13" t="s">
        <v>75</v>
      </c>
      <c r="AY151" s="272" t="s">
        <v>182</v>
      </c>
    </row>
    <row r="152" s="15" customFormat="1">
      <c r="B152" s="299"/>
      <c r="C152" s="300"/>
      <c r="D152" s="253" t="s">
        <v>252</v>
      </c>
      <c r="E152" s="301" t="s">
        <v>21</v>
      </c>
      <c r="F152" s="302" t="s">
        <v>371</v>
      </c>
      <c r="G152" s="300"/>
      <c r="H152" s="303">
        <v>156.69999999999999</v>
      </c>
      <c r="I152" s="304"/>
      <c r="J152" s="300"/>
      <c r="K152" s="300"/>
      <c r="L152" s="305"/>
      <c r="M152" s="306"/>
      <c r="N152" s="307"/>
      <c r="O152" s="307"/>
      <c r="P152" s="307"/>
      <c r="Q152" s="307"/>
      <c r="R152" s="307"/>
      <c r="S152" s="307"/>
      <c r="T152" s="308"/>
      <c r="AT152" s="309" t="s">
        <v>252</v>
      </c>
      <c r="AU152" s="309" t="s">
        <v>85</v>
      </c>
      <c r="AV152" s="15" t="s">
        <v>104</v>
      </c>
      <c r="AW152" s="15" t="s">
        <v>38</v>
      </c>
      <c r="AX152" s="15" t="s">
        <v>75</v>
      </c>
      <c r="AY152" s="309" t="s">
        <v>182</v>
      </c>
    </row>
    <row r="153" s="13" customFormat="1">
      <c r="B153" s="262"/>
      <c r="C153" s="263"/>
      <c r="D153" s="253" t="s">
        <v>252</v>
      </c>
      <c r="E153" s="264" t="s">
        <v>21</v>
      </c>
      <c r="F153" s="265" t="s">
        <v>21</v>
      </c>
      <c r="G153" s="263"/>
      <c r="H153" s="266">
        <v>0</v>
      </c>
      <c r="I153" s="267"/>
      <c r="J153" s="263"/>
      <c r="K153" s="263"/>
      <c r="L153" s="268"/>
      <c r="M153" s="269"/>
      <c r="N153" s="270"/>
      <c r="O153" s="270"/>
      <c r="P153" s="270"/>
      <c r="Q153" s="270"/>
      <c r="R153" s="270"/>
      <c r="S153" s="270"/>
      <c r="T153" s="271"/>
      <c r="AT153" s="272" t="s">
        <v>252</v>
      </c>
      <c r="AU153" s="272" t="s">
        <v>85</v>
      </c>
      <c r="AV153" s="13" t="s">
        <v>85</v>
      </c>
      <c r="AW153" s="13" t="s">
        <v>38</v>
      </c>
      <c r="AX153" s="13" t="s">
        <v>75</v>
      </c>
      <c r="AY153" s="272" t="s">
        <v>182</v>
      </c>
    </row>
    <row r="154" s="13" customFormat="1">
      <c r="B154" s="262"/>
      <c r="C154" s="263"/>
      <c r="D154" s="253" t="s">
        <v>252</v>
      </c>
      <c r="E154" s="264" t="s">
        <v>21</v>
      </c>
      <c r="F154" s="265" t="s">
        <v>21</v>
      </c>
      <c r="G154" s="263"/>
      <c r="H154" s="266">
        <v>0</v>
      </c>
      <c r="I154" s="267"/>
      <c r="J154" s="263"/>
      <c r="K154" s="263"/>
      <c r="L154" s="268"/>
      <c r="M154" s="269"/>
      <c r="N154" s="270"/>
      <c r="O154" s="270"/>
      <c r="P154" s="270"/>
      <c r="Q154" s="270"/>
      <c r="R154" s="270"/>
      <c r="S154" s="270"/>
      <c r="T154" s="271"/>
      <c r="AT154" s="272" t="s">
        <v>252</v>
      </c>
      <c r="AU154" s="272" t="s">
        <v>85</v>
      </c>
      <c r="AV154" s="13" t="s">
        <v>85</v>
      </c>
      <c r="AW154" s="13" t="s">
        <v>38</v>
      </c>
      <c r="AX154" s="13" t="s">
        <v>75</v>
      </c>
      <c r="AY154" s="272" t="s">
        <v>182</v>
      </c>
    </row>
    <row r="155" s="14" customFormat="1">
      <c r="B155" s="273"/>
      <c r="C155" s="274"/>
      <c r="D155" s="253" t="s">
        <v>252</v>
      </c>
      <c r="E155" s="275" t="s">
        <v>21</v>
      </c>
      <c r="F155" s="276" t="s">
        <v>270</v>
      </c>
      <c r="G155" s="274"/>
      <c r="H155" s="277">
        <v>156.69999999999999</v>
      </c>
      <c r="I155" s="278"/>
      <c r="J155" s="274"/>
      <c r="K155" s="274"/>
      <c r="L155" s="279"/>
      <c r="M155" s="280"/>
      <c r="N155" s="281"/>
      <c r="O155" s="281"/>
      <c r="P155" s="281"/>
      <c r="Q155" s="281"/>
      <c r="R155" s="281"/>
      <c r="S155" s="281"/>
      <c r="T155" s="282"/>
      <c r="AT155" s="283" t="s">
        <v>252</v>
      </c>
      <c r="AU155" s="283" t="s">
        <v>85</v>
      </c>
      <c r="AV155" s="14" t="s">
        <v>198</v>
      </c>
      <c r="AW155" s="14" t="s">
        <v>38</v>
      </c>
      <c r="AX155" s="14" t="s">
        <v>75</v>
      </c>
      <c r="AY155" s="283" t="s">
        <v>182</v>
      </c>
    </row>
    <row r="156" s="12" customFormat="1">
      <c r="B156" s="251"/>
      <c r="C156" s="252"/>
      <c r="D156" s="253" t="s">
        <v>252</v>
      </c>
      <c r="E156" s="254" t="s">
        <v>21</v>
      </c>
      <c r="F156" s="255" t="s">
        <v>4071</v>
      </c>
      <c r="G156" s="252"/>
      <c r="H156" s="254" t="s">
        <v>21</v>
      </c>
      <c r="I156" s="256"/>
      <c r="J156" s="252"/>
      <c r="K156" s="252"/>
      <c r="L156" s="257"/>
      <c r="M156" s="258"/>
      <c r="N156" s="259"/>
      <c r="O156" s="259"/>
      <c r="P156" s="259"/>
      <c r="Q156" s="259"/>
      <c r="R156" s="259"/>
      <c r="S156" s="259"/>
      <c r="T156" s="260"/>
      <c r="AT156" s="261" t="s">
        <v>252</v>
      </c>
      <c r="AU156" s="261" t="s">
        <v>85</v>
      </c>
      <c r="AV156" s="12" t="s">
        <v>83</v>
      </c>
      <c r="AW156" s="12" t="s">
        <v>38</v>
      </c>
      <c r="AX156" s="12" t="s">
        <v>75</v>
      </c>
      <c r="AY156" s="261" t="s">
        <v>182</v>
      </c>
    </row>
    <row r="157" s="12" customFormat="1">
      <c r="B157" s="251"/>
      <c r="C157" s="252"/>
      <c r="D157" s="253" t="s">
        <v>252</v>
      </c>
      <c r="E157" s="254" t="s">
        <v>21</v>
      </c>
      <c r="F157" s="255" t="s">
        <v>4072</v>
      </c>
      <c r="G157" s="252"/>
      <c r="H157" s="254" t="s">
        <v>21</v>
      </c>
      <c r="I157" s="256"/>
      <c r="J157" s="252"/>
      <c r="K157" s="252"/>
      <c r="L157" s="257"/>
      <c r="M157" s="258"/>
      <c r="N157" s="259"/>
      <c r="O157" s="259"/>
      <c r="P157" s="259"/>
      <c r="Q157" s="259"/>
      <c r="R157" s="259"/>
      <c r="S157" s="259"/>
      <c r="T157" s="260"/>
      <c r="AT157" s="261" t="s">
        <v>252</v>
      </c>
      <c r="AU157" s="261" t="s">
        <v>85</v>
      </c>
      <c r="AV157" s="12" t="s">
        <v>83</v>
      </c>
      <c r="AW157" s="12" t="s">
        <v>38</v>
      </c>
      <c r="AX157" s="12" t="s">
        <v>75</v>
      </c>
      <c r="AY157" s="261" t="s">
        <v>182</v>
      </c>
    </row>
    <row r="158" s="13" customFormat="1">
      <c r="B158" s="262"/>
      <c r="C158" s="263"/>
      <c r="D158" s="253" t="s">
        <v>252</v>
      </c>
      <c r="E158" s="264" t="s">
        <v>21</v>
      </c>
      <c r="F158" s="265" t="s">
        <v>21</v>
      </c>
      <c r="G158" s="263"/>
      <c r="H158" s="266">
        <v>0</v>
      </c>
      <c r="I158" s="267"/>
      <c r="J158" s="263"/>
      <c r="K158" s="263"/>
      <c r="L158" s="268"/>
      <c r="M158" s="269"/>
      <c r="N158" s="270"/>
      <c r="O158" s="270"/>
      <c r="P158" s="270"/>
      <c r="Q158" s="270"/>
      <c r="R158" s="270"/>
      <c r="S158" s="270"/>
      <c r="T158" s="271"/>
      <c r="AT158" s="272" t="s">
        <v>252</v>
      </c>
      <c r="AU158" s="272" t="s">
        <v>85</v>
      </c>
      <c r="AV158" s="13" t="s">
        <v>85</v>
      </c>
      <c r="AW158" s="13" t="s">
        <v>38</v>
      </c>
      <c r="AX158" s="13" t="s">
        <v>75</v>
      </c>
      <c r="AY158" s="272" t="s">
        <v>182</v>
      </c>
    </row>
    <row r="159" s="13" customFormat="1">
      <c r="B159" s="262"/>
      <c r="C159" s="263"/>
      <c r="D159" s="253" t="s">
        <v>252</v>
      </c>
      <c r="E159" s="264" t="s">
        <v>21</v>
      </c>
      <c r="F159" s="265" t="s">
        <v>4073</v>
      </c>
      <c r="G159" s="263"/>
      <c r="H159" s="266">
        <v>65.519999999999996</v>
      </c>
      <c r="I159" s="267"/>
      <c r="J159" s="263"/>
      <c r="K159" s="263"/>
      <c r="L159" s="268"/>
      <c r="M159" s="269"/>
      <c r="N159" s="270"/>
      <c r="O159" s="270"/>
      <c r="P159" s="270"/>
      <c r="Q159" s="270"/>
      <c r="R159" s="270"/>
      <c r="S159" s="270"/>
      <c r="T159" s="271"/>
      <c r="AT159" s="272" t="s">
        <v>252</v>
      </c>
      <c r="AU159" s="272" t="s">
        <v>85</v>
      </c>
      <c r="AV159" s="13" t="s">
        <v>85</v>
      </c>
      <c r="AW159" s="13" t="s">
        <v>38</v>
      </c>
      <c r="AX159" s="13" t="s">
        <v>83</v>
      </c>
      <c r="AY159" s="272" t="s">
        <v>182</v>
      </c>
    </row>
    <row r="160" s="1" customFormat="1" ht="25.5" customHeight="1">
      <c r="B160" s="47"/>
      <c r="C160" s="235" t="s">
        <v>207</v>
      </c>
      <c r="D160" s="235" t="s">
        <v>185</v>
      </c>
      <c r="E160" s="236" t="s">
        <v>3606</v>
      </c>
      <c r="F160" s="237" t="s">
        <v>3607</v>
      </c>
      <c r="G160" s="238" t="s">
        <v>250</v>
      </c>
      <c r="H160" s="239">
        <v>1171</v>
      </c>
      <c r="I160" s="240"/>
      <c r="J160" s="241">
        <f>ROUND(I160*H160,2)</f>
        <v>0</v>
      </c>
      <c r="K160" s="237" t="s">
        <v>189</v>
      </c>
      <c r="L160" s="73"/>
      <c r="M160" s="242" t="s">
        <v>21</v>
      </c>
      <c r="N160" s="243" t="s">
        <v>46</v>
      </c>
      <c r="O160" s="48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AR160" s="25" t="s">
        <v>198</v>
      </c>
      <c r="AT160" s="25" t="s">
        <v>185</v>
      </c>
      <c r="AU160" s="25" t="s">
        <v>85</v>
      </c>
      <c r="AY160" s="25" t="s">
        <v>182</v>
      </c>
      <c r="BE160" s="246">
        <f>IF(N160="základní",J160,0)</f>
        <v>0</v>
      </c>
      <c r="BF160" s="246">
        <f>IF(N160="snížená",J160,0)</f>
        <v>0</v>
      </c>
      <c r="BG160" s="246">
        <f>IF(N160="zákl. přenesená",J160,0)</f>
        <v>0</v>
      </c>
      <c r="BH160" s="246">
        <f>IF(N160="sníž. přenesená",J160,0)</f>
        <v>0</v>
      </c>
      <c r="BI160" s="246">
        <f>IF(N160="nulová",J160,0)</f>
        <v>0</v>
      </c>
      <c r="BJ160" s="25" t="s">
        <v>83</v>
      </c>
      <c r="BK160" s="246">
        <f>ROUND(I160*H160,2)</f>
        <v>0</v>
      </c>
      <c r="BL160" s="25" t="s">
        <v>198</v>
      </c>
      <c r="BM160" s="25" t="s">
        <v>4077</v>
      </c>
    </row>
    <row r="161" s="12" customFormat="1">
      <c r="B161" s="251"/>
      <c r="C161" s="252"/>
      <c r="D161" s="253" t="s">
        <v>252</v>
      </c>
      <c r="E161" s="254" t="s">
        <v>21</v>
      </c>
      <c r="F161" s="255" t="s">
        <v>4078</v>
      </c>
      <c r="G161" s="252"/>
      <c r="H161" s="254" t="s">
        <v>21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AT161" s="261" t="s">
        <v>252</v>
      </c>
      <c r="AU161" s="261" t="s">
        <v>85</v>
      </c>
      <c r="AV161" s="12" t="s">
        <v>83</v>
      </c>
      <c r="AW161" s="12" t="s">
        <v>38</v>
      </c>
      <c r="AX161" s="12" t="s">
        <v>75</v>
      </c>
      <c r="AY161" s="261" t="s">
        <v>182</v>
      </c>
    </row>
    <row r="162" s="13" customFormat="1">
      <c r="B162" s="262"/>
      <c r="C162" s="263"/>
      <c r="D162" s="253" t="s">
        <v>252</v>
      </c>
      <c r="E162" s="264" t="s">
        <v>21</v>
      </c>
      <c r="F162" s="265" t="s">
        <v>21</v>
      </c>
      <c r="G162" s="263"/>
      <c r="H162" s="266">
        <v>0</v>
      </c>
      <c r="I162" s="267"/>
      <c r="J162" s="263"/>
      <c r="K162" s="263"/>
      <c r="L162" s="268"/>
      <c r="M162" s="269"/>
      <c r="N162" s="270"/>
      <c r="O162" s="270"/>
      <c r="P162" s="270"/>
      <c r="Q162" s="270"/>
      <c r="R162" s="270"/>
      <c r="S162" s="270"/>
      <c r="T162" s="271"/>
      <c r="AT162" s="272" t="s">
        <v>252</v>
      </c>
      <c r="AU162" s="272" t="s">
        <v>85</v>
      </c>
      <c r="AV162" s="13" t="s">
        <v>85</v>
      </c>
      <c r="AW162" s="13" t="s">
        <v>38</v>
      </c>
      <c r="AX162" s="13" t="s">
        <v>75</v>
      </c>
      <c r="AY162" s="272" t="s">
        <v>182</v>
      </c>
    </row>
    <row r="163" s="12" customFormat="1">
      <c r="B163" s="251"/>
      <c r="C163" s="252"/>
      <c r="D163" s="253" t="s">
        <v>252</v>
      </c>
      <c r="E163" s="254" t="s">
        <v>21</v>
      </c>
      <c r="F163" s="255" t="s">
        <v>4050</v>
      </c>
      <c r="G163" s="252"/>
      <c r="H163" s="254" t="s">
        <v>21</v>
      </c>
      <c r="I163" s="256"/>
      <c r="J163" s="252"/>
      <c r="K163" s="252"/>
      <c r="L163" s="257"/>
      <c r="M163" s="258"/>
      <c r="N163" s="259"/>
      <c r="O163" s="259"/>
      <c r="P163" s="259"/>
      <c r="Q163" s="259"/>
      <c r="R163" s="259"/>
      <c r="S163" s="259"/>
      <c r="T163" s="260"/>
      <c r="AT163" s="261" t="s">
        <v>252</v>
      </c>
      <c r="AU163" s="261" t="s">
        <v>85</v>
      </c>
      <c r="AV163" s="12" t="s">
        <v>83</v>
      </c>
      <c r="AW163" s="12" t="s">
        <v>38</v>
      </c>
      <c r="AX163" s="12" t="s">
        <v>75</v>
      </c>
      <c r="AY163" s="261" t="s">
        <v>182</v>
      </c>
    </row>
    <row r="164" s="13" customFormat="1">
      <c r="B164" s="262"/>
      <c r="C164" s="263"/>
      <c r="D164" s="253" t="s">
        <v>252</v>
      </c>
      <c r="E164" s="264" t="s">
        <v>21</v>
      </c>
      <c r="F164" s="265" t="s">
        <v>4051</v>
      </c>
      <c r="G164" s="263"/>
      <c r="H164" s="266">
        <v>1171</v>
      </c>
      <c r="I164" s="267"/>
      <c r="J164" s="263"/>
      <c r="K164" s="263"/>
      <c r="L164" s="268"/>
      <c r="M164" s="269"/>
      <c r="N164" s="270"/>
      <c r="O164" s="270"/>
      <c r="P164" s="270"/>
      <c r="Q164" s="270"/>
      <c r="R164" s="270"/>
      <c r="S164" s="270"/>
      <c r="T164" s="271"/>
      <c r="AT164" s="272" t="s">
        <v>252</v>
      </c>
      <c r="AU164" s="272" t="s">
        <v>85</v>
      </c>
      <c r="AV164" s="13" t="s">
        <v>85</v>
      </c>
      <c r="AW164" s="13" t="s">
        <v>38</v>
      </c>
      <c r="AX164" s="13" t="s">
        <v>83</v>
      </c>
      <c r="AY164" s="272" t="s">
        <v>182</v>
      </c>
    </row>
    <row r="165" s="1" customFormat="1" ht="16.5" customHeight="1">
      <c r="B165" s="47"/>
      <c r="C165" s="284" t="s">
        <v>211</v>
      </c>
      <c r="D165" s="284" t="s">
        <v>300</v>
      </c>
      <c r="E165" s="285" t="s">
        <v>4079</v>
      </c>
      <c r="F165" s="286" t="s">
        <v>3609</v>
      </c>
      <c r="G165" s="287" t="s">
        <v>2947</v>
      </c>
      <c r="H165" s="288">
        <v>35.832999999999998</v>
      </c>
      <c r="I165" s="289"/>
      <c r="J165" s="290">
        <f>ROUND(I165*H165,2)</f>
        <v>0</v>
      </c>
      <c r="K165" s="286" t="s">
        <v>189</v>
      </c>
      <c r="L165" s="291"/>
      <c r="M165" s="292" t="s">
        <v>21</v>
      </c>
      <c r="N165" s="293" t="s">
        <v>46</v>
      </c>
      <c r="O165" s="48"/>
      <c r="P165" s="244">
        <f>O165*H165</f>
        <v>0</v>
      </c>
      <c r="Q165" s="244">
        <v>0.001</v>
      </c>
      <c r="R165" s="244">
        <f>Q165*H165</f>
        <v>0.035832999999999997</v>
      </c>
      <c r="S165" s="244">
        <v>0</v>
      </c>
      <c r="T165" s="245">
        <f>S165*H165</f>
        <v>0</v>
      </c>
      <c r="AR165" s="25" t="s">
        <v>215</v>
      </c>
      <c r="AT165" s="25" t="s">
        <v>300</v>
      </c>
      <c r="AU165" s="25" t="s">
        <v>85</v>
      </c>
      <c r="AY165" s="25" t="s">
        <v>182</v>
      </c>
      <c r="BE165" s="246">
        <f>IF(N165="základní",J165,0)</f>
        <v>0</v>
      </c>
      <c r="BF165" s="246">
        <f>IF(N165="snížená",J165,0)</f>
        <v>0</v>
      </c>
      <c r="BG165" s="246">
        <f>IF(N165="zákl. přenesená",J165,0)</f>
        <v>0</v>
      </c>
      <c r="BH165" s="246">
        <f>IF(N165="sníž. přenesená",J165,0)</f>
        <v>0</v>
      </c>
      <c r="BI165" s="246">
        <f>IF(N165="nulová",J165,0)</f>
        <v>0</v>
      </c>
      <c r="BJ165" s="25" t="s">
        <v>83</v>
      </c>
      <c r="BK165" s="246">
        <f>ROUND(I165*H165,2)</f>
        <v>0</v>
      </c>
      <c r="BL165" s="25" t="s">
        <v>198</v>
      </c>
      <c r="BM165" s="25" t="s">
        <v>4080</v>
      </c>
    </row>
    <row r="166" s="12" customFormat="1">
      <c r="B166" s="251"/>
      <c r="C166" s="252"/>
      <c r="D166" s="253" t="s">
        <v>252</v>
      </c>
      <c r="E166" s="254" t="s">
        <v>21</v>
      </c>
      <c r="F166" s="255" t="s">
        <v>4081</v>
      </c>
      <c r="G166" s="252"/>
      <c r="H166" s="254" t="s">
        <v>21</v>
      </c>
      <c r="I166" s="256"/>
      <c r="J166" s="252"/>
      <c r="K166" s="252"/>
      <c r="L166" s="257"/>
      <c r="M166" s="258"/>
      <c r="N166" s="259"/>
      <c r="O166" s="259"/>
      <c r="P166" s="259"/>
      <c r="Q166" s="259"/>
      <c r="R166" s="259"/>
      <c r="S166" s="259"/>
      <c r="T166" s="260"/>
      <c r="AT166" s="261" t="s">
        <v>252</v>
      </c>
      <c r="AU166" s="261" t="s">
        <v>85</v>
      </c>
      <c r="AV166" s="12" t="s">
        <v>83</v>
      </c>
      <c r="AW166" s="12" t="s">
        <v>38</v>
      </c>
      <c r="AX166" s="12" t="s">
        <v>75</v>
      </c>
      <c r="AY166" s="261" t="s">
        <v>182</v>
      </c>
    </row>
    <row r="167" s="13" customFormat="1">
      <c r="B167" s="262"/>
      <c r="C167" s="263"/>
      <c r="D167" s="253" t="s">
        <v>252</v>
      </c>
      <c r="E167" s="264" t="s">
        <v>21</v>
      </c>
      <c r="F167" s="265" t="s">
        <v>21</v>
      </c>
      <c r="G167" s="263"/>
      <c r="H167" s="266">
        <v>0</v>
      </c>
      <c r="I167" s="267"/>
      <c r="J167" s="263"/>
      <c r="K167" s="263"/>
      <c r="L167" s="268"/>
      <c r="M167" s="269"/>
      <c r="N167" s="270"/>
      <c r="O167" s="270"/>
      <c r="P167" s="270"/>
      <c r="Q167" s="270"/>
      <c r="R167" s="270"/>
      <c r="S167" s="270"/>
      <c r="T167" s="271"/>
      <c r="AT167" s="272" t="s">
        <v>252</v>
      </c>
      <c r="AU167" s="272" t="s">
        <v>85</v>
      </c>
      <c r="AV167" s="13" t="s">
        <v>85</v>
      </c>
      <c r="AW167" s="13" t="s">
        <v>38</v>
      </c>
      <c r="AX167" s="13" t="s">
        <v>75</v>
      </c>
      <c r="AY167" s="272" t="s">
        <v>182</v>
      </c>
    </row>
    <row r="168" s="12" customFormat="1">
      <c r="B168" s="251"/>
      <c r="C168" s="252"/>
      <c r="D168" s="253" t="s">
        <v>252</v>
      </c>
      <c r="E168" s="254" t="s">
        <v>21</v>
      </c>
      <c r="F168" s="255" t="s">
        <v>4050</v>
      </c>
      <c r="G168" s="252"/>
      <c r="H168" s="254" t="s">
        <v>21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AT168" s="261" t="s">
        <v>252</v>
      </c>
      <c r="AU168" s="261" t="s">
        <v>85</v>
      </c>
      <c r="AV168" s="12" t="s">
        <v>83</v>
      </c>
      <c r="AW168" s="12" t="s">
        <v>38</v>
      </c>
      <c r="AX168" s="12" t="s">
        <v>75</v>
      </c>
      <c r="AY168" s="261" t="s">
        <v>182</v>
      </c>
    </row>
    <row r="169" s="13" customFormat="1">
      <c r="B169" s="262"/>
      <c r="C169" s="263"/>
      <c r="D169" s="253" t="s">
        <v>252</v>
      </c>
      <c r="E169" s="264" t="s">
        <v>21</v>
      </c>
      <c r="F169" s="265" t="s">
        <v>4082</v>
      </c>
      <c r="G169" s="263"/>
      <c r="H169" s="266">
        <v>35.130000000000003</v>
      </c>
      <c r="I169" s="267"/>
      <c r="J169" s="263"/>
      <c r="K169" s="263"/>
      <c r="L169" s="268"/>
      <c r="M169" s="269"/>
      <c r="N169" s="270"/>
      <c r="O169" s="270"/>
      <c r="P169" s="270"/>
      <c r="Q169" s="270"/>
      <c r="R169" s="270"/>
      <c r="S169" s="270"/>
      <c r="T169" s="271"/>
      <c r="AT169" s="272" t="s">
        <v>252</v>
      </c>
      <c r="AU169" s="272" t="s">
        <v>85</v>
      </c>
      <c r="AV169" s="13" t="s">
        <v>85</v>
      </c>
      <c r="AW169" s="13" t="s">
        <v>38</v>
      </c>
      <c r="AX169" s="13" t="s">
        <v>83</v>
      </c>
      <c r="AY169" s="272" t="s">
        <v>182</v>
      </c>
    </row>
    <row r="170" s="13" customFormat="1">
      <c r="B170" s="262"/>
      <c r="C170" s="263"/>
      <c r="D170" s="253" t="s">
        <v>252</v>
      </c>
      <c r="E170" s="263"/>
      <c r="F170" s="265" t="s">
        <v>4083</v>
      </c>
      <c r="G170" s="263"/>
      <c r="H170" s="266">
        <v>35.832999999999998</v>
      </c>
      <c r="I170" s="267"/>
      <c r="J170" s="263"/>
      <c r="K170" s="263"/>
      <c r="L170" s="268"/>
      <c r="M170" s="269"/>
      <c r="N170" s="270"/>
      <c r="O170" s="270"/>
      <c r="P170" s="270"/>
      <c r="Q170" s="270"/>
      <c r="R170" s="270"/>
      <c r="S170" s="270"/>
      <c r="T170" s="271"/>
      <c r="AT170" s="272" t="s">
        <v>252</v>
      </c>
      <c r="AU170" s="272" t="s">
        <v>85</v>
      </c>
      <c r="AV170" s="13" t="s">
        <v>85</v>
      </c>
      <c r="AW170" s="13" t="s">
        <v>6</v>
      </c>
      <c r="AX170" s="13" t="s">
        <v>83</v>
      </c>
      <c r="AY170" s="272" t="s">
        <v>182</v>
      </c>
    </row>
    <row r="171" s="1" customFormat="1" ht="25.5" customHeight="1">
      <c r="B171" s="47"/>
      <c r="C171" s="235" t="s">
        <v>215</v>
      </c>
      <c r="D171" s="235" t="s">
        <v>185</v>
      </c>
      <c r="E171" s="236" t="s">
        <v>4084</v>
      </c>
      <c r="F171" s="237" t="s">
        <v>4085</v>
      </c>
      <c r="G171" s="238" t="s">
        <v>257</v>
      </c>
      <c r="H171" s="239">
        <v>29</v>
      </c>
      <c r="I171" s="240"/>
      <c r="J171" s="241">
        <f>ROUND(I171*H171,2)</f>
        <v>0</v>
      </c>
      <c r="K171" s="237" t="s">
        <v>189</v>
      </c>
      <c r="L171" s="73"/>
      <c r="M171" s="242" t="s">
        <v>21</v>
      </c>
      <c r="N171" s="243" t="s">
        <v>46</v>
      </c>
      <c r="O171" s="48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AR171" s="25" t="s">
        <v>198</v>
      </c>
      <c r="AT171" s="25" t="s">
        <v>185</v>
      </c>
      <c r="AU171" s="25" t="s">
        <v>85</v>
      </c>
      <c r="AY171" s="25" t="s">
        <v>182</v>
      </c>
      <c r="BE171" s="246">
        <f>IF(N171="základní",J171,0)</f>
        <v>0</v>
      </c>
      <c r="BF171" s="246">
        <f>IF(N171="snížená",J171,0)</f>
        <v>0</v>
      </c>
      <c r="BG171" s="246">
        <f>IF(N171="zákl. přenesená",J171,0)</f>
        <v>0</v>
      </c>
      <c r="BH171" s="246">
        <f>IF(N171="sníž. přenesená",J171,0)</f>
        <v>0</v>
      </c>
      <c r="BI171" s="246">
        <f>IF(N171="nulová",J171,0)</f>
        <v>0</v>
      </c>
      <c r="BJ171" s="25" t="s">
        <v>83</v>
      </c>
      <c r="BK171" s="246">
        <f>ROUND(I171*H171,2)</f>
        <v>0</v>
      </c>
      <c r="BL171" s="25" t="s">
        <v>198</v>
      </c>
      <c r="BM171" s="25" t="s">
        <v>4086</v>
      </c>
    </row>
    <row r="172" s="12" customFormat="1">
      <c r="B172" s="251"/>
      <c r="C172" s="252"/>
      <c r="D172" s="253" t="s">
        <v>252</v>
      </c>
      <c r="E172" s="254" t="s">
        <v>21</v>
      </c>
      <c r="F172" s="255" t="s">
        <v>4052</v>
      </c>
      <c r="G172" s="252"/>
      <c r="H172" s="254" t="s">
        <v>21</v>
      </c>
      <c r="I172" s="256"/>
      <c r="J172" s="252"/>
      <c r="K172" s="252"/>
      <c r="L172" s="257"/>
      <c r="M172" s="258"/>
      <c r="N172" s="259"/>
      <c r="O172" s="259"/>
      <c r="P172" s="259"/>
      <c r="Q172" s="259"/>
      <c r="R172" s="259"/>
      <c r="S172" s="259"/>
      <c r="T172" s="260"/>
      <c r="AT172" s="261" t="s">
        <v>252</v>
      </c>
      <c r="AU172" s="261" t="s">
        <v>85</v>
      </c>
      <c r="AV172" s="12" t="s">
        <v>83</v>
      </c>
      <c r="AW172" s="12" t="s">
        <v>38</v>
      </c>
      <c r="AX172" s="12" t="s">
        <v>75</v>
      </c>
      <c r="AY172" s="261" t="s">
        <v>182</v>
      </c>
    </row>
    <row r="173" s="13" customFormat="1">
      <c r="B173" s="262"/>
      <c r="C173" s="263"/>
      <c r="D173" s="253" t="s">
        <v>252</v>
      </c>
      <c r="E173" s="264" t="s">
        <v>21</v>
      </c>
      <c r="F173" s="265" t="s">
        <v>510</v>
      </c>
      <c r="G173" s="263"/>
      <c r="H173" s="266">
        <v>29</v>
      </c>
      <c r="I173" s="267"/>
      <c r="J173" s="263"/>
      <c r="K173" s="263"/>
      <c r="L173" s="268"/>
      <c r="M173" s="269"/>
      <c r="N173" s="270"/>
      <c r="O173" s="270"/>
      <c r="P173" s="270"/>
      <c r="Q173" s="270"/>
      <c r="R173" s="270"/>
      <c r="S173" s="270"/>
      <c r="T173" s="271"/>
      <c r="AT173" s="272" t="s">
        <v>252</v>
      </c>
      <c r="AU173" s="272" t="s">
        <v>85</v>
      </c>
      <c r="AV173" s="13" t="s">
        <v>85</v>
      </c>
      <c r="AW173" s="13" t="s">
        <v>38</v>
      </c>
      <c r="AX173" s="13" t="s">
        <v>83</v>
      </c>
      <c r="AY173" s="272" t="s">
        <v>182</v>
      </c>
    </row>
    <row r="174" s="1" customFormat="1" ht="25.5" customHeight="1">
      <c r="B174" s="47"/>
      <c r="C174" s="235" t="s">
        <v>219</v>
      </c>
      <c r="D174" s="235" t="s">
        <v>185</v>
      </c>
      <c r="E174" s="236" t="s">
        <v>4087</v>
      </c>
      <c r="F174" s="237" t="s">
        <v>4088</v>
      </c>
      <c r="G174" s="238" t="s">
        <v>257</v>
      </c>
      <c r="H174" s="239">
        <v>4</v>
      </c>
      <c r="I174" s="240"/>
      <c r="J174" s="241">
        <f>ROUND(I174*H174,2)</f>
        <v>0</v>
      </c>
      <c r="K174" s="237" t="s">
        <v>189</v>
      </c>
      <c r="L174" s="73"/>
      <c r="M174" s="242" t="s">
        <v>21</v>
      </c>
      <c r="N174" s="243" t="s">
        <v>46</v>
      </c>
      <c r="O174" s="48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AR174" s="25" t="s">
        <v>198</v>
      </c>
      <c r="AT174" s="25" t="s">
        <v>185</v>
      </c>
      <c r="AU174" s="25" t="s">
        <v>85</v>
      </c>
      <c r="AY174" s="25" t="s">
        <v>182</v>
      </c>
      <c r="BE174" s="246">
        <f>IF(N174="základní",J174,0)</f>
        <v>0</v>
      </c>
      <c r="BF174" s="246">
        <f>IF(N174="snížená",J174,0)</f>
        <v>0</v>
      </c>
      <c r="BG174" s="246">
        <f>IF(N174="zákl. přenesená",J174,0)</f>
        <v>0</v>
      </c>
      <c r="BH174" s="246">
        <f>IF(N174="sníž. přenesená",J174,0)</f>
        <v>0</v>
      </c>
      <c r="BI174" s="246">
        <f>IF(N174="nulová",J174,0)</f>
        <v>0</v>
      </c>
      <c r="BJ174" s="25" t="s">
        <v>83</v>
      </c>
      <c r="BK174" s="246">
        <f>ROUND(I174*H174,2)</f>
        <v>0</v>
      </c>
      <c r="BL174" s="25" t="s">
        <v>198</v>
      </c>
      <c r="BM174" s="25" t="s">
        <v>4089</v>
      </c>
    </row>
    <row r="175" s="12" customFormat="1">
      <c r="B175" s="251"/>
      <c r="C175" s="252"/>
      <c r="D175" s="253" t="s">
        <v>252</v>
      </c>
      <c r="E175" s="254" t="s">
        <v>21</v>
      </c>
      <c r="F175" s="255" t="s">
        <v>4063</v>
      </c>
      <c r="G175" s="252"/>
      <c r="H175" s="254" t="s">
        <v>21</v>
      </c>
      <c r="I175" s="256"/>
      <c r="J175" s="252"/>
      <c r="K175" s="252"/>
      <c r="L175" s="257"/>
      <c r="M175" s="258"/>
      <c r="N175" s="259"/>
      <c r="O175" s="259"/>
      <c r="P175" s="259"/>
      <c r="Q175" s="259"/>
      <c r="R175" s="259"/>
      <c r="S175" s="259"/>
      <c r="T175" s="260"/>
      <c r="AT175" s="261" t="s">
        <v>252</v>
      </c>
      <c r="AU175" s="261" t="s">
        <v>85</v>
      </c>
      <c r="AV175" s="12" t="s">
        <v>83</v>
      </c>
      <c r="AW175" s="12" t="s">
        <v>38</v>
      </c>
      <c r="AX175" s="12" t="s">
        <v>75</v>
      </c>
      <c r="AY175" s="261" t="s">
        <v>182</v>
      </c>
    </row>
    <row r="176" s="13" customFormat="1">
      <c r="B176" s="262"/>
      <c r="C176" s="263"/>
      <c r="D176" s="253" t="s">
        <v>252</v>
      </c>
      <c r="E176" s="264" t="s">
        <v>21</v>
      </c>
      <c r="F176" s="265" t="s">
        <v>198</v>
      </c>
      <c r="G176" s="263"/>
      <c r="H176" s="266">
        <v>4</v>
      </c>
      <c r="I176" s="267"/>
      <c r="J176" s="263"/>
      <c r="K176" s="263"/>
      <c r="L176" s="268"/>
      <c r="M176" s="269"/>
      <c r="N176" s="270"/>
      <c r="O176" s="270"/>
      <c r="P176" s="270"/>
      <c r="Q176" s="270"/>
      <c r="R176" s="270"/>
      <c r="S176" s="270"/>
      <c r="T176" s="271"/>
      <c r="AT176" s="272" t="s">
        <v>252</v>
      </c>
      <c r="AU176" s="272" t="s">
        <v>85</v>
      </c>
      <c r="AV176" s="13" t="s">
        <v>85</v>
      </c>
      <c r="AW176" s="13" t="s">
        <v>38</v>
      </c>
      <c r="AX176" s="13" t="s">
        <v>83</v>
      </c>
      <c r="AY176" s="272" t="s">
        <v>182</v>
      </c>
    </row>
    <row r="177" s="1" customFormat="1" ht="16.5" customHeight="1">
      <c r="B177" s="47"/>
      <c r="C177" s="284" t="s">
        <v>223</v>
      </c>
      <c r="D177" s="284" t="s">
        <v>300</v>
      </c>
      <c r="E177" s="285" t="s">
        <v>4090</v>
      </c>
      <c r="F177" s="286" t="s">
        <v>4091</v>
      </c>
      <c r="G177" s="287" t="s">
        <v>265</v>
      </c>
      <c r="H177" s="288">
        <v>2.9159999999999999</v>
      </c>
      <c r="I177" s="289"/>
      <c r="J177" s="290">
        <f>ROUND(I177*H177,2)</f>
        <v>0</v>
      </c>
      <c r="K177" s="286" t="s">
        <v>189</v>
      </c>
      <c r="L177" s="291"/>
      <c r="M177" s="292" t="s">
        <v>21</v>
      </c>
      <c r="N177" s="293" t="s">
        <v>46</v>
      </c>
      <c r="O177" s="48"/>
      <c r="P177" s="244">
        <f>O177*H177</f>
        <v>0</v>
      </c>
      <c r="Q177" s="244">
        <v>0.22</v>
      </c>
      <c r="R177" s="244">
        <f>Q177*H177</f>
        <v>0.64151999999999998</v>
      </c>
      <c r="S177" s="244">
        <v>0</v>
      </c>
      <c r="T177" s="245">
        <f>S177*H177</f>
        <v>0</v>
      </c>
      <c r="AR177" s="25" t="s">
        <v>215</v>
      </c>
      <c r="AT177" s="25" t="s">
        <v>300</v>
      </c>
      <c r="AU177" s="25" t="s">
        <v>85</v>
      </c>
      <c r="AY177" s="25" t="s">
        <v>182</v>
      </c>
      <c r="BE177" s="246">
        <f>IF(N177="základní",J177,0)</f>
        <v>0</v>
      </c>
      <c r="BF177" s="246">
        <f>IF(N177="snížená",J177,0)</f>
        <v>0</v>
      </c>
      <c r="BG177" s="246">
        <f>IF(N177="zákl. přenesená",J177,0)</f>
        <v>0</v>
      </c>
      <c r="BH177" s="246">
        <f>IF(N177="sníž. přenesená",J177,0)</f>
        <v>0</v>
      </c>
      <c r="BI177" s="246">
        <f>IF(N177="nulová",J177,0)</f>
        <v>0</v>
      </c>
      <c r="BJ177" s="25" t="s">
        <v>83</v>
      </c>
      <c r="BK177" s="246">
        <f>ROUND(I177*H177,2)</f>
        <v>0</v>
      </c>
      <c r="BL177" s="25" t="s">
        <v>198</v>
      </c>
      <c r="BM177" s="25" t="s">
        <v>4092</v>
      </c>
    </row>
    <row r="178" s="12" customFormat="1">
      <c r="B178" s="251"/>
      <c r="C178" s="252"/>
      <c r="D178" s="253" t="s">
        <v>252</v>
      </c>
      <c r="E178" s="254" t="s">
        <v>21</v>
      </c>
      <c r="F178" s="255" t="s">
        <v>4052</v>
      </c>
      <c r="G178" s="252"/>
      <c r="H178" s="254" t="s">
        <v>21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AT178" s="261" t="s">
        <v>252</v>
      </c>
      <c r="AU178" s="261" t="s">
        <v>85</v>
      </c>
      <c r="AV178" s="12" t="s">
        <v>83</v>
      </c>
      <c r="AW178" s="12" t="s">
        <v>38</v>
      </c>
      <c r="AX178" s="12" t="s">
        <v>75</v>
      </c>
      <c r="AY178" s="261" t="s">
        <v>182</v>
      </c>
    </row>
    <row r="179" s="13" customFormat="1">
      <c r="B179" s="262"/>
      <c r="C179" s="263"/>
      <c r="D179" s="253" t="s">
        <v>252</v>
      </c>
      <c r="E179" s="264" t="s">
        <v>21</v>
      </c>
      <c r="F179" s="265" t="s">
        <v>4093</v>
      </c>
      <c r="G179" s="263"/>
      <c r="H179" s="266">
        <v>0.78300000000000003</v>
      </c>
      <c r="I179" s="267"/>
      <c r="J179" s="263"/>
      <c r="K179" s="263"/>
      <c r="L179" s="268"/>
      <c r="M179" s="269"/>
      <c r="N179" s="270"/>
      <c r="O179" s="270"/>
      <c r="P179" s="270"/>
      <c r="Q179" s="270"/>
      <c r="R179" s="270"/>
      <c r="S179" s="270"/>
      <c r="T179" s="271"/>
      <c r="AT179" s="272" t="s">
        <v>252</v>
      </c>
      <c r="AU179" s="272" t="s">
        <v>85</v>
      </c>
      <c r="AV179" s="13" t="s">
        <v>85</v>
      </c>
      <c r="AW179" s="13" t="s">
        <v>38</v>
      </c>
      <c r="AX179" s="13" t="s">
        <v>75</v>
      </c>
      <c r="AY179" s="272" t="s">
        <v>182</v>
      </c>
    </row>
    <row r="180" s="13" customFormat="1">
      <c r="B180" s="262"/>
      <c r="C180" s="263"/>
      <c r="D180" s="253" t="s">
        <v>252</v>
      </c>
      <c r="E180" s="264" t="s">
        <v>21</v>
      </c>
      <c r="F180" s="265" t="s">
        <v>21</v>
      </c>
      <c r="G180" s="263"/>
      <c r="H180" s="266">
        <v>0</v>
      </c>
      <c r="I180" s="267"/>
      <c r="J180" s="263"/>
      <c r="K180" s="263"/>
      <c r="L180" s="268"/>
      <c r="M180" s="269"/>
      <c r="N180" s="270"/>
      <c r="O180" s="270"/>
      <c r="P180" s="270"/>
      <c r="Q180" s="270"/>
      <c r="R180" s="270"/>
      <c r="S180" s="270"/>
      <c r="T180" s="271"/>
      <c r="AT180" s="272" t="s">
        <v>252</v>
      </c>
      <c r="AU180" s="272" t="s">
        <v>85</v>
      </c>
      <c r="AV180" s="13" t="s">
        <v>85</v>
      </c>
      <c r="AW180" s="13" t="s">
        <v>38</v>
      </c>
      <c r="AX180" s="13" t="s">
        <v>75</v>
      </c>
      <c r="AY180" s="272" t="s">
        <v>182</v>
      </c>
    </row>
    <row r="181" s="12" customFormat="1">
      <c r="B181" s="251"/>
      <c r="C181" s="252"/>
      <c r="D181" s="253" t="s">
        <v>252</v>
      </c>
      <c r="E181" s="254" t="s">
        <v>21</v>
      </c>
      <c r="F181" s="255" t="s">
        <v>4063</v>
      </c>
      <c r="G181" s="252"/>
      <c r="H181" s="254" t="s">
        <v>21</v>
      </c>
      <c r="I181" s="256"/>
      <c r="J181" s="252"/>
      <c r="K181" s="252"/>
      <c r="L181" s="257"/>
      <c r="M181" s="258"/>
      <c r="N181" s="259"/>
      <c r="O181" s="259"/>
      <c r="P181" s="259"/>
      <c r="Q181" s="259"/>
      <c r="R181" s="259"/>
      <c r="S181" s="259"/>
      <c r="T181" s="260"/>
      <c r="AT181" s="261" t="s">
        <v>252</v>
      </c>
      <c r="AU181" s="261" t="s">
        <v>85</v>
      </c>
      <c r="AV181" s="12" t="s">
        <v>83</v>
      </c>
      <c r="AW181" s="12" t="s">
        <v>38</v>
      </c>
      <c r="AX181" s="12" t="s">
        <v>75</v>
      </c>
      <c r="AY181" s="261" t="s">
        <v>182</v>
      </c>
    </row>
    <row r="182" s="13" customFormat="1">
      <c r="B182" s="262"/>
      <c r="C182" s="263"/>
      <c r="D182" s="253" t="s">
        <v>252</v>
      </c>
      <c r="E182" s="264" t="s">
        <v>21</v>
      </c>
      <c r="F182" s="265" t="s">
        <v>4094</v>
      </c>
      <c r="G182" s="263"/>
      <c r="H182" s="266">
        <v>2.048</v>
      </c>
      <c r="I182" s="267"/>
      <c r="J182" s="263"/>
      <c r="K182" s="263"/>
      <c r="L182" s="268"/>
      <c r="M182" s="269"/>
      <c r="N182" s="270"/>
      <c r="O182" s="270"/>
      <c r="P182" s="270"/>
      <c r="Q182" s="270"/>
      <c r="R182" s="270"/>
      <c r="S182" s="270"/>
      <c r="T182" s="271"/>
      <c r="AT182" s="272" t="s">
        <v>252</v>
      </c>
      <c r="AU182" s="272" t="s">
        <v>85</v>
      </c>
      <c r="AV182" s="13" t="s">
        <v>85</v>
      </c>
      <c r="AW182" s="13" t="s">
        <v>38</v>
      </c>
      <c r="AX182" s="13" t="s">
        <v>75</v>
      </c>
      <c r="AY182" s="272" t="s">
        <v>182</v>
      </c>
    </row>
    <row r="183" s="14" customFormat="1">
      <c r="B183" s="273"/>
      <c r="C183" s="274"/>
      <c r="D183" s="253" t="s">
        <v>252</v>
      </c>
      <c r="E183" s="275" t="s">
        <v>21</v>
      </c>
      <c r="F183" s="276" t="s">
        <v>270</v>
      </c>
      <c r="G183" s="274"/>
      <c r="H183" s="277">
        <v>2.831</v>
      </c>
      <c r="I183" s="278"/>
      <c r="J183" s="274"/>
      <c r="K183" s="274"/>
      <c r="L183" s="279"/>
      <c r="M183" s="280"/>
      <c r="N183" s="281"/>
      <c r="O183" s="281"/>
      <c r="P183" s="281"/>
      <c r="Q183" s="281"/>
      <c r="R183" s="281"/>
      <c r="S183" s="281"/>
      <c r="T183" s="282"/>
      <c r="AT183" s="283" t="s">
        <v>252</v>
      </c>
      <c r="AU183" s="283" t="s">
        <v>85</v>
      </c>
      <c r="AV183" s="14" t="s">
        <v>198</v>
      </c>
      <c r="AW183" s="14" t="s">
        <v>38</v>
      </c>
      <c r="AX183" s="14" t="s">
        <v>83</v>
      </c>
      <c r="AY183" s="283" t="s">
        <v>182</v>
      </c>
    </row>
    <row r="184" s="13" customFormat="1">
      <c r="B184" s="262"/>
      <c r="C184" s="263"/>
      <c r="D184" s="253" t="s">
        <v>252</v>
      </c>
      <c r="E184" s="263"/>
      <c r="F184" s="265" t="s">
        <v>4095</v>
      </c>
      <c r="G184" s="263"/>
      <c r="H184" s="266">
        <v>2.9159999999999999</v>
      </c>
      <c r="I184" s="267"/>
      <c r="J184" s="263"/>
      <c r="K184" s="263"/>
      <c r="L184" s="268"/>
      <c r="M184" s="269"/>
      <c r="N184" s="270"/>
      <c r="O184" s="270"/>
      <c r="P184" s="270"/>
      <c r="Q184" s="270"/>
      <c r="R184" s="270"/>
      <c r="S184" s="270"/>
      <c r="T184" s="271"/>
      <c r="AT184" s="272" t="s">
        <v>252</v>
      </c>
      <c r="AU184" s="272" t="s">
        <v>85</v>
      </c>
      <c r="AV184" s="13" t="s">
        <v>85</v>
      </c>
      <c r="AW184" s="13" t="s">
        <v>6</v>
      </c>
      <c r="AX184" s="13" t="s">
        <v>83</v>
      </c>
      <c r="AY184" s="272" t="s">
        <v>182</v>
      </c>
    </row>
    <row r="185" s="1" customFormat="1" ht="16.5" customHeight="1">
      <c r="B185" s="47"/>
      <c r="C185" s="235" t="s">
        <v>227</v>
      </c>
      <c r="D185" s="235" t="s">
        <v>185</v>
      </c>
      <c r="E185" s="236" t="s">
        <v>4096</v>
      </c>
      <c r="F185" s="237" t="s">
        <v>4097</v>
      </c>
      <c r="G185" s="238" t="s">
        <v>250</v>
      </c>
      <c r="H185" s="239">
        <v>1171</v>
      </c>
      <c r="I185" s="240"/>
      <c r="J185" s="241">
        <f>ROUND(I185*H185,2)</f>
        <v>0</v>
      </c>
      <c r="K185" s="237" t="s">
        <v>189</v>
      </c>
      <c r="L185" s="73"/>
      <c r="M185" s="242" t="s">
        <v>21</v>
      </c>
      <c r="N185" s="243" t="s">
        <v>46</v>
      </c>
      <c r="O185" s="48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AR185" s="25" t="s">
        <v>198</v>
      </c>
      <c r="AT185" s="25" t="s">
        <v>185</v>
      </c>
      <c r="AU185" s="25" t="s">
        <v>85</v>
      </c>
      <c r="AY185" s="25" t="s">
        <v>182</v>
      </c>
      <c r="BE185" s="246">
        <f>IF(N185="základní",J185,0)</f>
        <v>0</v>
      </c>
      <c r="BF185" s="246">
        <f>IF(N185="snížená",J185,0)</f>
        <v>0</v>
      </c>
      <c r="BG185" s="246">
        <f>IF(N185="zákl. přenesená",J185,0)</f>
        <v>0</v>
      </c>
      <c r="BH185" s="246">
        <f>IF(N185="sníž. přenesená",J185,0)</f>
        <v>0</v>
      </c>
      <c r="BI185" s="246">
        <f>IF(N185="nulová",J185,0)</f>
        <v>0</v>
      </c>
      <c r="BJ185" s="25" t="s">
        <v>83</v>
      </c>
      <c r="BK185" s="246">
        <f>ROUND(I185*H185,2)</f>
        <v>0</v>
      </c>
      <c r="BL185" s="25" t="s">
        <v>198</v>
      </c>
      <c r="BM185" s="25" t="s">
        <v>4098</v>
      </c>
    </row>
    <row r="186" s="1" customFormat="1" ht="16.5" customHeight="1">
      <c r="B186" s="47"/>
      <c r="C186" s="235" t="s">
        <v>233</v>
      </c>
      <c r="D186" s="235" t="s">
        <v>185</v>
      </c>
      <c r="E186" s="236" t="s">
        <v>4099</v>
      </c>
      <c r="F186" s="237" t="s">
        <v>4100</v>
      </c>
      <c r="G186" s="238" t="s">
        <v>250</v>
      </c>
      <c r="H186" s="239">
        <v>1171</v>
      </c>
      <c r="I186" s="240"/>
      <c r="J186" s="241">
        <f>ROUND(I186*H186,2)</f>
        <v>0</v>
      </c>
      <c r="K186" s="237" t="s">
        <v>189</v>
      </c>
      <c r="L186" s="73"/>
      <c r="M186" s="242" t="s">
        <v>21</v>
      </c>
      <c r="N186" s="243" t="s">
        <v>46</v>
      </c>
      <c r="O186" s="48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AR186" s="25" t="s">
        <v>198</v>
      </c>
      <c r="AT186" s="25" t="s">
        <v>185</v>
      </c>
      <c r="AU186" s="25" t="s">
        <v>85</v>
      </c>
      <c r="AY186" s="25" t="s">
        <v>182</v>
      </c>
      <c r="BE186" s="246">
        <f>IF(N186="základní",J186,0)</f>
        <v>0</v>
      </c>
      <c r="BF186" s="246">
        <f>IF(N186="snížená",J186,0)</f>
        <v>0</v>
      </c>
      <c r="BG186" s="246">
        <f>IF(N186="zákl. přenesená",J186,0)</f>
        <v>0</v>
      </c>
      <c r="BH186" s="246">
        <f>IF(N186="sníž. přenesená",J186,0)</f>
        <v>0</v>
      </c>
      <c r="BI186" s="246">
        <f>IF(N186="nulová",J186,0)</f>
        <v>0</v>
      </c>
      <c r="BJ186" s="25" t="s">
        <v>83</v>
      </c>
      <c r="BK186" s="246">
        <f>ROUND(I186*H186,2)</f>
        <v>0</v>
      </c>
      <c r="BL186" s="25" t="s">
        <v>198</v>
      </c>
      <c r="BM186" s="25" t="s">
        <v>4101</v>
      </c>
    </row>
    <row r="187" s="1" customFormat="1" ht="25.5" customHeight="1">
      <c r="B187" s="47"/>
      <c r="C187" s="235" t="s">
        <v>238</v>
      </c>
      <c r="D187" s="235" t="s">
        <v>185</v>
      </c>
      <c r="E187" s="236" t="s">
        <v>4102</v>
      </c>
      <c r="F187" s="237" t="s">
        <v>4103</v>
      </c>
      <c r="G187" s="238" t="s">
        <v>257</v>
      </c>
      <c r="H187" s="239">
        <v>4</v>
      </c>
      <c r="I187" s="240"/>
      <c r="J187" s="241">
        <f>ROUND(I187*H187,2)</f>
        <v>0</v>
      </c>
      <c r="K187" s="237" t="s">
        <v>189</v>
      </c>
      <c r="L187" s="73"/>
      <c r="M187" s="242" t="s">
        <v>21</v>
      </c>
      <c r="N187" s="243" t="s">
        <v>46</v>
      </c>
      <c r="O187" s="48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AR187" s="25" t="s">
        <v>198</v>
      </c>
      <c r="AT187" s="25" t="s">
        <v>185</v>
      </c>
      <c r="AU187" s="25" t="s">
        <v>85</v>
      </c>
      <c r="AY187" s="25" t="s">
        <v>182</v>
      </c>
      <c r="BE187" s="246">
        <f>IF(N187="základní",J187,0)</f>
        <v>0</v>
      </c>
      <c r="BF187" s="246">
        <f>IF(N187="snížená",J187,0)</f>
        <v>0</v>
      </c>
      <c r="BG187" s="246">
        <f>IF(N187="zákl. přenesená",J187,0)</f>
        <v>0</v>
      </c>
      <c r="BH187" s="246">
        <f>IF(N187="sníž. přenesená",J187,0)</f>
        <v>0</v>
      </c>
      <c r="BI187" s="246">
        <f>IF(N187="nulová",J187,0)</f>
        <v>0</v>
      </c>
      <c r="BJ187" s="25" t="s">
        <v>83</v>
      </c>
      <c r="BK187" s="246">
        <f>ROUND(I187*H187,2)</f>
        <v>0</v>
      </c>
      <c r="BL187" s="25" t="s">
        <v>198</v>
      </c>
      <c r="BM187" s="25" t="s">
        <v>4104</v>
      </c>
    </row>
    <row r="188" s="1" customFormat="1" ht="16.5" customHeight="1">
      <c r="B188" s="47"/>
      <c r="C188" s="284" t="s">
        <v>313</v>
      </c>
      <c r="D188" s="284" t="s">
        <v>300</v>
      </c>
      <c r="E188" s="285" t="s">
        <v>4105</v>
      </c>
      <c r="F188" s="286" t="s">
        <v>4106</v>
      </c>
      <c r="G188" s="287" t="s">
        <v>257</v>
      </c>
      <c r="H188" s="288">
        <v>4</v>
      </c>
      <c r="I188" s="289"/>
      <c r="J188" s="290">
        <f>ROUND(I188*H188,2)</f>
        <v>0</v>
      </c>
      <c r="K188" s="286" t="s">
        <v>21</v>
      </c>
      <c r="L188" s="291"/>
      <c r="M188" s="292" t="s">
        <v>21</v>
      </c>
      <c r="N188" s="293" t="s">
        <v>46</v>
      </c>
      <c r="O188" s="48"/>
      <c r="P188" s="244">
        <f>O188*H188</f>
        <v>0</v>
      </c>
      <c r="Q188" s="244">
        <v>0.063</v>
      </c>
      <c r="R188" s="244">
        <f>Q188*H188</f>
        <v>0.252</v>
      </c>
      <c r="S188" s="244">
        <v>0</v>
      </c>
      <c r="T188" s="245">
        <f>S188*H188</f>
        <v>0</v>
      </c>
      <c r="AR188" s="25" t="s">
        <v>215</v>
      </c>
      <c r="AT188" s="25" t="s">
        <v>300</v>
      </c>
      <c r="AU188" s="25" t="s">
        <v>85</v>
      </c>
      <c r="AY188" s="25" t="s">
        <v>182</v>
      </c>
      <c r="BE188" s="246">
        <f>IF(N188="základní",J188,0)</f>
        <v>0</v>
      </c>
      <c r="BF188" s="246">
        <f>IF(N188="snížená",J188,0)</f>
        <v>0</v>
      </c>
      <c r="BG188" s="246">
        <f>IF(N188="zákl. přenesená",J188,0)</f>
        <v>0</v>
      </c>
      <c r="BH188" s="246">
        <f>IF(N188="sníž. přenesená",J188,0)</f>
        <v>0</v>
      </c>
      <c r="BI188" s="246">
        <f>IF(N188="nulová",J188,0)</f>
        <v>0</v>
      </c>
      <c r="BJ188" s="25" t="s">
        <v>83</v>
      </c>
      <c r="BK188" s="246">
        <f>ROUND(I188*H188,2)</f>
        <v>0</v>
      </c>
      <c r="BL188" s="25" t="s">
        <v>198</v>
      </c>
      <c r="BM188" s="25" t="s">
        <v>4107</v>
      </c>
    </row>
    <row r="189" s="1" customFormat="1" ht="25.5" customHeight="1">
      <c r="B189" s="47"/>
      <c r="C189" s="235" t="s">
        <v>10</v>
      </c>
      <c r="D189" s="235" t="s">
        <v>185</v>
      </c>
      <c r="E189" s="236" t="s">
        <v>4108</v>
      </c>
      <c r="F189" s="237" t="s">
        <v>4109</v>
      </c>
      <c r="G189" s="238" t="s">
        <v>257</v>
      </c>
      <c r="H189" s="239">
        <v>29</v>
      </c>
      <c r="I189" s="240"/>
      <c r="J189" s="241">
        <f>ROUND(I189*H189,2)</f>
        <v>0</v>
      </c>
      <c r="K189" s="237" t="s">
        <v>189</v>
      </c>
      <c r="L189" s="73"/>
      <c r="M189" s="242" t="s">
        <v>21</v>
      </c>
      <c r="N189" s="243" t="s">
        <v>46</v>
      </c>
      <c r="O189" s="48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AR189" s="25" t="s">
        <v>198</v>
      </c>
      <c r="AT189" s="25" t="s">
        <v>185</v>
      </c>
      <c r="AU189" s="25" t="s">
        <v>85</v>
      </c>
      <c r="AY189" s="25" t="s">
        <v>182</v>
      </c>
      <c r="BE189" s="246">
        <f>IF(N189="základní",J189,0)</f>
        <v>0</v>
      </c>
      <c r="BF189" s="246">
        <f>IF(N189="snížená",J189,0)</f>
        <v>0</v>
      </c>
      <c r="BG189" s="246">
        <f>IF(N189="zákl. přenesená",J189,0)</f>
        <v>0</v>
      </c>
      <c r="BH189" s="246">
        <f>IF(N189="sníž. přenesená",J189,0)</f>
        <v>0</v>
      </c>
      <c r="BI189" s="246">
        <f>IF(N189="nulová",J189,0)</f>
        <v>0</v>
      </c>
      <c r="BJ189" s="25" t="s">
        <v>83</v>
      </c>
      <c r="BK189" s="246">
        <f>ROUND(I189*H189,2)</f>
        <v>0</v>
      </c>
      <c r="BL189" s="25" t="s">
        <v>198</v>
      </c>
      <c r="BM189" s="25" t="s">
        <v>4110</v>
      </c>
    </row>
    <row r="190" s="1" customFormat="1" ht="16.5" customHeight="1">
      <c r="B190" s="47"/>
      <c r="C190" s="284" t="s">
        <v>430</v>
      </c>
      <c r="D190" s="284" t="s">
        <v>300</v>
      </c>
      <c r="E190" s="285" t="s">
        <v>4111</v>
      </c>
      <c r="F190" s="286" t="s">
        <v>4112</v>
      </c>
      <c r="G190" s="287" t="s">
        <v>286</v>
      </c>
      <c r="H190" s="288">
        <v>1</v>
      </c>
      <c r="I190" s="289"/>
      <c r="J190" s="290">
        <f>ROUND(I190*H190,2)</f>
        <v>0</v>
      </c>
      <c r="K190" s="286" t="s">
        <v>21</v>
      </c>
      <c r="L190" s="291"/>
      <c r="M190" s="292" t="s">
        <v>21</v>
      </c>
      <c r="N190" s="293" t="s">
        <v>46</v>
      </c>
      <c r="O190" s="48"/>
      <c r="P190" s="244">
        <f>O190*H190</f>
        <v>0</v>
      </c>
      <c r="Q190" s="244">
        <v>0.0089999999999999993</v>
      </c>
      <c r="R190" s="244">
        <f>Q190*H190</f>
        <v>0.0089999999999999993</v>
      </c>
      <c r="S190" s="244">
        <v>0</v>
      </c>
      <c r="T190" s="245">
        <f>S190*H190</f>
        <v>0</v>
      </c>
      <c r="AR190" s="25" t="s">
        <v>215</v>
      </c>
      <c r="AT190" s="25" t="s">
        <v>300</v>
      </c>
      <c r="AU190" s="25" t="s">
        <v>85</v>
      </c>
      <c r="AY190" s="25" t="s">
        <v>182</v>
      </c>
      <c r="BE190" s="246">
        <f>IF(N190="základní",J190,0)</f>
        <v>0</v>
      </c>
      <c r="BF190" s="246">
        <f>IF(N190="snížená",J190,0)</f>
        <v>0</v>
      </c>
      <c r="BG190" s="246">
        <f>IF(N190="zákl. přenesená",J190,0)</f>
        <v>0</v>
      </c>
      <c r="BH190" s="246">
        <f>IF(N190="sníž. přenesená",J190,0)</f>
        <v>0</v>
      </c>
      <c r="BI190" s="246">
        <f>IF(N190="nulová",J190,0)</f>
        <v>0</v>
      </c>
      <c r="BJ190" s="25" t="s">
        <v>83</v>
      </c>
      <c r="BK190" s="246">
        <f>ROUND(I190*H190,2)</f>
        <v>0</v>
      </c>
      <c r="BL190" s="25" t="s">
        <v>198</v>
      </c>
      <c r="BM190" s="25" t="s">
        <v>4113</v>
      </c>
    </row>
    <row r="191" s="1" customFormat="1" ht="16.5" customHeight="1">
      <c r="B191" s="47"/>
      <c r="C191" s="235" t="s">
        <v>435</v>
      </c>
      <c r="D191" s="235" t="s">
        <v>185</v>
      </c>
      <c r="E191" s="236" t="s">
        <v>4114</v>
      </c>
      <c r="F191" s="237" t="s">
        <v>4115</v>
      </c>
      <c r="G191" s="238" t="s">
        <v>257</v>
      </c>
      <c r="H191" s="239">
        <v>12</v>
      </c>
      <c r="I191" s="240"/>
      <c r="J191" s="241">
        <f>ROUND(I191*H191,2)</f>
        <v>0</v>
      </c>
      <c r="K191" s="237" t="s">
        <v>189</v>
      </c>
      <c r="L191" s="73"/>
      <c r="M191" s="242" t="s">
        <v>21</v>
      </c>
      <c r="N191" s="243" t="s">
        <v>46</v>
      </c>
      <c r="O191" s="48"/>
      <c r="P191" s="244">
        <f>O191*H191</f>
        <v>0</v>
      </c>
      <c r="Q191" s="244">
        <v>5.1999999999999997E-05</v>
      </c>
      <c r="R191" s="244">
        <f>Q191*H191</f>
        <v>0.00062399999999999999</v>
      </c>
      <c r="S191" s="244">
        <v>0</v>
      </c>
      <c r="T191" s="245">
        <f>S191*H191</f>
        <v>0</v>
      </c>
      <c r="AR191" s="25" t="s">
        <v>198</v>
      </c>
      <c r="AT191" s="25" t="s">
        <v>185</v>
      </c>
      <c r="AU191" s="25" t="s">
        <v>85</v>
      </c>
      <c r="AY191" s="25" t="s">
        <v>182</v>
      </c>
      <c r="BE191" s="246">
        <f>IF(N191="základní",J191,0)</f>
        <v>0</v>
      </c>
      <c r="BF191" s="246">
        <f>IF(N191="snížená",J191,0)</f>
        <v>0</v>
      </c>
      <c r="BG191" s="246">
        <f>IF(N191="zákl. přenesená",J191,0)</f>
        <v>0</v>
      </c>
      <c r="BH191" s="246">
        <f>IF(N191="sníž. přenesená",J191,0)</f>
        <v>0</v>
      </c>
      <c r="BI191" s="246">
        <f>IF(N191="nulová",J191,0)</f>
        <v>0</v>
      </c>
      <c r="BJ191" s="25" t="s">
        <v>83</v>
      </c>
      <c r="BK191" s="246">
        <f>ROUND(I191*H191,2)</f>
        <v>0</v>
      </c>
      <c r="BL191" s="25" t="s">
        <v>198</v>
      </c>
      <c r="BM191" s="25" t="s">
        <v>4116</v>
      </c>
    </row>
    <row r="192" s="12" customFormat="1">
      <c r="B192" s="251"/>
      <c r="C192" s="252"/>
      <c r="D192" s="253" t="s">
        <v>252</v>
      </c>
      <c r="E192" s="254" t="s">
        <v>21</v>
      </c>
      <c r="F192" s="255" t="s">
        <v>4063</v>
      </c>
      <c r="G192" s="252"/>
      <c r="H192" s="254" t="s">
        <v>21</v>
      </c>
      <c r="I192" s="256"/>
      <c r="J192" s="252"/>
      <c r="K192" s="252"/>
      <c r="L192" s="257"/>
      <c r="M192" s="258"/>
      <c r="N192" s="259"/>
      <c r="O192" s="259"/>
      <c r="P192" s="259"/>
      <c r="Q192" s="259"/>
      <c r="R192" s="259"/>
      <c r="S192" s="259"/>
      <c r="T192" s="260"/>
      <c r="AT192" s="261" t="s">
        <v>252</v>
      </c>
      <c r="AU192" s="261" t="s">
        <v>85</v>
      </c>
      <c r="AV192" s="12" t="s">
        <v>83</v>
      </c>
      <c r="AW192" s="12" t="s">
        <v>38</v>
      </c>
      <c r="AX192" s="12" t="s">
        <v>75</v>
      </c>
      <c r="AY192" s="261" t="s">
        <v>182</v>
      </c>
    </row>
    <row r="193" s="13" customFormat="1">
      <c r="B193" s="262"/>
      <c r="C193" s="263"/>
      <c r="D193" s="253" t="s">
        <v>252</v>
      </c>
      <c r="E193" s="264" t="s">
        <v>21</v>
      </c>
      <c r="F193" s="265" t="s">
        <v>4117</v>
      </c>
      <c r="G193" s="263"/>
      <c r="H193" s="266">
        <v>12</v>
      </c>
      <c r="I193" s="267"/>
      <c r="J193" s="263"/>
      <c r="K193" s="263"/>
      <c r="L193" s="268"/>
      <c r="M193" s="269"/>
      <c r="N193" s="270"/>
      <c r="O193" s="270"/>
      <c r="P193" s="270"/>
      <c r="Q193" s="270"/>
      <c r="R193" s="270"/>
      <c r="S193" s="270"/>
      <c r="T193" s="271"/>
      <c r="AT193" s="272" t="s">
        <v>252</v>
      </c>
      <c r="AU193" s="272" t="s">
        <v>85</v>
      </c>
      <c r="AV193" s="13" t="s">
        <v>85</v>
      </c>
      <c r="AW193" s="13" t="s">
        <v>38</v>
      </c>
      <c r="AX193" s="13" t="s">
        <v>83</v>
      </c>
      <c r="AY193" s="272" t="s">
        <v>182</v>
      </c>
    </row>
    <row r="194" s="1" customFormat="1" ht="16.5" customHeight="1">
      <c r="B194" s="47"/>
      <c r="C194" s="284" t="s">
        <v>444</v>
      </c>
      <c r="D194" s="284" t="s">
        <v>300</v>
      </c>
      <c r="E194" s="285" t="s">
        <v>4118</v>
      </c>
      <c r="F194" s="286" t="s">
        <v>4119</v>
      </c>
      <c r="G194" s="287" t="s">
        <v>265</v>
      </c>
      <c r="H194" s="288">
        <v>0.245</v>
      </c>
      <c r="I194" s="289"/>
      <c r="J194" s="290">
        <f>ROUND(I194*H194,2)</f>
        <v>0</v>
      </c>
      <c r="K194" s="286" t="s">
        <v>189</v>
      </c>
      <c r="L194" s="291"/>
      <c r="M194" s="292" t="s">
        <v>21</v>
      </c>
      <c r="N194" s="293" t="s">
        <v>46</v>
      </c>
      <c r="O194" s="48"/>
      <c r="P194" s="244">
        <f>O194*H194</f>
        <v>0</v>
      </c>
      <c r="Q194" s="244">
        <v>0.65000000000000002</v>
      </c>
      <c r="R194" s="244">
        <f>Q194*H194</f>
        <v>0.15925</v>
      </c>
      <c r="S194" s="244">
        <v>0</v>
      </c>
      <c r="T194" s="245">
        <f>S194*H194</f>
        <v>0</v>
      </c>
      <c r="AR194" s="25" t="s">
        <v>215</v>
      </c>
      <c r="AT194" s="25" t="s">
        <v>300</v>
      </c>
      <c r="AU194" s="25" t="s">
        <v>85</v>
      </c>
      <c r="AY194" s="25" t="s">
        <v>182</v>
      </c>
      <c r="BE194" s="246">
        <f>IF(N194="základní",J194,0)</f>
        <v>0</v>
      </c>
      <c r="BF194" s="246">
        <f>IF(N194="snížená",J194,0)</f>
        <v>0</v>
      </c>
      <c r="BG194" s="246">
        <f>IF(N194="zákl. přenesená",J194,0)</f>
        <v>0</v>
      </c>
      <c r="BH194" s="246">
        <f>IF(N194="sníž. přenesená",J194,0)</f>
        <v>0</v>
      </c>
      <c r="BI194" s="246">
        <f>IF(N194="nulová",J194,0)</f>
        <v>0</v>
      </c>
      <c r="BJ194" s="25" t="s">
        <v>83</v>
      </c>
      <c r="BK194" s="246">
        <f>ROUND(I194*H194,2)</f>
        <v>0</v>
      </c>
      <c r="BL194" s="25" t="s">
        <v>198</v>
      </c>
      <c r="BM194" s="25" t="s">
        <v>4120</v>
      </c>
    </row>
    <row r="195" s="13" customFormat="1">
      <c r="B195" s="262"/>
      <c r="C195" s="263"/>
      <c r="D195" s="253" t="s">
        <v>252</v>
      </c>
      <c r="E195" s="264" t="s">
        <v>21</v>
      </c>
      <c r="F195" s="265" t="s">
        <v>4121</v>
      </c>
      <c r="G195" s="263"/>
      <c r="H195" s="266">
        <v>0.23999999999999999</v>
      </c>
      <c r="I195" s="267"/>
      <c r="J195" s="263"/>
      <c r="K195" s="263"/>
      <c r="L195" s="268"/>
      <c r="M195" s="269"/>
      <c r="N195" s="270"/>
      <c r="O195" s="270"/>
      <c r="P195" s="270"/>
      <c r="Q195" s="270"/>
      <c r="R195" s="270"/>
      <c r="S195" s="270"/>
      <c r="T195" s="271"/>
      <c r="AT195" s="272" t="s">
        <v>252</v>
      </c>
      <c r="AU195" s="272" t="s">
        <v>85</v>
      </c>
      <c r="AV195" s="13" t="s">
        <v>85</v>
      </c>
      <c r="AW195" s="13" t="s">
        <v>38</v>
      </c>
      <c r="AX195" s="13" t="s">
        <v>83</v>
      </c>
      <c r="AY195" s="272" t="s">
        <v>182</v>
      </c>
    </row>
    <row r="196" s="13" customFormat="1">
      <c r="B196" s="262"/>
      <c r="C196" s="263"/>
      <c r="D196" s="253" t="s">
        <v>252</v>
      </c>
      <c r="E196" s="263"/>
      <c r="F196" s="265" t="s">
        <v>4122</v>
      </c>
      <c r="G196" s="263"/>
      <c r="H196" s="266">
        <v>0.245</v>
      </c>
      <c r="I196" s="267"/>
      <c r="J196" s="263"/>
      <c r="K196" s="263"/>
      <c r="L196" s="268"/>
      <c r="M196" s="269"/>
      <c r="N196" s="270"/>
      <c r="O196" s="270"/>
      <c r="P196" s="270"/>
      <c r="Q196" s="270"/>
      <c r="R196" s="270"/>
      <c r="S196" s="270"/>
      <c r="T196" s="271"/>
      <c r="AT196" s="272" t="s">
        <v>252</v>
      </c>
      <c r="AU196" s="272" t="s">
        <v>85</v>
      </c>
      <c r="AV196" s="13" t="s">
        <v>85</v>
      </c>
      <c r="AW196" s="13" t="s">
        <v>6</v>
      </c>
      <c r="AX196" s="13" t="s">
        <v>83</v>
      </c>
      <c r="AY196" s="272" t="s">
        <v>182</v>
      </c>
    </row>
    <row r="197" s="1" customFormat="1" ht="16.5" customHeight="1">
      <c r="B197" s="47"/>
      <c r="C197" s="235" t="s">
        <v>449</v>
      </c>
      <c r="D197" s="235" t="s">
        <v>185</v>
      </c>
      <c r="E197" s="236" t="s">
        <v>4123</v>
      </c>
      <c r="F197" s="237" t="s">
        <v>4124</v>
      </c>
      <c r="G197" s="238" t="s">
        <v>250</v>
      </c>
      <c r="H197" s="239">
        <v>8.6859999999999999</v>
      </c>
      <c r="I197" s="240"/>
      <c r="J197" s="241">
        <f>ROUND(I197*H197,2)</f>
        <v>0</v>
      </c>
      <c r="K197" s="237" t="s">
        <v>189</v>
      </c>
      <c r="L197" s="73"/>
      <c r="M197" s="242" t="s">
        <v>21</v>
      </c>
      <c r="N197" s="243" t="s">
        <v>46</v>
      </c>
      <c r="O197" s="48"/>
      <c r="P197" s="244">
        <f>O197*H197</f>
        <v>0</v>
      </c>
      <c r="Q197" s="244">
        <v>0.00036000000000000002</v>
      </c>
      <c r="R197" s="244">
        <f>Q197*H197</f>
        <v>0.0031269600000000002</v>
      </c>
      <c r="S197" s="244">
        <v>0</v>
      </c>
      <c r="T197" s="245">
        <f>S197*H197</f>
        <v>0</v>
      </c>
      <c r="AR197" s="25" t="s">
        <v>198</v>
      </c>
      <c r="AT197" s="25" t="s">
        <v>185</v>
      </c>
      <c r="AU197" s="25" t="s">
        <v>85</v>
      </c>
      <c r="AY197" s="25" t="s">
        <v>182</v>
      </c>
      <c r="BE197" s="246">
        <f>IF(N197="základní",J197,0)</f>
        <v>0</v>
      </c>
      <c r="BF197" s="246">
        <f>IF(N197="snížená",J197,0)</f>
        <v>0</v>
      </c>
      <c r="BG197" s="246">
        <f>IF(N197="zákl. přenesená",J197,0)</f>
        <v>0</v>
      </c>
      <c r="BH197" s="246">
        <f>IF(N197="sníž. přenesená",J197,0)</f>
        <v>0</v>
      </c>
      <c r="BI197" s="246">
        <f>IF(N197="nulová",J197,0)</f>
        <v>0</v>
      </c>
      <c r="BJ197" s="25" t="s">
        <v>83</v>
      </c>
      <c r="BK197" s="246">
        <f>ROUND(I197*H197,2)</f>
        <v>0</v>
      </c>
      <c r="BL197" s="25" t="s">
        <v>198</v>
      </c>
      <c r="BM197" s="25" t="s">
        <v>4125</v>
      </c>
    </row>
    <row r="198" s="13" customFormat="1">
      <c r="B198" s="262"/>
      <c r="C198" s="263"/>
      <c r="D198" s="253" t="s">
        <v>252</v>
      </c>
      <c r="E198" s="264" t="s">
        <v>21</v>
      </c>
      <c r="F198" s="265" t="s">
        <v>4126</v>
      </c>
      <c r="G198" s="263"/>
      <c r="H198" s="266">
        <v>8.6859999999999999</v>
      </c>
      <c r="I198" s="267"/>
      <c r="J198" s="263"/>
      <c r="K198" s="263"/>
      <c r="L198" s="268"/>
      <c r="M198" s="269"/>
      <c r="N198" s="270"/>
      <c r="O198" s="270"/>
      <c r="P198" s="270"/>
      <c r="Q198" s="270"/>
      <c r="R198" s="270"/>
      <c r="S198" s="270"/>
      <c r="T198" s="271"/>
      <c r="AT198" s="272" t="s">
        <v>252</v>
      </c>
      <c r="AU198" s="272" t="s">
        <v>85</v>
      </c>
      <c r="AV198" s="13" t="s">
        <v>85</v>
      </c>
      <c r="AW198" s="13" t="s">
        <v>38</v>
      </c>
      <c r="AX198" s="13" t="s">
        <v>83</v>
      </c>
      <c r="AY198" s="272" t="s">
        <v>182</v>
      </c>
    </row>
    <row r="199" s="1" customFormat="1" ht="25.5" customHeight="1">
      <c r="B199" s="47"/>
      <c r="C199" s="235" t="s">
        <v>455</v>
      </c>
      <c r="D199" s="235" t="s">
        <v>185</v>
      </c>
      <c r="E199" s="236" t="s">
        <v>4127</v>
      </c>
      <c r="F199" s="237" t="s">
        <v>4128</v>
      </c>
      <c r="G199" s="238" t="s">
        <v>250</v>
      </c>
      <c r="H199" s="239">
        <v>1171</v>
      </c>
      <c r="I199" s="240"/>
      <c r="J199" s="241">
        <f>ROUND(I199*H199,2)</f>
        <v>0</v>
      </c>
      <c r="K199" s="237" t="s">
        <v>189</v>
      </c>
      <c r="L199" s="73"/>
      <c r="M199" s="242" t="s">
        <v>21</v>
      </c>
      <c r="N199" s="243" t="s">
        <v>46</v>
      </c>
      <c r="O199" s="48"/>
      <c r="P199" s="244">
        <f>O199*H199</f>
        <v>0</v>
      </c>
      <c r="Q199" s="244">
        <v>2.9999999999999999E-07</v>
      </c>
      <c r="R199" s="244">
        <f>Q199*H199</f>
        <v>0.00035129999999999997</v>
      </c>
      <c r="S199" s="244">
        <v>0</v>
      </c>
      <c r="T199" s="245">
        <f>S199*H199</f>
        <v>0</v>
      </c>
      <c r="AR199" s="25" t="s">
        <v>198</v>
      </c>
      <c r="AT199" s="25" t="s">
        <v>185</v>
      </c>
      <c r="AU199" s="25" t="s">
        <v>85</v>
      </c>
      <c r="AY199" s="25" t="s">
        <v>182</v>
      </c>
      <c r="BE199" s="246">
        <f>IF(N199="základní",J199,0)</f>
        <v>0</v>
      </c>
      <c r="BF199" s="246">
        <f>IF(N199="snížená",J199,0)</f>
        <v>0</v>
      </c>
      <c r="BG199" s="246">
        <f>IF(N199="zákl. přenesená",J199,0)</f>
        <v>0</v>
      </c>
      <c r="BH199" s="246">
        <f>IF(N199="sníž. přenesená",J199,0)</f>
        <v>0</v>
      </c>
      <c r="BI199" s="246">
        <f>IF(N199="nulová",J199,0)</f>
        <v>0</v>
      </c>
      <c r="BJ199" s="25" t="s">
        <v>83</v>
      </c>
      <c r="BK199" s="246">
        <f>ROUND(I199*H199,2)</f>
        <v>0</v>
      </c>
      <c r="BL199" s="25" t="s">
        <v>198</v>
      </c>
      <c r="BM199" s="25" t="s">
        <v>4129</v>
      </c>
    </row>
    <row r="200" s="12" customFormat="1">
      <c r="B200" s="251"/>
      <c r="C200" s="252"/>
      <c r="D200" s="253" t="s">
        <v>252</v>
      </c>
      <c r="E200" s="254" t="s">
        <v>21</v>
      </c>
      <c r="F200" s="255" t="s">
        <v>4078</v>
      </c>
      <c r="G200" s="252"/>
      <c r="H200" s="254" t="s">
        <v>21</v>
      </c>
      <c r="I200" s="256"/>
      <c r="J200" s="252"/>
      <c r="K200" s="252"/>
      <c r="L200" s="257"/>
      <c r="M200" s="258"/>
      <c r="N200" s="259"/>
      <c r="O200" s="259"/>
      <c r="P200" s="259"/>
      <c r="Q200" s="259"/>
      <c r="R200" s="259"/>
      <c r="S200" s="259"/>
      <c r="T200" s="260"/>
      <c r="AT200" s="261" t="s">
        <v>252</v>
      </c>
      <c r="AU200" s="261" t="s">
        <v>85</v>
      </c>
      <c r="AV200" s="12" t="s">
        <v>83</v>
      </c>
      <c r="AW200" s="12" t="s">
        <v>38</v>
      </c>
      <c r="AX200" s="12" t="s">
        <v>75</v>
      </c>
      <c r="AY200" s="261" t="s">
        <v>182</v>
      </c>
    </row>
    <row r="201" s="13" customFormat="1">
      <c r="B201" s="262"/>
      <c r="C201" s="263"/>
      <c r="D201" s="253" t="s">
        <v>252</v>
      </c>
      <c r="E201" s="264" t="s">
        <v>21</v>
      </c>
      <c r="F201" s="265" t="s">
        <v>21</v>
      </c>
      <c r="G201" s="263"/>
      <c r="H201" s="266">
        <v>0</v>
      </c>
      <c r="I201" s="267"/>
      <c r="J201" s="263"/>
      <c r="K201" s="263"/>
      <c r="L201" s="268"/>
      <c r="M201" s="269"/>
      <c r="N201" s="270"/>
      <c r="O201" s="270"/>
      <c r="P201" s="270"/>
      <c r="Q201" s="270"/>
      <c r="R201" s="270"/>
      <c r="S201" s="270"/>
      <c r="T201" s="271"/>
      <c r="AT201" s="272" t="s">
        <v>252</v>
      </c>
      <c r="AU201" s="272" t="s">
        <v>85</v>
      </c>
      <c r="AV201" s="13" t="s">
        <v>85</v>
      </c>
      <c r="AW201" s="13" t="s">
        <v>38</v>
      </c>
      <c r="AX201" s="13" t="s">
        <v>75</v>
      </c>
      <c r="AY201" s="272" t="s">
        <v>182</v>
      </c>
    </row>
    <row r="202" s="12" customFormat="1">
      <c r="B202" s="251"/>
      <c r="C202" s="252"/>
      <c r="D202" s="253" t="s">
        <v>252</v>
      </c>
      <c r="E202" s="254" t="s">
        <v>21</v>
      </c>
      <c r="F202" s="255" t="s">
        <v>4050</v>
      </c>
      <c r="G202" s="252"/>
      <c r="H202" s="254" t="s">
        <v>21</v>
      </c>
      <c r="I202" s="256"/>
      <c r="J202" s="252"/>
      <c r="K202" s="252"/>
      <c r="L202" s="257"/>
      <c r="M202" s="258"/>
      <c r="N202" s="259"/>
      <c r="O202" s="259"/>
      <c r="P202" s="259"/>
      <c r="Q202" s="259"/>
      <c r="R202" s="259"/>
      <c r="S202" s="259"/>
      <c r="T202" s="260"/>
      <c r="AT202" s="261" t="s">
        <v>252</v>
      </c>
      <c r="AU202" s="261" t="s">
        <v>85</v>
      </c>
      <c r="AV202" s="12" t="s">
        <v>83</v>
      </c>
      <c r="AW202" s="12" t="s">
        <v>38</v>
      </c>
      <c r="AX202" s="12" t="s">
        <v>75</v>
      </c>
      <c r="AY202" s="261" t="s">
        <v>182</v>
      </c>
    </row>
    <row r="203" s="13" customFormat="1">
      <c r="B203" s="262"/>
      <c r="C203" s="263"/>
      <c r="D203" s="253" t="s">
        <v>252</v>
      </c>
      <c r="E203" s="264" t="s">
        <v>21</v>
      </c>
      <c r="F203" s="265" t="s">
        <v>4051</v>
      </c>
      <c r="G203" s="263"/>
      <c r="H203" s="266">
        <v>1171</v>
      </c>
      <c r="I203" s="267"/>
      <c r="J203" s="263"/>
      <c r="K203" s="263"/>
      <c r="L203" s="268"/>
      <c r="M203" s="269"/>
      <c r="N203" s="270"/>
      <c r="O203" s="270"/>
      <c r="P203" s="270"/>
      <c r="Q203" s="270"/>
      <c r="R203" s="270"/>
      <c r="S203" s="270"/>
      <c r="T203" s="271"/>
      <c r="AT203" s="272" t="s">
        <v>252</v>
      </c>
      <c r="AU203" s="272" t="s">
        <v>85</v>
      </c>
      <c r="AV203" s="13" t="s">
        <v>85</v>
      </c>
      <c r="AW203" s="13" t="s">
        <v>38</v>
      </c>
      <c r="AX203" s="13" t="s">
        <v>83</v>
      </c>
      <c r="AY203" s="272" t="s">
        <v>182</v>
      </c>
    </row>
    <row r="204" s="1" customFormat="1" ht="16.5" customHeight="1">
      <c r="B204" s="47"/>
      <c r="C204" s="235" t="s">
        <v>9</v>
      </c>
      <c r="D204" s="235" t="s">
        <v>185</v>
      </c>
      <c r="E204" s="236" t="s">
        <v>4130</v>
      </c>
      <c r="F204" s="237" t="s">
        <v>4131</v>
      </c>
      <c r="G204" s="238" t="s">
        <v>250</v>
      </c>
      <c r="H204" s="239">
        <v>148</v>
      </c>
      <c r="I204" s="240"/>
      <c r="J204" s="241">
        <f>ROUND(I204*H204,2)</f>
        <v>0</v>
      </c>
      <c r="K204" s="237" t="s">
        <v>189</v>
      </c>
      <c r="L204" s="73"/>
      <c r="M204" s="242" t="s">
        <v>21</v>
      </c>
      <c r="N204" s="243" t="s">
        <v>46</v>
      </c>
      <c r="O204" s="48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AR204" s="25" t="s">
        <v>198</v>
      </c>
      <c r="AT204" s="25" t="s">
        <v>185</v>
      </c>
      <c r="AU204" s="25" t="s">
        <v>85</v>
      </c>
      <c r="AY204" s="25" t="s">
        <v>182</v>
      </c>
      <c r="BE204" s="246">
        <f>IF(N204="základní",J204,0)</f>
        <v>0</v>
      </c>
      <c r="BF204" s="246">
        <f>IF(N204="snížená",J204,0)</f>
        <v>0</v>
      </c>
      <c r="BG204" s="246">
        <f>IF(N204="zákl. přenesená",J204,0)</f>
        <v>0</v>
      </c>
      <c r="BH204" s="246">
        <f>IF(N204="sníž. přenesená",J204,0)</f>
        <v>0</v>
      </c>
      <c r="BI204" s="246">
        <f>IF(N204="nulová",J204,0)</f>
        <v>0</v>
      </c>
      <c r="BJ204" s="25" t="s">
        <v>83</v>
      </c>
      <c r="BK204" s="246">
        <f>ROUND(I204*H204,2)</f>
        <v>0</v>
      </c>
      <c r="BL204" s="25" t="s">
        <v>198</v>
      </c>
      <c r="BM204" s="25" t="s">
        <v>4132</v>
      </c>
    </row>
    <row r="205" s="12" customFormat="1">
      <c r="B205" s="251"/>
      <c r="C205" s="252"/>
      <c r="D205" s="253" t="s">
        <v>252</v>
      </c>
      <c r="E205" s="254" t="s">
        <v>21</v>
      </c>
      <c r="F205" s="255" t="s">
        <v>4133</v>
      </c>
      <c r="G205" s="252"/>
      <c r="H205" s="254" t="s">
        <v>21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AT205" s="261" t="s">
        <v>252</v>
      </c>
      <c r="AU205" s="261" t="s">
        <v>85</v>
      </c>
      <c r="AV205" s="12" t="s">
        <v>83</v>
      </c>
      <c r="AW205" s="12" t="s">
        <v>38</v>
      </c>
      <c r="AX205" s="12" t="s">
        <v>75</v>
      </c>
      <c r="AY205" s="261" t="s">
        <v>182</v>
      </c>
    </row>
    <row r="206" s="13" customFormat="1">
      <c r="B206" s="262"/>
      <c r="C206" s="263"/>
      <c r="D206" s="253" t="s">
        <v>252</v>
      </c>
      <c r="E206" s="264" t="s">
        <v>21</v>
      </c>
      <c r="F206" s="265" t="s">
        <v>1187</v>
      </c>
      <c r="G206" s="263"/>
      <c r="H206" s="266">
        <v>132</v>
      </c>
      <c r="I206" s="267"/>
      <c r="J206" s="263"/>
      <c r="K206" s="263"/>
      <c r="L206" s="268"/>
      <c r="M206" s="269"/>
      <c r="N206" s="270"/>
      <c r="O206" s="270"/>
      <c r="P206" s="270"/>
      <c r="Q206" s="270"/>
      <c r="R206" s="270"/>
      <c r="S206" s="270"/>
      <c r="T206" s="271"/>
      <c r="AT206" s="272" t="s">
        <v>252</v>
      </c>
      <c r="AU206" s="272" t="s">
        <v>85</v>
      </c>
      <c r="AV206" s="13" t="s">
        <v>85</v>
      </c>
      <c r="AW206" s="13" t="s">
        <v>38</v>
      </c>
      <c r="AX206" s="13" t="s">
        <v>75</v>
      </c>
      <c r="AY206" s="272" t="s">
        <v>182</v>
      </c>
    </row>
    <row r="207" s="13" customFormat="1">
      <c r="B207" s="262"/>
      <c r="C207" s="263"/>
      <c r="D207" s="253" t="s">
        <v>252</v>
      </c>
      <c r="E207" s="264" t="s">
        <v>21</v>
      </c>
      <c r="F207" s="265" t="s">
        <v>21</v>
      </c>
      <c r="G207" s="263"/>
      <c r="H207" s="266">
        <v>0</v>
      </c>
      <c r="I207" s="267"/>
      <c r="J207" s="263"/>
      <c r="K207" s="263"/>
      <c r="L207" s="268"/>
      <c r="M207" s="269"/>
      <c r="N207" s="270"/>
      <c r="O207" s="270"/>
      <c r="P207" s="270"/>
      <c r="Q207" s="270"/>
      <c r="R207" s="270"/>
      <c r="S207" s="270"/>
      <c r="T207" s="271"/>
      <c r="AT207" s="272" t="s">
        <v>252</v>
      </c>
      <c r="AU207" s="272" t="s">
        <v>85</v>
      </c>
      <c r="AV207" s="13" t="s">
        <v>85</v>
      </c>
      <c r="AW207" s="13" t="s">
        <v>38</v>
      </c>
      <c r="AX207" s="13" t="s">
        <v>75</v>
      </c>
      <c r="AY207" s="272" t="s">
        <v>182</v>
      </c>
    </row>
    <row r="208" s="12" customFormat="1">
      <c r="B208" s="251"/>
      <c r="C208" s="252"/>
      <c r="D208" s="253" t="s">
        <v>252</v>
      </c>
      <c r="E208" s="254" t="s">
        <v>21</v>
      </c>
      <c r="F208" s="255" t="s">
        <v>4134</v>
      </c>
      <c r="G208" s="252"/>
      <c r="H208" s="254" t="s">
        <v>21</v>
      </c>
      <c r="I208" s="256"/>
      <c r="J208" s="252"/>
      <c r="K208" s="252"/>
      <c r="L208" s="257"/>
      <c r="M208" s="258"/>
      <c r="N208" s="259"/>
      <c r="O208" s="259"/>
      <c r="P208" s="259"/>
      <c r="Q208" s="259"/>
      <c r="R208" s="259"/>
      <c r="S208" s="259"/>
      <c r="T208" s="260"/>
      <c r="AT208" s="261" t="s">
        <v>252</v>
      </c>
      <c r="AU208" s="261" t="s">
        <v>85</v>
      </c>
      <c r="AV208" s="12" t="s">
        <v>83</v>
      </c>
      <c r="AW208" s="12" t="s">
        <v>38</v>
      </c>
      <c r="AX208" s="12" t="s">
        <v>75</v>
      </c>
      <c r="AY208" s="261" t="s">
        <v>182</v>
      </c>
    </row>
    <row r="209" s="13" customFormat="1">
      <c r="B209" s="262"/>
      <c r="C209" s="263"/>
      <c r="D209" s="253" t="s">
        <v>252</v>
      </c>
      <c r="E209" s="264" t="s">
        <v>21</v>
      </c>
      <c r="F209" s="265" t="s">
        <v>4135</v>
      </c>
      <c r="G209" s="263"/>
      <c r="H209" s="266">
        <v>16</v>
      </c>
      <c r="I209" s="267"/>
      <c r="J209" s="263"/>
      <c r="K209" s="263"/>
      <c r="L209" s="268"/>
      <c r="M209" s="269"/>
      <c r="N209" s="270"/>
      <c r="O209" s="270"/>
      <c r="P209" s="270"/>
      <c r="Q209" s="270"/>
      <c r="R209" s="270"/>
      <c r="S209" s="270"/>
      <c r="T209" s="271"/>
      <c r="AT209" s="272" t="s">
        <v>252</v>
      </c>
      <c r="AU209" s="272" t="s">
        <v>85</v>
      </c>
      <c r="AV209" s="13" t="s">
        <v>85</v>
      </c>
      <c r="AW209" s="13" t="s">
        <v>38</v>
      </c>
      <c r="AX209" s="13" t="s">
        <v>75</v>
      </c>
      <c r="AY209" s="272" t="s">
        <v>182</v>
      </c>
    </row>
    <row r="210" s="14" customFormat="1">
      <c r="B210" s="273"/>
      <c r="C210" s="274"/>
      <c r="D210" s="253" t="s">
        <v>252</v>
      </c>
      <c r="E210" s="275" t="s">
        <v>21</v>
      </c>
      <c r="F210" s="276" t="s">
        <v>270</v>
      </c>
      <c r="G210" s="274"/>
      <c r="H210" s="277">
        <v>148</v>
      </c>
      <c r="I210" s="278"/>
      <c r="J210" s="274"/>
      <c r="K210" s="274"/>
      <c r="L210" s="279"/>
      <c r="M210" s="280"/>
      <c r="N210" s="281"/>
      <c r="O210" s="281"/>
      <c r="P210" s="281"/>
      <c r="Q210" s="281"/>
      <c r="R210" s="281"/>
      <c r="S210" s="281"/>
      <c r="T210" s="282"/>
      <c r="AT210" s="283" t="s">
        <v>252</v>
      </c>
      <c r="AU210" s="283" t="s">
        <v>85</v>
      </c>
      <c r="AV210" s="14" t="s">
        <v>198</v>
      </c>
      <c r="AW210" s="14" t="s">
        <v>38</v>
      </c>
      <c r="AX210" s="14" t="s">
        <v>83</v>
      </c>
      <c r="AY210" s="283" t="s">
        <v>182</v>
      </c>
    </row>
    <row r="211" s="1" customFormat="1" ht="16.5" customHeight="1">
      <c r="B211" s="47"/>
      <c r="C211" s="284" t="s">
        <v>464</v>
      </c>
      <c r="D211" s="284" t="s">
        <v>300</v>
      </c>
      <c r="E211" s="285" t="s">
        <v>4136</v>
      </c>
      <c r="F211" s="286" t="s">
        <v>4137</v>
      </c>
      <c r="G211" s="287" t="s">
        <v>265</v>
      </c>
      <c r="H211" s="288">
        <v>22.643999999999998</v>
      </c>
      <c r="I211" s="289"/>
      <c r="J211" s="290">
        <f>ROUND(I211*H211,2)</f>
        <v>0</v>
      </c>
      <c r="K211" s="286" t="s">
        <v>189</v>
      </c>
      <c r="L211" s="291"/>
      <c r="M211" s="292" t="s">
        <v>21</v>
      </c>
      <c r="N211" s="293" t="s">
        <v>46</v>
      </c>
      <c r="O211" s="48"/>
      <c r="P211" s="244">
        <f>O211*H211</f>
        <v>0</v>
      </c>
      <c r="Q211" s="244">
        <v>0.20000000000000001</v>
      </c>
      <c r="R211" s="244">
        <f>Q211*H211</f>
        <v>4.5287999999999995</v>
      </c>
      <c r="S211" s="244">
        <v>0</v>
      </c>
      <c r="T211" s="245">
        <f>S211*H211</f>
        <v>0</v>
      </c>
      <c r="AR211" s="25" t="s">
        <v>215</v>
      </c>
      <c r="AT211" s="25" t="s">
        <v>300</v>
      </c>
      <c r="AU211" s="25" t="s">
        <v>85</v>
      </c>
      <c r="AY211" s="25" t="s">
        <v>182</v>
      </c>
      <c r="BE211" s="246">
        <f>IF(N211="základní",J211,0)</f>
        <v>0</v>
      </c>
      <c r="BF211" s="246">
        <f>IF(N211="snížená",J211,0)</f>
        <v>0</v>
      </c>
      <c r="BG211" s="246">
        <f>IF(N211="zákl. přenesená",J211,0)</f>
        <v>0</v>
      </c>
      <c r="BH211" s="246">
        <f>IF(N211="sníž. přenesená",J211,0)</f>
        <v>0</v>
      </c>
      <c r="BI211" s="246">
        <f>IF(N211="nulová",J211,0)</f>
        <v>0</v>
      </c>
      <c r="BJ211" s="25" t="s">
        <v>83</v>
      </c>
      <c r="BK211" s="246">
        <f>ROUND(I211*H211,2)</f>
        <v>0</v>
      </c>
      <c r="BL211" s="25" t="s">
        <v>198</v>
      </c>
      <c r="BM211" s="25" t="s">
        <v>4138</v>
      </c>
    </row>
    <row r="212" s="13" customFormat="1">
      <c r="B212" s="262"/>
      <c r="C212" s="263"/>
      <c r="D212" s="253" t="s">
        <v>252</v>
      </c>
      <c r="E212" s="264" t="s">
        <v>21</v>
      </c>
      <c r="F212" s="265" t="s">
        <v>1273</v>
      </c>
      <c r="G212" s="263"/>
      <c r="H212" s="266">
        <v>148</v>
      </c>
      <c r="I212" s="267"/>
      <c r="J212" s="263"/>
      <c r="K212" s="263"/>
      <c r="L212" s="268"/>
      <c r="M212" s="269"/>
      <c r="N212" s="270"/>
      <c r="O212" s="270"/>
      <c r="P212" s="270"/>
      <c r="Q212" s="270"/>
      <c r="R212" s="270"/>
      <c r="S212" s="270"/>
      <c r="T212" s="271"/>
      <c r="AT212" s="272" t="s">
        <v>252</v>
      </c>
      <c r="AU212" s="272" t="s">
        <v>85</v>
      </c>
      <c r="AV212" s="13" t="s">
        <v>85</v>
      </c>
      <c r="AW212" s="13" t="s">
        <v>38</v>
      </c>
      <c r="AX212" s="13" t="s">
        <v>83</v>
      </c>
      <c r="AY212" s="272" t="s">
        <v>182</v>
      </c>
    </row>
    <row r="213" s="13" customFormat="1">
      <c r="B213" s="262"/>
      <c r="C213" s="263"/>
      <c r="D213" s="253" t="s">
        <v>252</v>
      </c>
      <c r="E213" s="263"/>
      <c r="F213" s="265" t="s">
        <v>4139</v>
      </c>
      <c r="G213" s="263"/>
      <c r="H213" s="266">
        <v>22.643999999999998</v>
      </c>
      <c r="I213" s="267"/>
      <c r="J213" s="263"/>
      <c r="K213" s="263"/>
      <c r="L213" s="268"/>
      <c r="M213" s="269"/>
      <c r="N213" s="270"/>
      <c r="O213" s="270"/>
      <c r="P213" s="270"/>
      <c r="Q213" s="270"/>
      <c r="R213" s="270"/>
      <c r="S213" s="270"/>
      <c r="T213" s="271"/>
      <c r="AT213" s="272" t="s">
        <v>252</v>
      </c>
      <c r="AU213" s="272" t="s">
        <v>85</v>
      </c>
      <c r="AV213" s="13" t="s">
        <v>85</v>
      </c>
      <c r="AW213" s="13" t="s">
        <v>6</v>
      </c>
      <c r="AX213" s="13" t="s">
        <v>83</v>
      </c>
      <c r="AY213" s="272" t="s">
        <v>182</v>
      </c>
    </row>
    <row r="214" s="1" customFormat="1" ht="16.5" customHeight="1">
      <c r="B214" s="47"/>
      <c r="C214" s="235" t="s">
        <v>470</v>
      </c>
      <c r="D214" s="235" t="s">
        <v>185</v>
      </c>
      <c r="E214" s="236" t="s">
        <v>4140</v>
      </c>
      <c r="F214" s="237" t="s">
        <v>4141</v>
      </c>
      <c r="G214" s="238" t="s">
        <v>303</v>
      </c>
      <c r="H214" s="239">
        <v>4.6840000000000002</v>
      </c>
      <c r="I214" s="240"/>
      <c r="J214" s="241">
        <f>ROUND(I214*H214,2)</f>
        <v>0</v>
      </c>
      <c r="K214" s="237" t="s">
        <v>189</v>
      </c>
      <c r="L214" s="73"/>
      <c r="M214" s="242" t="s">
        <v>21</v>
      </c>
      <c r="N214" s="243" t="s">
        <v>46</v>
      </c>
      <c r="O214" s="48"/>
      <c r="P214" s="244">
        <f>O214*H214</f>
        <v>0</v>
      </c>
      <c r="Q214" s="244">
        <v>0</v>
      </c>
      <c r="R214" s="244">
        <f>Q214*H214</f>
        <v>0</v>
      </c>
      <c r="S214" s="244">
        <v>0</v>
      </c>
      <c r="T214" s="245">
        <f>S214*H214</f>
        <v>0</v>
      </c>
      <c r="AR214" s="25" t="s">
        <v>198</v>
      </c>
      <c r="AT214" s="25" t="s">
        <v>185</v>
      </c>
      <c r="AU214" s="25" t="s">
        <v>85</v>
      </c>
      <c r="AY214" s="25" t="s">
        <v>182</v>
      </c>
      <c r="BE214" s="246">
        <f>IF(N214="základní",J214,0)</f>
        <v>0</v>
      </c>
      <c r="BF214" s="246">
        <f>IF(N214="snížená",J214,0)</f>
        <v>0</v>
      </c>
      <c r="BG214" s="246">
        <f>IF(N214="zákl. přenesená",J214,0)</f>
        <v>0</v>
      </c>
      <c r="BH214" s="246">
        <f>IF(N214="sníž. přenesená",J214,0)</f>
        <v>0</v>
      </c>
      <c r="BI214" s="246">
        <f>IF(N214="nulová",J214,0)</f>
        <v>0</v>
      </c>
      <c r="BJ214" s="25" t="s">
        <v>83</v>
      </c>
      <c r="BK214" s="246">
        <f>ROUND(I214*H214,2)</f>
        <v>0</v>
      </c>
      <c r="BL214" s="25" t="s">
        <v>198</v>
      </c>
      <c r="BM214" s="25" t="s">
        <v>4142</v>
      </c>
    </row>
    <row r="215" s="12" customFormat="1">
      <c r="B215" s="251"/>
      <c r="C215" s="252"/>
      <c r="D215" s="253" t="s">
        <v>252</v>
      </c>
      <c r="E215" s="254" t="s">
        <v>21</v>
      </c>
      <c r="F215" s="255" t="s">
        <v>4143</v>
      </c>
      <c r="G215" s="252"/>
      <c r="H215" s="254" t="s">
        <v>21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AT215" s="261" t="s">
        <v>252</v>
      </c>
      <c r="AU215" s="261" t="s">
        <v>85</v>
      </c>
      <c r="AV215" s="12" t="s">
        <v>83</v>
      </c>
      <c r="AW215" s="12" t="s">
        <v>38</v>
      </c>
      <c r="AX215" s="12" t="s">
        <v>75</v>
      </c>
      <c r="AY215" s="261" t="s">
        <v>182</v>
      </c>
    </row>
    <row r="216" s="13" customFormat="1">
      <c r="B216" s="262"/>
      <c r="C216" s="263"/>
      <c r="D216" s="253" t="s">
        <v>252</v>
      </c>
      <c r="E216" s="264" t="s">
        <v>21</v>
      </c>
      <c r="F216" s="265" t="s">
        <v>4144</v>
      </c>
      <c r="G216" s="263"/>
      <c r="H216" s="266">
        <v>4.6840000000000002</v>
      </c>
      <c r="I216" s="267"/>
      <c r="J216" s="263"/>
      <c r="K216" s="263"/>
      <c r="L216" s="268"/>
      <c r="M216" s="269"/>
      <c r="N216" s="270"/>
      <c r="O216" s="270"/>
      <c r="P216" s="270"/>
      <c r="Q216" s="270"/>
      <c r="R216" s="270"/>
      <c r="S216" s="270"/>
      <c r="T216" s="271"/>
      <c r="AT216" s="272" t="s">
        <v>252</v>
      </c>
      <c r="AU216" s="272" t="s">
        <v>85</v>
      </c>
      <c r="AV216" s="13" t="s">
        <v>85</v>
      </c>
      <c r="AW216" s="13" t="s">
        <v>38</v>
      </c>
      <c r="AX216" s="13" t="s">
        <v>83</v>
      </c>
      <c r="AY216" s="272" t="s">
        <v>182</v>
      </c>
    </row>
    <row r="217" s="1" customFormat="1" ht="16.5" customHeight="1">
      <c r="B217" s="47"/>
      <c r="C217" s="284" t="s">
        <v>476</v>
      </c>
      <c r="D217" s="284" t="s">
        <v>300</v>
      </c>
      <c r="E217" s="285" t="s">
        <v>4145</v>
      </c>
      <c r="F217" s="286" t="s">
        <v>4146</v>
      </c>
      <c r="G217" s="287" t="s">
        <v>265</v>
      </c>
      <c r="H217" s="288">
        <v>14.194000000000001</v>
      </c>
      <c r="I217" s="289"/>
      <c r="J217" s="290">
        <f>ROUND(I217*H217,2)</f>
        <v>0</v>
      </c>
      <c r="K217" s="286" t="s">
        <v>189</v>
      </c>
      <c r="L217" s="291"/>
      <c r="M217" s="292" t="s">
        <v>21</v>
      </c>
      <c r="N217" s="293" t="s">
        <v>46</v>
      </c>
      <c r="O217" s="48"/>
      <c r="P217" s="244">
        <f>O217*H217</f>
        <v>0</v>
      </c>
      <c r="Q217" s="244">
        <v>0.20999999999999999</v>
      </c>
      <c r="R217" s="244">
        <f>Q217*H217</f>
        <v>2.9807399999999999</v>
      </c>
      <c r="S217" s="244">
        <v>0</v>
      </c>
      <c r="T217" s="245">
        <f>S217*H217</f>
        <v>0</v>
      </c>
      <c r="AR217" s="25" t="s">
        <v>215</v>
      </c>
      <c r="AT217" s="25" t="s">
        <v>300</v>
      </c>
      <c r="AU217" s="25" t="s">
        <v>85</v>
      </c>
      <c r="AY217" s="25" t="s">
        <v>182</v>
      </c>
      <c r="BE217" s="246">
        <f>IF(N217="základní",J217,0)</f>
        <v>0</v>
      </c>
      <c r="BF217" s="246">
        <f>IF(N217="snížená",J217,0)</f>
        <v>0</v>
      </c>
      <c r="BG217" s="246">
        <f>IF(N217="zákl. přenesená",J217,0)</f>
        <v>0</v>
      </c>
      <c r="BH217" s="246">
        <f>IF(N217="sníž. přenesená",J217,0)</f>
        <v>0</v>
      </c>
      <c r="BI217" s="246">
        <f>IF(N217="nulová",J217,0)</f>
        <v>0</v>
      </c>
      <c r="BJ217" s="25" t="s">
        <v>83</v>
      </c>
      <c r="BK217" s="246">
        <f>ROUND(I217*H217,2)</f>
        <v>0</v>
      </c>
      <c r="BL217" s="25" t="s">
        <v>198</v>
      </c>
      <c r="BM217" s="25" t="s">
        <v>4147</v>
      </c>
    </row>
    <row r="218" s="12" customFormat="1">
      <c r="B218" s="251"/>
      <c r="C218" s="252"/>
      <c r="D218" s="253" t="s">
        <v>252</v>
      </c>
      <c r="E218" s="254" t="s">
        <v>21</v>
      </c>
      <c r="F218" s="255" t="s">
        <v>4148</v>
      </c>
      <c r="G218" s="252"/>
      <c r="H218" s="254" t="s">
        <v>21</v>
      </c>
      <c r="I218" s="256"/>
      <c r="J218" s="252"/>
      <c r="K218" s="252"/>
      <c r="L218" s="257"/>
      <c r="M218" s="258"/>
      <c r="N218" s="259"/>
      <c r="O218" s="259"/>
      <c r="P218" s="259"/>
      <c r="Q218" s="259"/>
      <c r="R218" s="259"/>
      <c r="S218" s="259"/>
      <c r="T218" s="260"/>
      <c r="AT218" s="261" t="s">
        <v>252</v>
      </c>
      <c r="AU218" s="261" t="s">
        <v>85</v>
      </c>
      <c r="AV218" s="12" t="s">
        <v>83</v>
      </c>
      <c r="AW218" s="12" t="s">
        <v>38</v>
      </c>
      <c r="AX218" s="12" t="s">
        <v>75</v>
      </c>
      <c r="AY218" s="261" t="s">
        <v>182</v>
      </c>
    </row>
    <row r="219" s="12" customFormat="1">
      <c r="B219" s="251"/>
      <c r="C219" s="252"/>
      <c r="D219" s="253" t="s">
        <v>252</v>
      </c>
      <c r="E219" s="254" t="s">
        <v>21</v>
      </c>
      <c r="F219" s="255" t="s">
        <v>4149</v>
      </c>
      <c r="G219" s="252"/>
      <c r="H219" s="254" t="s">
        <v>21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AT219" s="261" t="s">
        <v>252</v>
      </c>
      <c r="AU219" s="261" t="s">
        <v>85</v>
      </c>
      <c r="AV219" s="12" t="s">
        <v>83</v>
      </c>
      <c r="AW219" s="12" t="s">
        <v>38</v>
      </c>
      <c r="AX219" s="12" t="s">
        <v>75</v>
      </c>
      <c r="AY219" s="261" t="s">
        <v>182</v>
      </c>
    </row>
    <row r="220" s="13" customFormat="1">
      <c r="B220" s="262"/>
      <c r="C220" s="263"/>
      <c r="D220" s="253" t="s">
        <v>252</v>
      </c>
      <c r="E220" s="264" t="s">
        <v>21</v>
      </c>
      <c r="F220" s="265" t="s">
        <v>4150</v>
      </c>
      <c r="G220" s="263"/>
      <c r="H220" s="266">
        <v>14.194000000000001</v>
      </c>
      <c r="I220" s="267"/>
      <c r="J220" s="263"/>
      <c r="K220" s="263"/>
      <c r="L220" s="268"/>
      <c r="M220" s="269"/>
      <c r="N220" s="270"/>
      <c r="O220" s="270"/>
      <c r="P220" s="270"/>
      <c r="Q220" s="270"/>
      <c r="R220" s="270"/>
      <c r="S220" s="270"/>
      <c r="T220" s="271"/>
      <c r="AT220" s="272" t="s">
        <v>252</v>
      </c>
      <c r="AU220" s="272" t="s">
        <v>85</v>
      </c>
      <c r="AV220" s="13" t="s">
        <v>85</v>
      </c>
      <c r="AW220" s="13" t="s">
        <v>38</v>
      </c>
      <c r="AX220" s="13" t="s">
        <v>83</v>
      </c>
      <c r="AY220" s="272" t="s">
        <v>182</v>
      </c>
    </row>
    <row r="221" s="1" customFormat="1" ht="16.5" customHeight="1">
      <c r="B221" s="47"/>
      <c r="C221" s="235" t="s">
        <v>487</v>
      </c>
      <c r="D221" s="235" t="s">
        <v>185</v>
      </c>
      <c r="E221" s="236" t="s">
        <v>4151</v>
      </c>
      <c r="F221" s="237" t="s">
        <v>4152</v>
      </c>
      <c r="G221" s="238" t="s">
        <v>250</v>
      </c>
      <c r="H221" s="239">
        <v>1171</v>
      </c>
      <c r="I221" s="240"/>
      <c r="J221" s="241">
        <f>ROUND(I221*H221,2)</f>
        <v>0</v>
      </c>
      <c r="K221" s="237" t="s">
        <v>189</v>
      </c>
      <c r="L221" s="73"/>
      <c r="M221" s="242" t="s">
        <v>21</v>
      </c>
      <c r="N221" s="243" t="s">
        <v>46</v>
      </c>
      <c r="O221" s="48"/>
      <c r="P221" s="244">
        <f>O221*H221</f>
        <v>0</v>
      </c>
      <c r="Q221" s="244">
        <v>0</v>
      </c>
      <c r="R221" s="244">
        <f>Q221*H221</f>
        <v>0</v>
      </c>
      <c r="S221" s="244">
        <v>0</v>
      </c>
      <c r="T221" s="245">
        <f>S221*H221</f>
        <v>0</v>
      </c>
      <c r="AR221" s="25" t="s">
        <v>198</v>
      </c>
      <c r="AT221" s="25" t="s">
        <v>185</v>
      </c>
      <c r="AU221" s="25" t="s">
        <v>85</v>
      </c>
      <c r="AY221" s="25" t="s">
        <v>182</v>
      </c>
      <c r="BE221" s="246">
        <f>IF(N221="základní",J221,0)</f>
        <v>0</v>
      </c>
      <c r="BF221" s="246">
        <f>IF(N221="snížená",J221,0)</f>
        <v>0</v>
      </c>
      <c r="BG221" s="246">
        <f>IF(N221="zákl. přenesená",J221,0)</f>
        <v>0</v>
      </c>
      <c r="BH221" s="246">
        <f>IF(N221="sníž. přenesená",J221,0)</f>
        <v>0</v>
      </c>
      <c r="BI221" s="246">
        <f>IF(N221="nulová",J221,0)</f>
        <v>0</v>
      </c>
      <c r="BJ221" s="25" t="s">
        <v>83</v>
      </c>
      <c r="BK221" s="246">
        <f>ROUND(I221*H221,2)</f>
        <v>0</v>
      </c>
      <c r="BL221" s="25" t="s">
        <v>198</v>
      </c>
      <c r="BM221" s="25" t="s">
        <v>4153</v>
      </c>
    </row>
    <row r="222" s="1" customFormat="1" ht="16.5" customHeight="1">
      <c r="B222" s="47"/>
      <c r="C222" s="235" t="s">
        <v>491</v>
      </c>
      <c r="D222" s="235" t="s">
        <v>185</v>
      </c>
      <c r="E222" s="236" t="s">
        <v>4154</v>
      </c>
      <c r="F222" s="237" t="s">
        <v>4155</v>
      </c>
      <c r="G222" s="238" t="s">
        <v>265</v>
      </c>
      <c r="H222" s="239">
        <v>169.91</v>
      </c>
      <c r="I222" s="240"/>
      <c r="J222" s="241">
        <f>ROUND(I222*H222,2)</f>
        <v>0</v>
      </c>
      <c r="K222" s="237" t="s">
        <v>189</v>
      </c>
      <c r="L222" s="73"/>
      <c r="M222" s="242" t="s">
        <v>21</v>
      </c>
      <c r="N222" s="243" t="s">
        <v>46</v>
      </c>
      <c r="O222" s="48"/>
      <c r="P222" s="244">
        <f>O222*H222</f>
        <v>0</v>
      </c>
      <c r="Q222" s="244">
        <v>0</v>
      </c>
      <c r="R222" s="244">
        <f>Q222*H222</f>
        <v>0</v>
      </c>
      <c r="S222" s="244">
        <v>0</v>
      </c>
      <c r="T222" s="245">
        <f>S222*H222</f>
        <v>0</v>
      </c>
      <c r="AR222" s="25" t="s">
        <v>198</v>
      </c>
      <c r="AT222" s="25" t="s">
        <v>185</v>
      </c>
      <c r="AU222" s="25" t="s">
        <v>85</v>
      </c>
      <c r="AY222" s="25" t="s">
        <v>182</v>
      </c>
      <c r="BE222" s="246">
        <f>IF(N222="základní",J222,0)</f>
        <v>0</v>
      </c>
      <c r="BF222" s="246">
        <f>IF(N222="snížená",J222,0)</f>
        <v>0</v>
      </c>
      <c r="BG222" s="246">
        <f>IF(N222="zákl. přenesená",J222,0)</f>
        <v>0</v>
      </c>
      <c r="BH222" s="246">
        <f>IF(N222="sníž. přenesená",J222,0)</f>
        <v>0</v>
      </c>
      <c r="BI222" s="246">
        <f>IF(N222="nulová",J222,0)</f>
        <v>0</v>
      </c>
      <c r="BJ222" s="25" t="s">
        <v>83</v>
      </c>
      <c r="BK222" s="246">
        <f>ROUND(I222*H222,2)</f>
        <v>0</v>
      </c>
      <c r="BL222" s="25" t="s">
        <v>198</v>
      </c>
      <c r="BM222" s="25" t="s">
        <v>4156</v>
      </c>
    </row>
    <row r="223" s="12" customFormat="1">
      <c r="B223" s="251"/>
      <c r="C223" s="252"/>
      <c r="D223" s="253" t="s">
        <v>252</v>
      </c>
      <c r="E223" s="254" t="s">
        <v>21</v>
      </c>
      <c r="F223" s="255" t="s">
        <v>4157</v>
      </c>
      <c r="G223" s="252"/>
      <c r="H223" s="254" t="s">
        <v>21</v>
      </c>
      <c r="I223" s="256"/>
      <c r="J223" s="252"/>
      <c r="K223" s="252"/>
      <c r="L223" s="257"/>
      <c r="M223" s="258"/>
      <c r="N223" s="259"/>
      <c r="O223" s="259"/>
      <c r="P223" s="259"/>
      <c r="Q223" s="259"/>
      <c r="R223" s="259"/>
      <c r="S223" s="259"/>
      <c r="T223" s="260"/>
      <c r="AT223" s="261" t="s">
        <v>252</v>
      </c>
      <c r="AU223" s="261" t="s">
        <v>85</v>
      </c>
      <c r="AV223" s="12" t="s">
        <v>83</v>
      </c>
      <c r="AW223" s="12" t="s">
        <v>38</v>
      </c>
      <c r="AX223" s="12" t="s">
        <v>75</v>
      </c>
      <c r="AY223" s="261" t="s">
        <v>182</v>
      </c>
    </row>
    <row r="224" s="13" customFormat="1">
      <c r="B224" s="262"/>
      <c r="C224" s="263"/>
      <c r="D224" s="253" t="s">
        <v>252</v>
      </c>
      <c r="E224" s="264" t="s">
        <v>21</v>
      </c>
      <c r="F224" s="265" t="s">
        <v>21</v>
      </c>
      <c r="G224" s="263"/>
      <c r="H224" s="266">
        <v>0</v>
      </c>
      <c r="I224" s="267"/>
      <c r="J224" s="263"/>
      <c r="K224" s="263"/>
      <c r="L224" s="268"/>
      <c r="M224" s="269"/>
      <c r="N224" s="270"/>
      <c r="O224" s="270"/>
      <c r="P224" s="270"/>
      <c r="Q224" s="270"/>
      <c r="R224" s="270"/>
      <c r="S224" s="270"/>
      <c r="T224" s="271"/>
      <c r="AT224" s="272" t="s">
        <v>252</v>
      </c>
      <c r="AU224" s="272" t="s">
        <v>85</v>
      </c>
      <c r="AV224" s="13" t="s">
        <v>85</v>
      </c>
      <c r="AW224" s="13" t="s">
        <v>38</v>
      </c>
      <c r="AX224" s="13" t="s">
        <v>75</v>
      </c>
      <c r="AY224" s="272" t="s">
        <v>182</v>
      </c>
    </row>
    <row r="225" s="12" customFormat="1">
      <c r="B225" s="251"/>
      <c r="C225" s="252"/>
      <c r="D225" s="253" t="s">
        <v>252</v>
      </c>
      <c r="E225" s="254" t="s">
        <v>21</v>
      </c>
      <c r="F225" s="255" t="s">
        <v>4050</v>
      </c>
      <c r="G225" s="252"/>
      <c r="H225" s="254" t="s">
        <v>21</v>
      </c>
      <c r="I225" s="256"/>
      <c r="J225" s="252"/>
      <c r="K225" s="252"/>
      <c r="L225" s="257"/>
      <c r="M225" s="258"/>
      <c r="N225" s="259"/>
      <c r="O225" s="259"/>
      <c r="P225" s="259"/>
      <c r="Q225" s="259"/>
      <c r="R225" s="259"/>
      <c r="S225" s="259"/>
      <c r="T225" s="260"/>
      <c r="AT225" s="261" t="s">
        <v>252</v>
      </c>
      <c r="AU225" s="261" t="s">
        <v>85</v>
      </c>
      <c r="AV225" s="12" t="s">
        <v>83</v>
      </c>
      <c r="AW225" s="12" t="s">
        <v>38</v>
      </c>
      <c r="AX225" s="12" t="s">
        <v>75</v>
      </c>
      <c r="AY225" s="261" t="s">
        <v>182</v>
      </c>
    </row>
    <row r="226" s="13" customFormat="1">
      <c r="B226" s="262"/>
      <c r="C226" s="263"/>
      <c r="D226" s="253" t="s">
        <v>252</v>
      </c>
      <c r="E226" s="264" t="s">
        <v>21</v>
      </c>
      <c r="F226" s="265" t="s">
        <v>4051</v>
      </c>
      <c r="G226" s="263"/>
      <c r="H226" s="266">
        <v>1171</v>
      </c>
      <c r="I226" s="267"/>
      <c r="J226" s="263"/>
      <c r="K226" s="263"/>
      <c r="L226" s="268"/>
      <c r="M226" s="269"/>
      <c r="N226" s="270"/>
      <c r="O226" s="270"/>
      <c r="P226" s="270"/>
      <c r="Q226" s="270"/>
      <c r="R226" s="270"/>
      <c r="S226" s="270"/>
      <c r="T226" s="271"/>
      <c r="AT226" s="272" t="s">
        <v>252</v>
      </c>
      <c r="AU226" s="272" t="s">
        <v>85</v>
      </c>
      <c r="AV226" s="13" t="s">
        <v>85</v>
      </c>
      <c r="AW226" s="13" t="s">
        <v>38</v>
      </c>
      <c r="AX226" s="13" t="s">
        <v>75</v>
      </c>
      <c r="AY226" s="272" t="s">
        <v>182</v>
      </c>
    </row>
    <row r="227" s="13" customFormat="1">
      <c r="B227" s="262"/>
      <c r="C227" s="263"/>
      <c r="D227" s="253" t="s">
        <v>252</v>
      </c>
      <c r="E227" s="264" t="s">
        <v>21</v>
      </c>
      <c r="F227" s="265" t="s">
        <v>21</v>
      </c>
      <c r="G227" s="263"/>
      <c r="H227" s="266">
        <v>0</v>
      </c>
      <c r="I227" s="267"/>
      <c r="J227" s="263"/>
      <c r="K227" s="263"/>
      <c r="L227" s="268"/>
      <c r="M227" s="269"/>
      <c r="N227" s="270"/>
      <c r="O227" s="270"/>
      <c r="P227" s="270"/>
      <c r="Q227" s="270"/>
      <c r="R227" s="270"/>
      <c r="S227" s="270"/>
      <c r="T227" s="271"/>
      <c r="AT227" s="272" t="s">
        <v>252</v>
      </c>
      <c r="AU227" s="272" t="s">
        <v>85</v>
      </c>
      <c r="AV227" s="13" t="s">
        <v>85</v>
      </c>
      <c r="AW227" s="13" t="s">
        <v>38</v>
      </c>
      <c r="AX227" s="13" t="s">
        <v>75</v>
      </c>
      <c r="AY227" s="272" t="s">
        <v>182</v>
      </c>
    </row>
    <row r="228" s="12" customFormat="1">
      <c r="B228" s="251"/>
      <c r="C228" s="252"/>
      <c r="D228" s="253" t="s">
        <v>252</v>
      </c>
      <c r="E228" s="254" t="s">
        <v>21</v>
      </c>
      <c r="F228" s="255" t="s">
        <v>4052</v>
      </c>
      <c r="G228" s="252"/>
      <c r="H228" s="254" t="s">
        <v>21</v>
      </c>
      <c r="I228" s="256"/>
      <c r="J228" s="252"/>
      <c r="K228" s="252"/>
      <c r="L228" s="257"/>
      <c r="M228" s="258"/>
      <c r="N228" s="259"/>
      <c r="O228" s="259"/>
      <c r="P228" s="259"/>
      <c r="Q228" s="259"/>
      <c r="R228" s="259"/>
      <c r="S228" s="259"/>
      <c r="T228" s="260"/>
      <c r="AT228" s="261" t="s">
        <v>252</v>
      </c>
      <c r="AU228" s="261" t="s">
        <v>85</v>
      </c>
      <c r="AV228" s="12" t="s">
        <v>83</v>
      </c>
      <c r="AW228" s="12" t="s">
        <v>38</v>
      </c>
      <c r="AX228" s="12" t="s">
        <v>75</v>
      </c>
      <c r="AY228" s="261" t="s">
        <v>182</v>
      </c>
    </row>
    <row r="229" s="13" customFormat="1">
      <c r="B229" s="262"/>
      <c r="C229" s="263"/>
      <c r="D229" s="253" t="s">
        <v>252</v>
      </c>
      <c r="E229" s="264" t="s">
        <v>21</v>
      </c>
      <c r="F229" s="265" t="s">
        <v>1187</v>
      </c>
      <c r="G229" s="263"/>
      <c r="H229" s="266">
        <v>132</v>
      </c>
      <c r="I229" s="267"/>
      <c r="J229" s="263"/>
      <c r="K229" s="263"/>
      <c r="L229" s="268"/>
      <c r="M229" s="269"/>
      <c r="N229" s="270"/>
      <c r="O229" s="270"/>
      <c r="P229" s="270"/>
      <c r="Q229" s="270"/>
      <c r="R229" s="270"/>
      <c r="S229" s="270"/>
      <c r="T229" s="271"/>
      <c r="AT229" s="272" t="s">
        <v>252</v>
      </c>
      <c r="AU229" s="272" t="s">
        <v>85</v>
      </c>
      <c r="AV229" s="13" t="s">
        <v>85</v>
      </c>
      <c r="AW229" s="13" t="s">
        <v>38</v>
      </c>
      <c r="AX229" s="13" t="s">
        <v>75</v>
      </c>
      <c r="AY229" s="272" t="s">
        <v>182</v>
      </c>
    </row>
    <row r="230" s="13" customFormat="1">
      <c r="B230" s="262"/>
      <c r="C230" s="263"/>
      <c r="D230" s="253" t="s">
        <v>252</v>
      </c>
      <c r="E230" s="264" t="s">
        <v>21</v>
      </c>
      <c r="F230" s="265" t="s">
        <v>21</v>
      </c>
      <c r="G230" s="263"/>
      <c r="H230" s="266">
        <v>0</v>
      </c>
      <c r="I230" s="267"/>
      <c r="J230" s="263"/>
      <c r="K230" s="263"/>
      <c r="L230" s="268"/>
      <c r="M230" s="269"/>
      <c r="N230" s="270"/>
      <c r="O230" s="270"/>
      <c r="P230" s="270"/>
      <c r="Q230" s="270"/>
      <c r="R230" s="270"/>
      <c r="S230" s="270"/>
      <c r="T230" s="271"/>
      <c r="AT230" s="272" t="s">
        <v>252</v>
      </c>
      <c r="AU230" s="272" t="s">
        <v>85</v>
      </c>
      <c r="AV230" s="13" t="s">
        <v>85</v>
      </c>
      <c r="AW230" s="13" t="s">
        <v>38</v>
      </c>
      <c r="AX230" s="13" t="s">
        <v>75</v>
      </c>
      <c r="AY230" s="272" t="s">
        <v>182</v>
      </c>
    </row>
    <row r="231" s="12" customFormat="1">
      <c r="B231" s="251"/>
      <c r="C231" s="252"/>
      <c r="D231" s="253" t="s">
        <v>252</v>
      </c>
      <c r="E231" s="254" t="s">
        <v>21</v>
      </c>
      <c r="F231" s="255" t="s">
        <v>4063</v>
      </c>
      <c r="G231" s="252"/>
      <c r="H231" s="254" t="s">
        <v>21</v>
      </c>
      <c r="I231" s="256"/>
      <c r="J231" s="252"/>
      <c r="K231" s="252"/>
      <c r="L231" s="257"/>
      <c r="M231" s="258"/>
      <c r="N231" s="259"/>
      <c r="O231" s="259"/>
      <c r="P231" s="259"/>
      <c r="Q231" s="259"/>
      <c r="R231" s="259"/>
      <c r="S231" s="259"/>
      <c r="T231" s="260"/>
      <c r="AT231" s="261" t="s">
        <v>252</v>
      </c>
      <c r="AU231" s="261" t="s">
        <v>85</v>
      </c>
      <c r="AV231" s="12" t="s">
        <v>83</v>
      </c>
      <c r="AW231" s="12" t="s">
        <v>38</v>
      </c>
      <c r="AX231" s="12" t="s">
        <v>75</v>
      </c>
      <c r="AY231" s="261" t="s">
        <v>182</v>
      </c>
    </row>
    <row r="232" s="13" customFormat="1">
      <c r="B232" s="262"/>
      <c r="C232" s="263"/>
      <c r="D232" s="253" t="s">
        <v>252</v>
      </c>
      <c r="E232" s="264" t="s">
        <v>21</v>
      </c>
      <c r="F232" s="265" t="s">
        <v>198</v>
      </c>
      <c r="G232" s="263"/>
      <c r="H232" s="266">
        <v>4</v>
      </c>
      <c r="I232" s="267"/>
      <c r="J232" s="263"/>
      <c r="K232" s="263"/>
      <c r="L232" s="268"/>
      <c r="M232" s="269"/>
      <c r="N232" s="270"/>
      <c r="O232" s="270"/>
      <c r="P232" s="270"/>
      <c r="Q232" s="270"/>
      <c r="R232" s="270"/>
      <c r="S232" s="270"/>
      <c r="T232" s="271"/>
      <c r="AT232" s="272" t="s">
        <v>252</v>
      </c>
      <c r="AU232" s="272" t="s">
        <v>85</v>
      </c>
      <c r="AV232" s="13" t="s">
        <v>85</v>
      </c>
      <c r="AW232" s="13" t="s">
        <v>38</v>
      </c>
      <c r="AX232" s="13" t="s">
        <v>75</v>
      </c>
      <c r="AY232" s="272" t="s">
        <v>182</v>
      </c>
    </row>
    <row r="233" s="14" customFormat="1">
      <c r="B233" s="273"/>
      <c r="C233" s="274"/>
      <c r="D233" s="253" t="s">
        <v>252</v>
      </c>
      <c r="E233" s="275" t="s">
        <v>21</v>
      </c>
      <c r="F233" s="276" t="s">
        <v>270</v>
      </c>
      <c r="G233" s="274"/>
      <c r="H233" s="277">
        <v>1307</v>
      </c>
      <c r="I233" s="278"/>
      <c r="J233" s="274"/>
      <c r="K233" s="274"/>
      <c r="L233" s="279"/>
      <c r="M233" s="280"/>
      <c r="N233" s="281"/>
      <c r="O233" s="281"/>
      <c r="P233" s="281"/>
      <c r="Q233" s="281"/>
      <c r="R233" s="281"/>
      <c r="S233" s="281"/>
      <c r="T233" s="282"/>
      <c r="AT233" s="283" t="s">
        <v>252</v>
      </c>
      <c r="AU233" s="283" t="s">
        <v>85</v>
      </c>
      <c r="AV233" s="14" t="s">
        <v>198</v>
      </c>
      <c r="AW233" s="14" t="s">
        <v>38</v>
      </c>
      <c r="AX233" s="14" t="s">
        <v>75</v>
      </c>
      <c r="AY233" s="283" t="s">
        <v>182</v>
      </c>
    </row>
    <row r="234" s="13" customFormat="1">
      <c r="B234" s="262"/>
      <c r="C234" s="263"/>
      <c r="D234" s="253" t="s">
        <v>252</v>
      </c>
      <c r="E234" s="264" t="s">
        <v>21</v>
      </c>
      <c r="F234" s="265" t="s">
        <v>21</v>
      </c>
      <c r="G234" s="263"/>
      <c r="H234" s="266">
        <v>0</v>
      </c>
      <c r="I234" s="267"/>
      <c r="J234" s="263"/>
      <c r="K234" s="263"/>
      <c r="L234" s="268"/>
      <c r="M234" s="269"/>
      <c r="N234" s="270"/>
      <c r="O234" s="270"/>
      <c r="P234" s="270"/>
      <c r="Q234" s="270"/>
      <c r="R234" s="270"/>
      <c r="S234" s="270"/>
      <c r="T234" s="271"/>
      <c r="AT234" s="272" t="s">
        <v>252</v>
      </c>
      <c r="AU234" s="272" t="s">
        <v>85</v>
      </c>
      <c r="AV234" s="13" t="s">
        <v>85</v>
      </c>
      <c r="AW234" s="13" t="s">
        <v>38</v>
      </c>
      <c r="AX234" s="13" t="s">
        <v>75</v>
      </c>
      <c r="AY234" s="272" t="s">
        <v>182</v>
      </c>
    </row>
    <row r="235" s="12" customFormat="1">
      <c r="B235" s="251"/>
      <c r="C235" s="252"/>
      <c r="D235" s="253" t="s">
        <v>252</v>
      </c>
      <c r="E235" s="254" t="s">
        <v>21</v>
      </c>
      <c r="F235" s="255" t="s">
        <v>4158</v>
      </c>
      <c r="G235" s="252"/>
      <c r="H235" s="254" t="s">
        <v>21</v>
      </c>
      <c r="I235" s="256"/>
      <c r="J235" s="252"/>
      <c r="K235" s="252"/>
      <c r="L235" s="257"/>
      <c r="M235" s="258"/>
      <c r="N235" s="259"/>
      <c r="O235" s="259"/>
      <c r="P235" s="259"/>
      <c r="Q235" s="259"/>
      <c r="R235" s="259"/>
      <c r="S235" s="259"/>
      <c r="T235" s="260"/>
      <c r="AT235" s="261" t="s">
        <v>252</v>
      </c>
      <c r="AU235" s="261" t="s">
        <v>85</v>
      </c>
      <c r="AV235" s="12" t="s">
        <v>83</v>
      </c>
      <c r="AW235" s="12" t="s">
        <v>38</v>
      </c>
      <c r="AX235" s="12" t="s">
        <v>75</v>
      </c>
      <c r="AY235" s="261" t="s">
        <v>182</v>
      </c>
    </row>
    <row r="236" s="12" customFormat="1">
      <c r="B236" s="251"/>
      <c r="C236" s="252"/>
      <c r="D236" s="253" t="s">
        <v>252</v>
      </c>
      <c r="E236" s="254" t="s">
        <v>21</v>
      </c>
      <c r="F236" s="255" t="s">
        <v>4159</v>
      </c>
      <c r="G236" s="252"/>
      <c r="H236" s="254" t="s">
        <v>21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AT236" s="261" t="s">
        <v>252</v>
      </c>
      <c r="AU236" s="261" t="s">
        <v>85</v>
      </c>
      <c r="AV236" s="12" t="s">
        <v>83</v>
      </c>
      <c r="AW236" s="12" t="s">
        <v>38</v>
      </c>
      <c r="AX236" s="12" t="s">
        <v>75</v>
      </c>
      <c r="AY236" s="261" t="s">
        <v>182</v>
      </c>
    </row>
    <row r="237" s="13" customFormat="1">
      <c r="B237" s="262"/>
      <c r="C237" s="263"/>
      <c r="D237" s="253" t="s">
        <v>252</v>
      </c>
      <c r="E237" s="264" t="s">
        <v>21</v>
      </c>
      <c r="F237" s="265" t="s">
        <v>21</v>
      </c>
      <c r="G237" s="263"/>
      <c r="H237" s="266">
        <v>0</v>
      </c>
      <c r="I237" s="267"/>
      <c r="J237" s="263"/>
      <c r="K237" s="263"/>
      <c r="L237" s="268"/>
      <c r="M237" s="269"/>
      <c r="N237" s="270"/>
      <c r="O237" s="270"/>
      <c r="P237" s="270"/>
      <c r="Q237" s="270"/>
      <c r="R237" s="270"/>
      <c r="S237" s="270"/>
      <c r="T237" s="271"/>
      <c r="AT237" s="272" t="s">
        <v>252</v>
      </c>
      <c r="AU237" s="272" t="s">
        <v>85</v>
      </c>
      <c r="AV237" s="13" t="s">
        <v>85</v>
      </c>
      <c r="AW237" s="13" t="s">
        <v>38</v>
      </c>
      <c r="AX237" s="13" t="s">
        <v>75</v>
      </c>
      <c r="AY237" s="272" t="s">
        <v>182</v>
      </c>
    </row>
    <row r="238" s="13" customFormat="1">
      <c r="B238" s="262"/>
      <c r="C238" s="263"/>
      <c r="D238" s="253" t="s">
        <v>252</v>
      </c>
      <c r="E238" s="264" t="s">
        <v>21</v>
      </c>
      <c r="F238" s="265" t="s">
        <v>4160</v>
      </c>
      <c r="G238" s="263"/>
      <c r="H238" s="266">
        <v>169.91</v>
      </c>
      <c r="I238" s="267"/>
      <c r="J238" s="263"/>
      <c r="K238" s="263"/>
      <c r="L238" s="268"/>
      <c r="M238" s="269"/>
      <c r="N238" s="270"/>
      <c r="O238" s="270"/>
      <c r="P238" s="270"/>
      <c r="Q238" s="270"/>
      <c r="R238" s="270"/>
      <c r="S238" s="270"/>
      <c r="T238" s="271"/>
      <c r="AT238" s="272" t="s">
        <v>252</v>
      </c>
      <c r="AU238" s="272" t="s">
        <v>85</v>
      </c>
      <c r="AV238" s="13" t="s">
        <v>85</v>
      </c>
      <c r="AW238" s="13" t="s">
        <v>38</v>
      </c>
      <c r="AX238" s="13" t="s">
        <v>83</v>
      </c>
      <c r="AY238" s="272" t="s">
        <v>182</v>
      </c>
    </row>
    <row r="239" s="1" customFormat="1" ht="16.5" customHeight="1">
      <c r="B239" s="47"/>
      <c r="C239" s="235" t="s">
        <v>495</v>
      </c>
      <c r="D239" s="235" t="s">
        <v>185</v>
      </c>
      <c r="E239" s="236" t="s">
        <v>4161</v>
      </c>
      <c r="F239" s="237" t="s">
        <v>4162</v>
      </c>
      <c r="G239" s="238" t="s">
        <v>265</v>
      </c>
      <c r="H239" s="239">
        <v>1699.0999999999999</v>
      </c>
      <c r="I239" s="240"/>
      <c r="J239" s="241">
        <f>ROUND(I239*H239,2)</f>
        <v>0</v>
      </c>
      <c r="K239" s="237" t="s">
        <v>189</v>
      </c>
      <c r="L239" s="73"/>
      <c r="M239" s="242" t="s">
        <v>21</v>
      </c>
      <c r="N239" s="243" t="s">
        <v>46</v>
      </c>
      <c r="O239" s="48"/>
      <c r="P239" s="244">
        <f>O239*H239</f>
        <v>0</v>
      </c>
      <c r="Q239" s="244">
        <v>0</v>
      </c>
      <c r="R239" s="244">
        <f>Q239*H239</f>
        <v>0</v>
      </c>
      <c r="S239" s="244">
        <v>0</v>
      </c>
      <c r="T239" s="245">
        <f>S239*H239</f>
        <v>0</v>
      </c>
      <c r="AR239" s="25" t="s">
        <v>198</v>
      </c>
      <c r="AT239" s="25" t="s">
        <v>185</v>
      </c>
      <c r="AU239" s="25" t="s">
        <v>85</v>
      </c>
      <c r="AY239" s="25" t="s">
        <v>182</v>
      </c>
      <c r="BE239" s="246">
        <f>IF(N239="základní",J239,0)</f>
        <v>0</v>
      </c>
      <c r="BF239" s="246">
        <f>IF(N239="snížená",J239,0)</f>
        <v>0</v>
      </c>
      <c r="BG239" s="246">
        <f>IF(N239="zákl. přenesená",J239,0)</f>
        <v>0</v>
      </c>
      <c r="BH239" s="246">
        <f>IF(N239="sníž. přenesená",J239,0)</f>
        <v>0</v>
      </c>
      <c r="BI239" s="246">
        <f>IF(N239="nulová",J239,0)</f>
        <v>0</v>
      </c>
      <c r="BJ239" s="25" t="s">
        <v>83</v>
      </c>
      <c r="BK239" s="246">
        <f>ROUND(I239*H239,2)</f>
        <v>0</v>
      </c>
      <c r="BL239" s="25" t="s">
        <v>198</v>
      </c>
      <c r="BM239" s="25" t="s">
        <v>4163</v>
      </c>
    </row>
    <row r="240" s="13" customFormat="1">
      <c r="B240" s="262"/>
      <c r="C240" s="263"/>
      <c r="D240" s="253" t="s">
        <v>252</v>
      </c>
      <c r="E240" s="263"/>
      <c r="F240" s="265" t="s">
        <v>4164</v>
      </c>
      <c r="G240" s="263"/>
      <c r="H240" s="266">
        <v>1699.0999999999999</v>
      </c>
      <c r="I240" s="267"/>
      <c r="J240" s="263"/>
      <c r="K240" s="263"/>
      <c r="L240" s="268"/>
      <c r="M240" s="269"/>
      <c r="N240" s="270"/>
      <c r="O240" s="270"/>
      <c r="P240" s="270"/>
      <c r="Q240" s="270"/>
      <c r="R240" s="270"/>
      <c r="S240" s="270"/>
      <c r="T240" s="271"/>
      <c r="AT240" s="272" t="s">
        <v>252</v>
      </c>
      <c r="AU240" s="272" t="s">
        <v>85</v>
      </c>
      <c r="AV240" s="13" t="s">
        <v>85</v>
      </c>
      <c r="AW240" s="13" t="s">
        <v>6</v>
      </c>
      <c r="AX240" s="13" t="s">
        <v>83</v>
      </c>
      <c r="AY240" s="272" t="s">
        <v>182</v>
      </c>
    </row>
    <row r="241" s="1" customFormat="1" ht="16.5" customHeight="1">
      <c r="B241" s="47"/>
      <c r="C241" s="235" t="s">
        <v>503</v>
      </c>
      <c r="D241" s="235" t="s">
        <v>185</v>
      </c>
      <c r="E241" s="236" t="s">
        <v>4165</v>
      </c>
      <c r="F241" s="237" t="s">
        <v>4166</v>
      </c>
      <c r="G241" s="238" t="s">
        <v>257</v>
      </c>
      <c r="H241" s="239">
        <v>1</v>
      </c>
      <c r="I241" s="240"/>
      <c r="J241" s="241">
        <f>ROUND(I241*H241,2)</f>
        <v>0</v>
      </c>
      <c r="K241" s="237" t="s">
        <v>21</v>
      </c>
      <c r="L241" s="73"/>
      <c r="M241" s="242" t="s">
        <v>21</v>
      </c>
      <c r="N241" s="243" t="s">
        <v>46</v>
      </c>
      <c r="O241" s="48"/>
      <c r="P241" s="244">
        <f>O241*H241</f>
        <v>0</v>
      </c>
      <c r="Q241" s="244">
        <v>0</v>
      </c>
      <c r="R241" s="244">
        <f>Q241*H241</f>
        <v>0</v>
      </c>
      <c r="S241" s="244">
        <v>0</v>
      </c>
      <c r="T241" s="245">
        <f>S241*H241</f>
        <v>0</v>
      </c>
      <c r="AR241" s="25" t="s">
        <v>198</v>
      </c>
      <c r="AT241" s="25" t="s">
        <v>185</v>
      </c>
      <c r="AU241" s="25" t="s">
        <v>85</v>
      </c>
      <c r="AY241" s="25" t="s">
        <v>182</v>
      </c>
      <c r="BE241" s="246">
        <f>IF(N241="základní",J241,0)</f>
        <v>0</v>
      </c>
      <c r="BF241" s="246">
        <f>IF(N241="snížená",J241,0)</f>
        <v>0</v>
      </c>
      <c r="BG241" s="246">
        <f>IF(N241="zákl. přenesená",J241,0)</f>
        <v>0</v>
      </c>
      <c r="BH241" s="246">
        <f>IF(N241="sníž. přenesená",J241,0)</f>
        <v>0</v>
      </c>
      <c r="BI241" s="246">
        <f>IF(N241="nulová",J241,0)</f>
        <v>0</v>
      </c>
      <c r="BJ241" s="25" t="s">
        <v>83</v>
      </c>
      <c r="BK241" s="246">
        <f>ROUND(I241*H241,2)</f>
        <v>0</v>
      </c>
      <c r="BL241" s="25" t="s">
        <v>198</v>
      </c>
      <c r="BM241" s="25" t="s">
        <v>4167</v>
      </c>
    </row>
    <row r="242" s="11" customFormat="1" ht="29.88" customHeight="1">
      <c r="B242" s="219"/>
      <c r="C242" s="220"/>
      <c r="D242" s="221" t="s">
        <v>74</v>
      </c>
      <c r="E242" s="233" t="s">
        <v>219</v>
      </c>
      <c r="F242" s="233" t="s">
        <v>1008</v>
      </c>
      <c r="G242" s="220"/>
      <c r="H242" s="220"/>
      <c r="I242" s="223"/>
      <c r="J242" s="234">
        <f>BK242</f>
        <v>0</v>
      </c>
      <c r="K242" s="220"/>
      <c r="L242" s="225"/>
      <c r="M242" s="226"/>
      <c r="N242" s="227"/>
      <c r="O242" s="227"/>
      <c r="P242" s="228">
        <f>P243</f>
        <v>0</v>
      </c>
      <c r="Q242" s="227"/>
      <c r="R242" s="228">
        <f>R243</f>
        <v>0</v>
      </c>
      <c r="S242" s="227"/>
      <c r="T242" s="229">
        <f>T243</f>
        <v>0</v>
      </c>
      <c r="AR242" s="230" t="s">
        <v>83</v>
      </c>
      <c r="AT242" s="231" t="s">
        <v>74</v>
      </c>
      <c r="AU242" s="231" t="s">
        <v>83</v>
      </c>
      <c r="AY242" s="230" t="s">
        <v>182</v>
      </c>
      <c r="BK242" s="232">
        <f>BK243</f>
        <v>0</v>
      </c>
    </row>
    <row r="243" s="11" customFormat="1" ht="14.88" customHeight="1">
      <c r="B243" s="219"/>
      <c r="C243" s="220"/>
      <c r="D243" s="221" t="s">
        <v>74</v>
      </c>
      <c r="E243" s="233" t="s">
        <v>1116</v>
      </c>
      <c r="F243" s="233" t="s">
        <v>1117</v>
      </c>
      <c r="G243" s="220"/>
      <c r="H243" s="220"/>
      <c r="I243" s="223"/>
      <c r="J243" s="234">
        <f>BK243</f>
        <v>0</v>
      </c>
      <c r="K243" s="220"/>
      <c r="L243" s="225"/>
      <c r="M243" s="226"/>
      <c r="N243" s="227"/>
      <c r="O243" s="227"/>
      <c r="P243" s="228">
        <f>P244</f>
        <v>0</v>
      </c>
      <c r="Q243" s="227"/>
      <c r="R243" s="228">
        <f>R244</f>
        <v>0</v>
      </c>
      <c r="S243" s="227"/>
      <c r="T243" s="229">
        <f>T244</f>
        <v>0</v>
      </c>
      <c r="AR243" s="230" t="s">
        <v>83</v>
      </c>
      <c r="AT243" s="231" t="s">
        <v>74</v>
      </c>
      <c r="AU243" s="231" t="s">
        <v>85</v>
      </c>
      <c r="AY243" s="230" t="s">
        <v>182</v>
      </c>
      <c r="BK243" s="232">
        <f>BK244</f>
        <v>0</v>
      </c>
    </row>
    <row r="244" s="1" customFormat="1" ht="16.5" customHeight="1">
      <c r="B244" s="47"/>
      <c r="C244" s="235" t="s">
        <v>510</v>
      </c>
      <c r="D244" s="235" t="s">
        <v>185</v>
      </c>
      <c r="E244" s="236" t="s">
        <v>4168</v>
      </c>
      <c r="F244" s="237" t="s">
        <v>4169</v>
      </c>
      <c r="G244" s="238" t="s">
        <v>303</v>
      </c>
      <c r="H244" s="239">
        <v>74.131</v>
      </c>
      <c r="I244" s="240"/>
      <c r="J244" s="241">
        <f>ROUND(I244*H244,2)</f>
        <v>0</v>
      </c>
      <c r="K244" s="237" t="s">
        <v>189</v>
      </c>
      <c r="L244" s="73"/>
      <c r="M244" s="242" t="s">
        <v>21</v>
      </c>
      <c r="N244" s="247" t="s">
        <v>46</v>
      </c>
      <c r="O244" s="248"/>
      <c r="P244" s="249">
        <f>O244*H244</f>
        <v>0</v>
      </c>
      <c r="Q244" s="249">
        <v>0</v>
      </c>
      <c r="R244" s="249">
        <f>Q244*H244</f>
        <v>0</v>
      </c>
      <c r="S244" s="249">
        <v>0</v>
      </c>
      <c r="T244" s="250">
        <f>S244*H244</f>
        <v>0</v>
      </c>
      <c r="AR244" s="25" t="s">
        <v>198</v>
      </c>
      <c r="AT244" s="25" t="s">
        <v>185</v>
      </c>
      <c r="AU244" s="25" t="s">
        <v>104</v>
      </c>
      <c r="AY244" s="25" t="s">
        <v>182</v>
      </c>
      <c r="BE244" s="246">
        <f>IF(N244="základní",J244,0)</f>
        <v>0</v>
      </c>
      <c r="BF244" s="246">
        <f>IF(N244="snížená",J244,0)</f>
        <v>0</v>
      </c>
      <c r="BG244" s="246">
        <f>IF(N244="zákl. přenesená",J244,0)</f>
        <v>0</v>
      </c>
      <c r="BH244" s="246">
        <f>IF(N244="sníž. přenesená",J244,0)</f>
        <v>0</v>
      </c>
      <c r="BI244" s="246">
        <f>IF(N244="nulová",J244,0)</f>
        <v>0</v>
      </c>
      <c r="BJ244" s="25" t="s">
        <v>83</v>
      </c>
      <c r="BK244" s="246">
        <f>ROUND(I244*H244,2)</f>
        <v>0</v>
      </c>
      <c r="BL244" s="25" t="s">
        <v>198</v>
      </c>
      <c r="BM244" s="25" t="s">
        <v>4170</v>
      </c>
    </row>
    <row r="245" s="1" customFormat="1" ht="6.96" customHeight="1">
      <c r="B245" s="68"/>
      <c r="C245" s="69"/>
      <c r="D245" s="69"/>
      <c r="E245" s="69"/>
      <c r="F245" s="69"/>
      <c r="G245" s="69"/>
      <c r="H245" s="69"/>
      <c r="I245" s="180"/>
      <c r="J245" s="69"/>
      <c r="K245" s="69"/>
      <c r="L245" s="73"/>
    </row>
  </sheetData>
  <sheetProtection sheet="1" autoFilter="0" formatColumns="0" formatRows="0" objects="1" scenarios="1" spinCount="100000" saltValue="tczxu9CMRhTAsNFDMreY0MIUNNOBL8z/RnResAFdnc4KLuByb46kxM968t7x2ZHH9tkENWqVEq6mCP7QUbSddQ==" hashValue="S2YO7ZTJAWN3b0jE2C695jY5kusjDUmliigNPmyEuuH0P6ev04L/PtYjd6nr541YGpkoerZ7mZPxJMFDrJIEMw==" algorithmName="SHA-512" password="CC35"/>
  <autoFilter ref="C79:K244"/>
  <mergeCells count="10">
    <mergeCell ref="E7:H7"/>
    <mergeCell ref="E9:H9"/>
    <mergeCell ref="E24:H24"/>
    <mergeCell ref="E45:H45"/>
    <mergeCell ref="E47:H47"/>
    <mergeCell ref="J51:J52"/>
    <mergeCell ref="E70:H70"/>
    <mergeCell ref="E72:H72"/>
    <mergeCell ref="G1:H1"/>
    <mergeCell ref="L2:V2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315" customWidth="1"/>
    <col min="2" max="2" width="1.664063" style="315" customWidth="1"/>
    <col min="3" max="4" width="5" style="315" customWidth="1"/>
    <col min="5" max="5" width="11.67" style="315" customWidth="1"/>
    <col min="6" max="6" width="9.17" style="315" customWidth="1"/>
    <col min="7" max="7" width="5" style="315" customWidth="1"/>
    <col min="8" max="8" width="77.83" style="315" customWidth="1"/>
    <col min="9" max="10" width="20" style="315" customWidth="1"/>
    <col min="11" max="11" width="1.664063" style="315" customWidth="1"/>
  </cols>
  <sheetData>
    <row r="1" ht="37.5" customHeight="1"/>
    <row r="2" ht="7.5" customHeight="1">
      <c r="B2" s="316"/>
      <c r="C2" s="317"/>
      <c r="D2" s="317"/>
      <c r="E2" s="317"/>
      <c r="F2" s="317"/>
      <c r="G2" s="317"/>
      <c r="H2" s="317"/>
      <c r="I2" s="317"/>
      <c r="J2" s="317"/>
      <c r="K2" s="318"/>
    </row>
    <row r="3" s="16" customFormat="1" ht="45" customHeight="1">
      <c r="B3" s="319"/>
      <c r="C3" s="320" t="s">
        <v>4171</v>
      </c>
      <c r="D3" s="320"/>
      <c r="E3" s="320"/>
      <c r="F3" s="320"/>
      <c r="G3" s="320"/>
      <c r="H3" s="320"/>
      <c r="I3" s="320"/>
      <c r="J3" s="320"/>
      <c r="K3" s="321"/>
    </row>
    <row r="4" ht="25.5" customHeight="1">
      <c r="B4" s="322"/>
      <c r="C4" s="323" t="s">
        <v>4172</v>
      </c>
      <c r="D4" s="323"/>
      <c r="E4" s="323"/>
      <c r="F4" s="323"/>
      <c r="G4" s="323"/>
      <c r="H4" s="323"/>
      <c r="I4" s="323"/>
      <c r="J4" s="323"/>
      <c r="K4" s="324"/>
    </row>
    <row r="5" ht="5.25" customHeight="1">
      <c r="B5" s="322"/>
      <c r="C5" s="325"/>
      <c r="D5" s="325"/>
      <c r="E5" s="325"/>
      <c r="F5" s="325"/>
      <c r="G5" s="325"/>
      <c r="H5" s="325"/>
      <c r="I5" s="325"/>
      <c r="J5" s="325"/>
      <c r="K5" s="324"/>
    </row>
    <row r="6" ht="15" customHeight="1">
      <c r="B6" s="322"/>
      <c r="C6" s="326" t="s">
        <v>4173</v>
      </c>
      <c r="D6" s="326"/>
      <c r="E6" s="326"/>
      <c r="F6" s="326"/>
      <c r="G6" s="326"/>
      <c r="H6" s="326"/>
      <c r="I6" s="326"/>
      <c r="J6" s="326"/>
      <c r="K6" s="324"/>
    </row>
    <row r="7" ht="15" customHeight="1">
      <c r="B7" s="327"/>
      <c r="C7" s="326" t="s">
        <v>4174</v>
      </c>
      <c r="D7" s="326"/>
      <c r="E7" s="326"/>
      <c r="F7" s="326"/>
      <c r="G7" s="326"/>
      <c r="H7" s="326"/>
      <c r="I7" s="326"/>
      <c r="J7" s="326"/>
      <c r="K7" s="324"/>
    </row>
    <row r="8" ht="12.75" customHeight="1">
      <c r="B8" s="327"/>
      <c r="C8" s="326"/>
      <c r="D8" s="326"/>
      <c r="E8" s="326"/>
      <c r="F8" s="326"/>
      <c r="G8" s="326"/>
      <c r="H8" s="326"/>
      <c r="I8" s="326"/>
      <c r="J8" s="326"/>
      <c r="K8" s="324"/>
    </row>
    <row r="9" ht="15" customHeight="1">
      <c r="B9" s="327"/>
      <c r="C9" s="326" t="s">
        <v>4175</v>
      </c>
      <c r="D9" s="326"/>
      <c r="E9" s="326"/>
      <c r="F9" s="326"/>
      <c r="G9" s="326"/>
      <c r="H9" s="326"/>
      <c r="I9" s="326"/>
      <c r="J9" s="326"/>
      <c r="K9" s="324"/>
    </row>
    <row r="10" ht="15" customHeight="1">
      <c r="B10" s="327"/>
      <c r="C10" s="326"/>
      <c r="D10" s="326" t="s">
        <v>4176</v>
      </c>
      <c r="E10" s="326"/>
      <c r="F10" s="326"/>
      <c r="G10" s="326"/>
      <c r="H10" s="326"/>
      <c r="I10" s="326"/>
      <c r="J10" s="326"/>
      <c r="K10" s="324"/>
    </row>
    <row r="11" ht="15" customHeight="1">
      <c r="B11" s="327"/>
      <c r="C11" s="328"/>
      <c r="D11" s="326" t="s">
        <v>4177</v>
      </c>
      <c r="E11" s="326"/>
      <c r="F11" s="326"/>
      <c r="G11" s="326"/>
      <c r="H11" s="326"/>
      <c r="I11" s="326"/>
      <c r="J11" s="326"/>
      <c r="K11" s="324"/>
    </row>
    <row r="12" ht="12.75" customHeight="1">
      <c r="B12" s="327"/>
      <c r="C12" s="328"/>
      <c r="D12" s="328"/>
      <c r="E12" s="328"/>
      <c r="F12" s="328"/>
      <c r="G12" s="328"/>
      <c r="H12" s="328"/>
      <c r="I12" s="328"/>
      <c r="J12" s="328"/>
      <c r="K12" s="324"/>
    </row>
    <row r="13" ht="15" customHeight="1">
      <c r="B13" s="327"/>
      <c r="C13" s="328"/>
      <c r="D13" s="326" t="s">
        <v>4178</v>
      </c>
      <c r="E13" s="326"/>
      <c r="F13" s="326"/>
      <c r="G13" s="326"/>
      <c r="H13" s="326"/>
      <c r="I13" s="326"/>
      <c r="J13" s="326"/>
      <c r="K13" s="324"/>
    </row>
    <row r="14" ht="15" customHeight="1">
      <c r="B14" s="327"/>
      <c r="C14" s="328"/>
      <c r="D14" s="326" t="s">
        <v>4179</v>
      </c>
      <c r="E14" s="326"/>
      <c r="F14" s="326"/>
      <c r="G14" s="326"/>
      <c r="H14" s="326"/>
      <c r="I14" s="326"/>
      <c r="J14" s="326"/>
      <c r="K14" s="324"/>
    </row>
    <row r="15" ht="15" customHeight="1">
      <c r="B15" s="327"/>
      <c r="C15" s="328"/>
      <c r="D15" s="326" t="s">
        <v>4180</v>
      </c>
      <c r="E15" s="326"/>
      <c r="F15" s="326"/>
      <c r="G15" s="326"/>
      <c r="H15" s="326"/>
      <c r="I15" s="326"/>
      <c r="J15" s="326"/>
      <c r="K15" s="324"/>
    </row>
    <row r="16" ht="15" customHeight="1">
      <c r="B16" s="327"/>
      <c r="C16" s="328"/>
      <c r="D16" s="328"/>
      <c r="E16" s="329" t="s">
        <v>82</v>
      </c>
      <c r="F16" s="326" t="s">
        <v>4181</v>
      </c>
      <c r="G16" s="326"/>
      <c r="H16" s="326"/>
      <c r="I16" s="326"/>
      <c r="J16" s="326"/>
      <c r="K16" s="324"/>
    </row>
    <row r="17" ht="15" customHeight="1">
      <c r="B17" s="327"/>
      <c r="C17" s="328"/>
      <c r="D17" s="328"/>
      <c r="E17" s="329" t="s">
        <v>4182</v>
      </c>
      <c r="F17" s="326" t="s">
        <v>4183</v>
      </c>
      <c r="G17" s="326"/>
      <c r="H17" s="326"/>
      <c r="I17" s="326"/>
      <c r="J17" s="326"/>
      <c r="K17" s="324"/>
    </row>
    <row r="18" ht="15" customHeight="1">
      <c r="B18" s="327"/>
      <c r="C18" s="328"/>
      <c r="D18" s="328"/>
      <c r="E18" s="329" t="s">
        <v>4184</v>
      </c>
      <c r="F18" s="326" t="s">
        <v>4185</v>
      </c>
      <c r="G18" s="326"/>
      <c r="H18" s="326"/>
      <c r="I18" s="326"/>
      <c r="J18" s="326"/>
      <c r="K18" s="324"/>
    </row>
    <row r="19" ht="15" customHeight="1">
      <c r="B19" s="327"/>
      <c r="C19" s="328"/>
      <c r="D19" s="328"/>
      <c r="E19" s="329" t="s">
        <v>4186</v>
      </c>
      <c r="F19" s="326" t="s">
        <v>4187</v>
      </c>
      <c r="G19" s="326"/>
      <c r="H19" s="326"/>
      <c r="I19" s="326"/>
      <c r="J19" s="326"/>
      <c r="K19" s="324"/>
    </row>
    <row r="20" ht="15" customHeight="1">
      <c r="B20" s="327"/>
      <c r="C20" s="328"/>
      <c r="D20" s="328"/>
      <c r="E20" s="329" t="s">
        <v>4188</v>
      </c>
      <c r="F20" s="326" t="s">
        <v>4189</v>
      </c>
      <c r="G20" s="326"/>
      <c r="H20" s="326"/>
      <c r="I20" s="326"/>
      <c r="J20" s="326"/>
      <c r="K20" s="324"/>
    </row>
    <row r="21" ht="15" customHeight="1">
      <c r="B21" s="327"/>
      <c r="C21" s="328"/>
      <c r="D21" s="328"/>
      <c r="E21" s="329" t="s">
        <v>94</v>
      </c>
      <c r="F21" s="326" t="s">
        <v>4190</v>
      </c>
      <c r="G21" s="326"/>
      <c r="H21" s="326"/>
      <c r="I21" s="326"/>
      <c r="J21" s="326"/>
      <c r="K21" s="324"/>
    </row>
    <row r="22" ht="12.75" customHeight="1">
      <c r="B22" s="327"/>
      <c r="C22" s="328"/>
      <c r="D22" s="328"/>
      <c r="E22" s="328"/>
      <c r="F22" s="328"/>
      <c r="G22" s="328"/>
      <c r="H22" s="328"/>
      <c r="I22" s="328"/>
      <c r="J22" s="328"/>
      <c r="K22" s="324"/>
    </row>
    <row r="23" ht="15" customHeight="1">
      <c r="B23" s="327"/>
      <c r="C23" s="326" t="s">
        <v>4191</v>
      </c>
      <c r="D23" s="326"/>
      <c r="E23" s="326"/>
      <c r="F23" s="326"/>
      <c r="G23" s="326"/>
      <c r="H23" s="326"/>
      <c r="I23" s="326"/>
      <c r="J23" s="326"/>
      <c r="K23" s="324"/>
    </row>
    <row r="24" ht="15" customHeight="1">
      <c r="B24" s="327"/>
      <c r="C24" s="326" t="s">
        <v>4192</v>
      </c>
      <c r="D24" s="326"/>
      <c r="E24" s="326"/>
      <c r="F24" s="326"/>
      <c r="G24" s="326"/>
      <c r="H24" s="326"/>
      <c r="I24" s="326"/>
      <c r="J24" s="326"/>
      <c r="K24" s="324"/>
    </row>
    <row r="25" ht="15" customHeight="1">
      <c r="B25" s="327"/>
      <c r="C25" s="326"/>
      <c r="D25" s="326" t="s">
        <v>4193</v>
      </c>
      <c r="E25" s="326"/>
      <c r="F25" s="326"/>
      <c r="G25" s="326"/>
      <c r="H25" s="326"/>
      <c r="I25" s="326"/>
      <c r="J25" s="326"/>
      <c r="K25" s="324"/>
    </row>
    <row r="26" ht="15" customHeight="1">
      <c r="B26" s="327"/>
      <c r="C26" s="328"/>
      <c r="D26" s="326" t="s">
        <v>4194</v>
      </c>
      <c r="E26" s="326"/>
      <c r="F26" s="326"/>
      <c r="G26" s="326"/>
      <c r="H26" s="326"/>
      <c r="I26" s="326"/>
      <c r="J26" s="326"/>
      <c r="K26" s="324"/>
    </row>
    <row r="27" ht="12.75" customHeight="1">
      <c r="B27" s="327"/>
      <c r="C27" s="328"/>
      <c r="D27" s="328"/>
      <c r="E27" s="328"/>
      <c r="F27" s="328"/>
      <c r="G27" s="328"/>
      <c r="H27" s="328"/>
      <c r="I27" s="328"/>
      <c r="J27" s="328"/>
      <c r="K27" s="324"/>
    </row>
    <row r="28" ht="15" customHeight="1">
      <c r="B28" s="327"/>
      <c r="C28" s="328"/>
      <c r="D28" s="326" t="s">
        <v>4195</v>
      </c>
      <c r="E28" s="326"/>
      <c r="F28" s="326"/>
      <c r="G28" s="326"/>
      <c r="H28" s="326"/>
      <c r="I28" s="326"/>
      <c r="J28" s="326"/>
      <c r="K28" s="324"/>
    </row>
    <row r="29" ht="15" customHeight="1">
      <c r="B29" s="327"/>
      <c r="C29" s="328"/>
      <c r="D29" s="326" t="s">
        <v>4196</v>
      </c>
      <c r="E29" s="326"/>
      <c r="F29" s="326"/>
      <c r="G29" s="326"/>
      <c r="H29" s="326"/>
      <c r="I29" s="326"/>
      <c r="J29" s="326"/>
      <c r="K29" s="324"/>
    </row>
    <row r="30" ht="12.75" customHeight="1">
      <c r="B30" s="327"/>
      <c r="C30" s="328"/>
      <c r="D30" s="328"/>
      <c r="E30" s="328"/>
      <c r="F30" s="328"/>
      <c r="G30" s="328"/>
      <c r="H30" s="328"/>
      <c r="I30" s="328"/>
      <c r="J30" s="328"/>
      <c r="K30" s="324"/>
    </row>
    <row r="31" ht="15" customHeight="1">
      <c r="B31" s="327"/>
      <c r="C31" s="328"/>
      <c r="D31" s="326" t="s">
        <v>4197</v>
      </c>
      <c r="E31" s="326"/>
      <c r="F31" s="326"/>
      <c r="G31" s="326"/>
      <c r="H31" s="326"/>
      <c r="I31" s="326"/>
      <c r="J31" s="326"/>
      <c r="K31" s="324"/>
    </row>
    <row r="32" ht="15" customHeight="1">
      <c r="B32" s="327"/>
      <c r="C32" s="328"/>
      <c r="D32" s="326" t="s">
        <v>4198</v>
      </c>
      <c r="E32" s="326"/>
      <c r="F32" s="326"/>
      <c r="G32" s="326"/>
      <c r="H32" s="326"/>
      <c r="I32" s="326"/>
      <c r="J32" s="326"/>
      <c r="K32" s="324"/>
    </row>
    <row r="33" ht="15" customHeight="1">
      <c r="B33" s="327"/>
      <c r="C33" s="328"/>
      <c r="D33" s="326" t="s">
        <v>4199</v>
      </c>
      <c r="E33" s="326"/>
      <c r="F33" s="326"/>
      <c r="G33" s="326"/>
      <c r="H33" s="326"/>
      <c r="I33" s="326"/>
      <c r="J33" s="326"/>
      <c r="K33" s="324"/>
    </row>
    <row r="34" ht="15" customHeight="1">
      <c r="B34" s="327"/>
      <c r="C34" s="328"/>
      <c r="D34" s="326"/>
      <c r="E34" s="330" t="s">
        <v>166</v>
      </c>
      <c r="F34" s="326"/>
      <c r="G34" s="326" t="s">
        <v>4200</v>
      </c>
      <c r="H34" s="326"/>
      <c r="I34" s="326"/>
      <c r="J34" s="326"/>
      <c r="K34" s="324"/>
    </row>
    <row r="35" ht="30.75" customHeight="1">
      <c r="B35" s="327"/>
      <c r="C35" s="328"/>
      <c r="D35" s="326"/>
      <c r="E35" s="330" t="s">
        <v>4201</v>
      </c>
      <c r="F35" s="326"/>
      <c r="G35" s="326" t="s">
        <v>4202</v>
      </c>
      <c r="H35" s="326"/>
      <c r="I35" s="326"/>
      <c r="J35" s="326"/>
      <c r="K35" s="324"/>
    </row>
    <row r="36" ht="15" customHeight="1">
      <c r="B36" s="327"/>
      <c r="C36" s="328"/>
      <c r="D36" s="326"/>
      <c r="E36" s="330" t="s">
        <v>56</v>
      </c>
      <c r="F36" s="326"/>
      <c r="G36" s="326" t="s">
        <v>4203</v>
      </c>
      <c r="H36" s="326"/>
      <c r="I36" s="326"/>
      <c r="J36" s="326"/>
      <c r="K36" s="324"/>
    </row>
    <row r="37" ht="15" customHeight="1">
      <c r="B37" s="327"/>
      <c r="C37" s="328"/>
      <c r="D37" s="326"/>
      <c r="E37" s="330" t="s">
        <v>167</v>
      </c>
      <c r="F37" s="326"/>
      <c r="G37" s="326" t="s">
        <v>4204</v>
      </c>
      <c r="H37" s="326"/>
      <c r="I37" s="326"/>
      <c r="J37" s="326"/>
      <c r="K37" s="324"/>
    </row>
    <row r="38" ht="15" customHeight="1">
      <c r="B38" s="327"/>
      <c r="C38" s="328"/>
      <c r="D38" s="326"/>
      <c r="E38" s="330" t="s">
        <v>168</v>
      </c>
      <c r="F38" s="326"/>
      <c r="G38" s="326" t="s">
        <v>4205</v>
      </c>
      <c r="H38" s="326"/>
      <c r="I38" s="326"/>
      <c r="J38" s="326"/>
      <c r="K38" s="324"/>
    </row>
    <row r="39" ht="15" customHeight="1">
      <c r="B39" s="327"/>
      <c r="C39" s="328"/>
      <c r="D39" s="326"/>
      <c r="E39" s="330" t="s">
        <v>169</v>
      </c>
      <c r="F39" s="326"/>
      <c r="G39" s="326" t="s">
        <v>4206</v>
      </c>
      <c r="H39" s="326"/>
      <c r="I39" s="326"/>
      <c r="J39" s="326"/>
      <c r="K39" s="324"/>
    </row>
    <row r="40" ht="15" customHeight="1">
      <c r="B40" s="327"/>
      <c r="C40" s="328"/>
      <c r="D40" s="326"/>
      <c r="E40" s="330" t="s">
        <v>4207</v>
      </c>
      <c r="F40" s="326"/>
      <c r="G40" s="326" t="s">
        <v>4208</v>
      </c>
      <c r="H40" s="326"/>
      <c r="I40" s="326"/>
      <c r="J40" s="326"/>
      <c r="K40" s="324"/>
    </row>
    <row r="41" ht="15" customHeight="1">
      <c r="B41" s="327"/>
      <c r="C41" s="328"/>
      <c r="D41" s="326"/>
      <c r="E41" s="330"/>
      <c r="F41" s="326"/>
      <c r="G41" s="326" t="s">
        <v>4209</v>
      </c>
      <c r="H41" s="326"/>
      <c r="I41" s="326"/>
      <c r="J41" s="326"/>
      <c r="K41" s="324"/>
    </row>
    <row r="42" ht="15" customHeight="1">
      <c r="B42" s="327"/>
      <c r="C42" s="328"/>
      <c r="D42" s="326"/>
      <c r="E42" s="330" t="s">
        <v>4210</v>
      </c>
      <c r="F42" s="326"/>
      <c r="G42" s="326" t="s">
        <v>4211</v>
      </c>
      <c r="H42" s="326"/>
      <c r="I42" s="326"/>
      <c r="J42" s="326"/>
      <c r="K42" s="324"/>
    </row>
    <row r="43" ht="15" customHeight="1">
      <c r="B43" s="327"/>
      <c r="C43" s="328"/>
      <c r="D43" s="326"/>
      <c r="E43" s="330" t="s">
        <v>171</v>
      </c>
      <c r="F43" s="326"/>
      <c r="G43" s="326" t="s">
        <v>4212</v>
      </c>
      <c r="H43" s="326"/>
      <c r="I43" s="326"/>
      <c r="J43" s="326"/>
      <c r="K43" s="324"/>
    </row>
    <row r="44" ht="12.75" customHeight="1">
      <c r="B44" s="327"/>
      <c r="C44" s="328"/>
      <c r="D44" s="326"/>
      <c r="E44" s="326"/>
      <c r="F44" s="326"/>
      <c r="G44" s="326"/>
      <c r="H44" s="326"/>
      <c r="I44" s="326"/>
      <c r="J44" s="326"/>
      <c r="K44" s="324"/>
    </row>
    <row r="45" ht="15" customHeight="1">
      <c r="B45" s="327"/>
      <c r="C45" s="328"/>
      <c r="D45" s="326" t="s">
        <v>4213</v>
      </c>
      <c r="E45" s="326"/>
      <c r="F45" s="326"/>
      <c r="G45" s="326"/>
      <c r="H45" s="326"/>
      <c r="I45" s="326"/>
      <c r="J45" s="326"/>
      <c r="K45" s="324"/>
    </row>
    <row r="46" ht="15" customHeight="1">
      <c r="B46" s="327"/>
      <c r="C46" s="328"/>
      <c r="D46" s="328"/>
      <c r="E46" s="326" t="s">
        <v>4214</v>
      </c>
      <c r="F46" s="326"/>
      <c r="G46" s="326"/>
      <c r="H46" s="326"/>
      <c r="I46" s="326"/>
      <c r="J46" s="326"/>
      <c r="K46" s="324"/>
    </row>
    <row r="47" ht="15" customHeight="1">
      <c r="B47" s="327"/>
      <c r="C47" s="328"/>
      <c r="D47" s="328"/>
      <c r="E47" s="326" t="s">
        <v>4215</v>
      </c>
      <c r="F47" s="326"/>
      <c r="G47" s="326"/>
      <c r="H47" s="326"/>
      <c r="I47" s="326"/>
      <c r="J47" s="326"/>
      <c r="K47" s="324"/>
    </row>
    <row r="48" ht="15" customHeight="1">
      <c r="B48" s="327"/>
      <c r="C48" s="328"/>
      <c r="D48" s="328"/>
      <c r="E48" s="326" t="s">
        <v>4216</v>
      </c>
      <c r="F48" s="326"/>
      <c r="G48" s="326"/>
      <c r="H48" s="326"/>
      <c r="I48" s="326"/>
      <c r="J48" s="326"/>
      <c r="K48" s="324"/>
    </row>
    <row r="49" ht="15" customHeight="1">
      <c r="B49" s="327"/>
      <c r="C49" s="328"/>
      <c r="D49" s="326" t="s">
        <v>4217</v>
      </c>
      <c r="E49" s="326"/>
      <c r="F49" s="326"/>
      <c r="G49" s="326"/>
      <c r="H49" s="326"/>
      <c r="I49" s="326"/>
      <c r="J49" s="326"/>
      <c r="K49" s="324"/>
    </row>
    <row r="50" ht="25.5" customHeight="1">
      <c r="B50" s="322"/>
      <c r="C50" s="323" t="s">
        <v>4218</v>
      </c>
      <c r="D50" s="323"/>
      <c r="E50" s="323"/>
      <c r="F50" s="323"/>
      <c r="G50" s="323"/>
      <c r="H50" s="323"/>
      <c r="I50" s="323"/>
      <c r="J50" s="323"/>
      <c r="K50" s="324"/>
    </row>
    <row r="51" ht="5.25" customHeight="1">
      <c r="B51" s="322"/>
      <c r="C51" s="325"/>
      <c r="D51" s="325"/>
      <c r="E51" s="325"/>
      <c r="F51" s="325"/>
      <c r="G51" s="325"/>
      <c r="H51" s="325"/>
      <c r="I51" s="325"/>
      <c r="J51" s="325"/>
      <c r="K51" s="324"/>
    </row>
    <row r="52" ht="15" customHeight="1">
      <c r="B52" s="322"/>
      <c r="C52" s="326" t="s">
        <v>4219</v>
      </c>
      <c r="D52" s="326"/>
      <c r="E52" s="326"/>
      <c r="F52" s="326"/>
      <c r="G52" s="326"/>
      <c r="H52" s="326"/>
      <c r="I52" s="326"/>
      <c r="J52" s="326"/>
      <c r="K52" s="324"/>
    </row>
    <row r="53" ht="15" customHeight="1">
      <c r="B53" s="322"/>
      <c r="C53" s="326" t="s">
        <v>4220</v>
      </c>
      <c r="D53" s="326"/>
      <c r="E53" s="326"/>
      <c r="F53" s="326"/>
      <c r="G53" s="326"/>
      <c r="H53" s="326"/>
      <c r="I53" s="326"/>
      <c r="J53" s="326"/>
      <c r="K53" s="324"/>
    </row>
    <row r="54" ht="12.75" customHeight="1">
      <c r="B54" s="322"/>
      <c r="C54" s="326"/>
      <c r="D54" s="326"/>
      <c r="E54" s="326"/>
      <c r="F54" s="326"/>
      <c r="G54" s="326"/>
      <c r="H54" s="326"/>
      <c r="I54" s="326"/>
      <c r="J54" s="326"/>
      <c r="K54" s="324"/>
    </row>
    <row r="55" ht="15" customHeight="1">
      <c r="B55" s="322"/>
      <c r="C55" s="326" t="s">
        <v>4221</v>
      </c>
      <c r="D55" s="326"/>
      <c r="E55" s="326"/>
      <c r="F55" s="326"/>
      <c r="G55" s="326"/>
      <c r="H55" s="326"/>
      <c r="I55" s="326"/>
      <c r="J55" s="326"/>
      <c r="K55" s="324"/>
    </row>
    <row r="56" ht="15" customHeight="1">
      <c r="B56" s="322"/>
      <c r="C56" s="328"/>
      <c r="D56" s="326" t="s">
        <v>4222</v>
      </c>
      <c r="E56" s="326"/>
      <c r="F56" s="326"/>
      <c r="G56" s="326"/>
      <c r="H56" s="326"/>
      <c r="I56" s="326"/>
      <c r="J56" s="326"/>
      <c r="K56" s="324"/>
    </row>
    <row r="57" ht="15" customHeight="1">
      <c r="B57" s="322"/>
      <c r="C57" s="328"/>
      <c r="D57" s="326" t="s">
        <v>4223</v>
      </c>
      <c r="E57" s="326"/>
      <c r="F57" s="326"/>
      <c r="G57" s="326"/>
      <c r="H57" s="326"/>
      <c r="I57" s="326"/>
      <c r="J57" s="326"/>
      <c r="K57" s="324"/>
    </row>
    <row r="58" ht="15" customHeight="1">
      <c r="B58" s="322"/>
      <c r="C58" s="328"/>
      <c r="D58" s="326" t="s">
        <v>4224</v>
      </c>
      <c r="E58" s="326"/>
      <c r="F58" s="326"/>
      <c r="G58" s="326"/>
      <c r="H58" s="326"/>
      <c r="I58" s="326"/>
      <c r="J58" s="326"/>
      <c r="K58" s="324"/>
    </row>
    <row r="59" ht="15" customHeight="1">
      <c r="B59" s="322"/>
      <c r="C59" s="328"/>
      <c r="D59" s="326" t="s">
        <v>4225</v>
      </c>
      <c r="E59" s="326"/>
      <c r="F59" s="326"/>
      <c r="G59" s="326"/>
      <c r="H59" s="326"/>
      <c r="I59" s="326"/>
      <c r="J59" s="326"/>
      <c r="K59" s="324"/>
    </row>
    <row r="60" ht="15" customHeight="1">
      <c r="B60" s="322"/>
      <c r="C60" s="328"/>
      <c r="D60" s="331" t="s">
        <v>4226</v>
      </c>
      <c r="E60" s="331"/>
      <c r="F60" s="331"/>
      <c r="G60" s="331"/>
      <c r="H60" s="331"/>
      <c r="I60" s="331"/>
      <c r="J60" s="331"/>
      <c r="K60" s="324"/>
    </row>
    <row r="61" ht="15" customHeight="1">
      <c r="B61" s="322"/>
      <c r="C61" s="328"/>
      <c r="D61" s="326" t="s">
        <v>4227</v>
      </c>
      <c r="E61" s="326"/>
      <c r="F61" s="326"/>
      <c r="G61" s="326"/>
      <c r="H61" s="326"/>
      <c r="I61" s="326"/>
      <c r="J61" s="326"/>
      <c r="K61" s="324"/>
    </row>
    <row r="62" ht="12.75" customHeight="1">
      <c r="B62" s="322"/>
      <c r="C62" s="328"/>
      <c r="D62" s="328"/>
      <c r="E62" s="332"/>
      <c r="F62" s="328"/>
      <c r="G62" s="328"/>
      <c r="H62" s="328"/>
      <c r="I62" s="328"/>
      <c r="J62" s="328"/>
      <c r="K62" s="324"/>
    </row>
    <row r="63" ht="15" customHeight="1">
      <c r="B63" s="322"/>
      <c r="C63" s="328"/>
      <c r="D63" s="326" t="s">
        <v>4228</v>
      </c>
      <c r="E63" s="326"/>
      <c r="F63" s="326"/>
      <c r="G63" s="326"/>
      <c r="H63" s="326"/>
      <c r="I63" s="326"/>
      <c r="J63" s="326"/>
      <c r="K63" s="324"/>
    </row>
    <row r="64" ht="15" customHeight="1">
      <c r="B64" s="322"/>
      <c r="C64" s="328"/>
      <c r="D64" s="331" t="s">
        <v>4229</v>
      </c>
      <c r="E64" s="331"/>
      <c r="F64" s="331"/>
      <c r="G64" s="331"/>
      <c r="H64" s="331"/>
      <c r="I64" s="331"/>
      <c r="J64" s="331"/>
      <c r="K64" s="324"/>
    </row>
    <row r="65" ht="15" customHeight="1">
      <c r="B65" s="322"/>
      <c r="C65" s="328"/>
      <c r="D65" s="326" t="s">
        <v>4230</v>
      </c>
      <c r="E65" s="326"/>
      <c r="F65" s="326"/>
      <c r="G65" s="326"/>
      <c r="H65" s="326"/>
      <c r="I65" s="326"/>
      <c r="J65" s="326"/>
      <c r="K65" s="324"/>
    </row>
    <row r="66" ht="15" customHeight="1">
      <c r="B66" s="322"/>
      <c r="C66" s="328"/>
      <c r="D66" s="326" t="s">
        <v>4231</v>
      </c>
      <c r="E66" s="326"/>
      <c r="F66" s="326"/>
      <c r="G66" s="326"/>
      <c r="H66" s="326"/>
      <c r="I66" s="326"/>
      <c r="J66" s="326"/>
      <c r="K66" s="324"/>
    </row>
    <row r="67" ht="15" customHeight="1">
      <c r="B67" s="322"/>
      <c r="C67" s="328"/>
      <c r="D67" s="326" t="s">
        <v>4232</v>
      </c>
      <c r="E67" s="326"/>
      <c r="F67" s="326"/>
      <c r="G67" s="326"/>
      <c r="H67" s="326"/>
      <c r="I67" s="326"/>
      <c r="J67" s="326"/>
      <c r="K67" s="324"/>
    </row>
    <row r="68" ht="15" customHeight="1">
      <c r="B68" s="322"/>
      <c r="C68" s="328"/>
      <c r="D68" s="326" t="s">
        <v>4233</v>
      </c>
      <c r="E68" s="326"/>
      <c r="F68" s="326"/>
      <c r="G68" s="326"/>
      <c r="H68" s="326"/>
      <c r="I68" s="326"/>
      <c r="J68" s="326"/>
      <c r="K68" s="324"/>
    </row>
    <row r="69" ht="12.75" customHeight="1">
      <c r="B69" s="333"/>
      <c r="C69" s="334"/>
      <c r="D69" s="334"/>
      <c r="E69" s="334"/>
      <c r="F69" s="334"/>
      <c r="G69" s="334"/>
      <c r="H69" s="334"/>
      <c r="I69" s="334"/>
      <c r="J69" s="334"/>
      <c r="K69" s="335"/>
    </row>
    <row r="70" ht="18.75" customHeight="1">
      <c r="B70" s="336"/>
      <c r="C70" s="336"/>
      <c r="D70" s="336"/>
      <c r="E70" s="336"/>
      <c r="F70" s="336"/>
      <c r="G70" s="336"/>
      <c r="H70" s="336"/>
      <c r="I70" s="336"/>
      <c r="J70" s="336"/>
      <c r="K70" s="337"/>
    </row>
    <row r="71" ht="18.75" customHeight="1">
      <c r="B71" s="337"/>
      <c r="C71" s="337"/>
      <c r="D71" s="337"/>
      <c r="E71" s="337"/>
      <c r="F71" s="337"/>
      <c r="G71" s="337"/>
      <c r="H71" s="337"/>
      <c r="I71" s="337"/>
      <c r="J71" s="337"/>
      <c r="K71" s="337"/>
    </row>
    <row r="72" ht="7.5" customHeight="1">
      <c r="B72" s="338"/>
      <c r="C72" s="339"/>
      <c r="D72" s="339"/>
      <c r="E72" s="339"/>
      <c r="F72" s="339"/>
      <c r="G72" s="339"/>
      <c r="H72" s="339"/>
      <c r="I72" s="339"/>
      <c r="J72" s="339"/>
      <c r="K72" s="340"/>
    </row>
    <row r="73" ht="45" customHeight="1">
      <c r="B73" s="341"/>
      <c r="C73" s="342" t="s">
        <v>150</v>
      </c>
      <c r="D73" s="342"/>
      <c r="E73" s="342"/>
      <c r="F73" s="342"/>
      <c r="G73" s="342"/>
      <c r="H73" s="342"/>
      <c r="I73" s="342"/>
      <c r="J73" s="342"/>
      <c r="K73" s="343"/>
    </row>
    <row r="74" ht="17.25" customHeight="1">
      <c r="B74" s="341"/>
      <c r="C74" s="344" t="s">
        <v>4234</v>
      </c>
      <c r="D74" s="344"/>
      <c r="E74" s="344"/>
      <c r="F74" s="344" t="s">
        <v>4235</v>
      </c>
      <c r="G74" s="345"/>
      <c r="H74" s="344" t="s">
        <v>167</v>
      </c>
      <c r="I74" s="344" t="s">
        <v>60</v>
      </c>
      <c r="J74" s="344" t="s">
        <v>4236</v>
      </c>
      <c r="K74" s="343"/>
    </row>
    <row r="75" ht="17.25" customHeight="1">
      <c r="B75" s="341"/>
      <c r="C75" s="346" t="s">
        <v>4237</v>
      </c>
      <c r="D75" s="346"/>
      <c r="E75" s="346"/>
      <c r="F75" s="347" t="s">
        <v>4238</v>
      </c>
      <c r="G75" s="348"/>
      <c r="H75" s="346"/>
      <c r="I75" s="346"/>
      <c r="J75" s="346" t="s">
        <v>4239</v>
      </c>
      <c r="K75" s="343"/>
    </row>
    <row r="76" ht="5.25" customHeight="1">
      <c r="B76" s="341"/>
      <c r="C76" s="349"/>
      <c r="D76" s="349"/>
      <c r="E76" s="349"/>
      <c r="F76" s="349"/>
      <c r="G76" s="350"/>
      <c r="H76" s="349"/>
      <c r="I76" s="349"/>
      <c r="J76" s="349"/>
      <c r="K76" s="343"/>
    </row>
    <row r="77" ht="15" customHeight="1">
      <c r="B77" s="341"/>
      <c r="C77" s="330" t="s">
        <v>56</v>
      </c>
      <c r="D77" s="349"/>
      <c r="E77" s="349"/>
      <c r="F77" s="351" t="s">
        <v>4240</v>
      </c>
      <c r="G77" s="350"/>
      <c r="H77" s="330" t="s">
        <v>4241</v>
      </c>
      <c r="I77" s="330" t="s">
        <v>4242</v>
      </c>
      <c r="J77" s="330">
        <v>20</v>
      </c>
      <c r="K77" s="343"/>
    </row>
    <row r="78" ht="15" customHeight="1">
      <c r="B78" s="341"/>
      <c r="C78" s="330" t="s">
        <v>4243</v>
      </c>
      <c r="D78" s="330"/>
      <c r="E78" s="330"/>
      <c r="F78" s="351" t="s">
        <v>4240</v>
      </c>
      <c r="G78" s="350"/>
      <c r="H78" s="330" t="s">
        <v>4244</v>
      </c>
      <c r="I78" s="330" t="s">
        <v>4242</v>
      </c>
      <c r="J78" s="330">
        <v>120</v>
      </c>
      <c r="K78" s="343"/>
    </row>
    <row r="79" ht="15" customHeight="1">
      <c r="B79" s="352"/>
      <c r="C79" s="330" t="s">
        <v>4245</v>
      </c>
      <c r="D79" s="330"/>
      <c r="E79" s="330"/>
      <c r="F79" s="351" t="s">
        <v>4246</v>
      </c>
      <c r="G79" s="350"/>
      <c r="H79" s="330" t="s">
        <v>4247</v>
      </c>
      <c r="I79" s="330" t="s">
        <v>4242</v>
      </c>
      <c r="J79" s="330">
        <v>50</v>
      </c>
      <c r="K79" s="343"/>
    </row>
    <row r="80" ht="15" customHeight="1">
      <c r="B80" s="352"/>
      <c r="C80" s="330" t="s">
        <v>4248</v>
      </c>
      <c r="D80" s="330"/>
      <c r="E80" s="330"/>
      <c r="F80" s="351" t="s">
        <v>4240</v>
      </c>
      <c r="G80" s="350"/>
      <c r="H80" s="330" t="s">
        <v>4249</v>
      </c>
      <c r="I80" s="330" t="s">
        <v>4250</v>
      </c>
      <c r="J80" s="330"/>
      <c r="K80" s="343"/>
    </row>
    <row r="81" ht="15" customHeight="1">
      <c r="B81" s="352"/>
      <c r="C81" s="353" t="s">
        <v>4251</v>
      </c>
      <c r="D81" s="353"/>
      <c r="E81" s="353"/>
      <c r="F81" s="354" t="s">
        <v>4246</v>
      </c>
      <c r="G81" s="353"/>
      <c r="H81" s="353" t="s">
        <v>4252</v>
      </c>
      <c r="I81" s="353" t="s">
        <v>4242</v>
      </c>
      <c r="J81" s="353">
        <v>15</v>
      </c>
      <c r="K81" s="343"/>
    </row>
    <row r="82" ht="15" customHeight="1">
      <c r="B82" s="352"/>
      <c r="C82" s="353" t="s">
        <v>4253</v>
      </c>
      <c r="D82" s="353"/>
      <c r="E82" s="353"/>
      <c r="F82" s="354" t="s">
        <v>4246</v>
      </c>
      <c r="G82" s="353"/>
      <c r="H82" s="353" t="s">
        <v>4254</v>
      </c>
      <c r="I82" s="353" t="s">
        <v>4242</v>
      </c>
      <c r="J82" s="353">
        <v>15</v>
      </c>
      <c r="K82" s="343"/>
    </row>
    <row r="83" ht="15" customHeight="1">
      <c r="B83" s="352"/>
      <c r="C83" s="353" t="s">
        <v>4255</v>
      </c>
      <c r="D83" s="353"/>
      <c r="E83" s="353"/>
      <c r="F83" s="354" t="s">
        <v>4246</v>
      </c>
      <c r="G83" s="353"/>
      <c r="H83" s="353" t="s">
        <v>4256</v>
      </c>
      <c r="I83" s="353" t="s">
        <v>4242</v>
      </c>
      <c r="J83" s="353">
        <v>20</v>
      </c>
      <c r="K83" s="343"/>
    </row>
    <row r="84" ht="15" customHeight="1">
      <c r="B84" s="352"/>
      <c r="C84" s="353" t="s">
        <v>4257</v>
      </c>
      <c r="D84" s="353"/>
      <c r="E84" s="353"/>
      <c r="F84" s="354" t="s">
        <v>4246</v>
      </c>
      <c r="G84" s="353"/>
      <c r="H84" s="353" t="s">
        <v>4258</v>
      </c>
      <c r="I84" s="353" t="s">
        <v>4242</v>
      </c>
      <c r="J84" s="353">
        <v>20</v>
      </c>
      <c r="K84" s="343"/>
    </row>
    <row r="85" ht="15" customHeight="1">
      <c r="B85" s="352"/>
      <c r="C85" s="330" t="s">
        <v>4259</v>
      </c>
      <c r="D85" s="330"/>
      <c r="E85" s="330"/>
      <c r="F85" s="351" t="s">
        <v>4246</v>
      </c>
      <c r="G85" s="350"/>
      <c r="H85" s="330" t="s">
        <v>4260</v>
      </c>
      <c r="I85" s="330" t="s">
        <v>4242</v>
      </c>
      <c r="J85" s="330">
        <v>50</v>
      </c>
      <c r="K85" s="343"/>
    </row>
    <row r="86" ht="15" customHeight="1">
      <c r="B86" s="352"/>
      <c r="C86" s="330" t="s">
        <v>4261</v>
      </c>
      <c r="D86" s="330"/>
      <c r="E86" s="330"/>
      <c r="F86" s="351" t="s">
        <v>4246</v>
      </c>
      <c r="G86" s="350"/>
      <c r="H86" s="330" t="s">
        <v>4262</v>
      </c>
      <c r="I86" s="330" t="s">
        <v>4242</v>
      </c>
      <c r="J86" s="330">
        <v>20</v>
      </c>
      <c r="K86" s="343"/>
    </row>
    <row r="87" ht="15" customHeight="1">
      <c r="B87" s="352"/>
      <c r="C87" s="330" t="s">
        <v>4263</v>
      </c>
      <c r="D87" s="330"/>
      <c r="E87" s="330"/>
      <c r="F87" s="351" t="s">
        <v>4246</v>
      </c>
      <c r="G87" s="350"/>
      <c r="H87" s="330" t="s">
        <v>4264</v>
      </c>
      <c r="I87" s="330" t="s">
        <v>4242</v>
      </c>
      <c r="J87" s="330">
        <v>20</v>
      </c>
      <c r="K87" s="343"/>
    </row>
    <row r="88" ht="15" customHeight="1">
      <c r="B88" s="352"/>
      <c r="C88" s="330" t="s">
        <v>4265</v>
      </c>
      <c r="D88" s="330"/>
      <c r="E88" s="330"/>
      <c r="F88" s="351" t="s">
        <v>4246</v>
      </c>
      <c r="G88" s="350"/>
      <c r="H88" s="330" t="s">
        <v>4266</v>
      </c>
      <c r="I88" s="330" t="s">
        <v>4242</v>
      </c>
      <c r="J88" s="330">
        <v>50</v>
      </c>
      <c r="K88" s="343"/>
    </row>
    <row r="89" ht="15" customHeight="1">
      <c r="B89" s="352"/>
      <c r="C89" s="330" t="s">
        <v>4267</v>
      </c>
      <c r="D89" s="330"/>
      <c r="E89" s="330"/>
      <c r="F89" s="351" t="s">
        <v>4246</v>
      </c>
      <c r="G89" s="350"/>
      <c r="H89" s="330" t="s">
        <v>4267</v>
      </c>
      <c r="I89" s="330" t="s">
        <v>4242</v>
      </c>
      <c r="J89" s="330">
        <v>50</v>
      </c>
      <c r="K89" s="343"/>
    </row>
    <row r="90" ht="15" customHeight="1">
      <c r="B90" s="352"/>
      <c r="C90" s="330" t="s">
        <v>172</v>
      </c>
      <c r="D90" s="330"/>
      <c r="E90" s="330"/>
      <c r="F90" s="351" t="s">
        <v>4246</v>
      </c>
      <c r="G90" s="350"/>
      <c r="H90" s="330" t="s">
        <v>4268</v>
      </c>
      <c r="I90" s="330" t="s">
        <v>4242</v>
      </c>
      <c r="J90" s="330">
        <v>255</v>
      </c>
      <c r="K90" s="343"/>
    </row>
    <row r="91" ht="15" customHeight="1">
      <c r="B91" s="352"/>
      <c r="C91" s="330" t="s">
        <v>4269</v>
      </c>
      <c r="D91" s="330"/>
      <c r="E91" s="330"/>
      <c r="F91" s="351" t="s">
        <v>4240</v>
      </c>
      <c r="G91" s="350"/>
      <c r="H91" s="330" t="s">
        <v>4270</v>
      </c>
      <c r="I91" s="330" t="s">
        <v>4271</v>
      </c>
      <c r="J91" s="330"/>
      <c r="K91" s="343"/>
    </row>
    <row r="92" ht="15" customHeight="1">
      <c r="B92" s="352"/>
      <c r="C92" s="330" t="s">
        <v>4272</v>
      </c>
      <c r="D92" s="330"/>
      <c r="E92" s="330"/>
      <c r="F92" s="351" t="s">
        <v>4240</v>
      </c>
      <c r="G92" s="350"/>
      <c r="H92" s="330" t="s">
        <v>4273</v>
      </c>
      <c r="I92" s="330" t="s">
        <v>4274</v>
      </c>
      <c r="J92" s="330"/>
      <c r="K92" s="343"/>
    </row>
    <row r="93" ht="15" customHeight="1">
      <c r="B93" s="352"/>
      <c r="C93" s="330" t="s">
        <v>4275</v>
      </c>
      <c r="D93" s="330"/>
      <c r="E93" s="330"/>
      <c r="F93" s="351" t="s">
        <v>4240</v>
      </c>
      <c r="G93" s="350"/>
      <c r="H93" s="330" t="s">
        <v>4275</v>
      </c>
      <c r="I93" s="330" t="s">
        <v>4274</v>
      </c>
      <c r="J93" s="330"/>
      <c r="K93" s="343"/>
    </row>
    <row r="94" ht="15" customHeight="1">
      <c r="B94" s="352"/>
      <c r="C94" s="330" t="s">
        <v>41</v>
      </c>
      <c r="D94" s="330"/>
      <c r="E94" s="330"/>
      <c r="F94" s="351" t="s">
        <v>4240</v>
      </c>
      <c r="G94" s="350"/>
      <c r="H94" s="330" t="s">
        <v>4276</v>
      </c>
      <c r="I94" s="330" t="s">
        <v>4274</v>
      </c>
      <c r="J94" s="330"/>
      <c r="K94" s="343"/>
    </row>
    <row r="95" ht="15" customHeight="1">
      <c r="B95" s="352"/>
      <c r="C95" s="330" t="s">
        <v>51</v>
      </c>
      <c r="D95" s="330"/>
      <c r="E95" s="330"/>
      <c r="F95" s="351" t="s">
        <v>4240</v>
      </c>
      <c r="G95" s="350"/>
      <c r="H95" s="330" t="s">
        <v>4277</v>
      </c>
      <c r="I95" s="330" t="s">
        <v>4274</v>
      </c>
      <c r="J95" s="330"/>
      <c r="K95" s="343"/>
    </row>
    <row r="96" ht="15" customHeight="1">
      <c r="B96" s="355"/>
      <c r="C96" s="356"/>
      <c r="D96" s="356"/>
      <c r="E96" s="356"/>
      <c r="F96" s="356"/>
      <c r="G96" s="356"/>
      <c r="H96" s="356"/>
      <c r="I96" s="356"/>
      <c r="J96" s="356"/>
      <c r="K96" s="357"/>
    </row>
    <row r="97" ht="18.75" customHeight="1">
      <c r="B97" s="358"/>
      <c r="C97" s="359"/>
      <c r="D97" s="359"/>
      <c r="E97" s="359"/>
      <c r="F97" s="359"/>
      <c r="G97" s="359"/>
      <c r="H97" s="359"/>
      <c r="I97" s="359"/>
      <c r="J97" s="359"/>
      <c r="K97" s="358"/>
    </row>
    <row r="98" ht="18.75" customHeight="1">
      <c r="B98" s="337"/>
      <c r="C98" s="337"/>
      <c r="D98" s="337"/>
      <c r="E98" s="337"/>
      <c r="F98" s="337"/>
      <c r="G98" s="337"/>
      <c r="H98" s="337"/>
      <c r="I98" s="337"/>
      <c r="J98" s="337"/>
      <c r="K98" s="337"/>
    </row>
    <row r="99" ht="7.5" customHeight="1">
      <c r="B99" s="338"/>
      <c r="C99" s="339"/>
      <c r="D99" s="339"/>
      <c r="E99" s="339"/>
      <c r="F99" s="339"/>
      <c r="G99" s="339"/>
      <c r="H99" s="339"/>
      <c r="I99" s="339"/>
      <c r="J99" s="339"/>
      <c r="K99" s="340"/>
    </row>
    <row r="100" ht="45" customHeight="1">
      <c r="B100" s="341"/>
      <c r="C100" s="342" t="s">
        <v>4278</v>
      </c>
      <c r="D100" s="342"/>
      <c r="E100" s="342"/>
      <c r="F100" s="342"/>
      <c r="G100" s="342"/>
      <c r="H100" s="342"/>
      <c r="I100" s="342"/>
      <c r="J100" s="342"/>
      <c r="K100" s="343"/>
    </row>
    <row r="101" ht="17.25" customHeight="1">
      <c r="B101" s="341"/>
      <c r="C101" s="344" t="s">
        <v>4234</v>
      </c>
      <c r="D101" s="344"/>
      <c r="E101" s="344"/>
      <c r="F101" s="344" t="s">
        <v>4235</v>
      </c>
      <c r="G101" s="345"/>
      <c r="H101" s="344" t="s">
        <v>167</v>
      </c>
      <c r="I101" s="344" t="s">
        <v>60</v>
      </c>
      <c r="J101" s="344" t="s">
        <v>4236</v>
      </c>
      <c r="K101" s="343"/>
    </row>
    <row r="102" ht="17.25" customHeight="1">
      <c r="B102" s="341"/>
      <c r="C102" s="346" t="s">
        <v>4237</v>
      </c>
      <c r="D102" s="346"/>
      <c r="E102" s="346"/>
      <c r="F102" s="347" t="s">
        <v>4238</v>
      </c>
      <c r="G102" s="348"/>
      <c r="H102" s="346"/>
      <c r="I102" s="346"/>
      <c r="J102" s="346" t="s">
        <v>4239</v>
      </c>
      <c r="K102" s="343"/>
    </row>
    <row r="103" ht="5.25" customHeight="1">
      <c r="B103" s="341"/>
      <c r="C103" s="344"/>
      <c r="D103" s="344"/>
      <c r="E103" s="344"/>
      <c r="F103" s="344"/>
      <c r="G103" s="360"/>
      <c r="H103" s="344"/>
      <c r="I103" s="344"/>
      <c r="J103" s="344"/>
      <c r="K103" s="343"/>
    </row>
    <row r="104" ht="15" customHeight="1">
      <c r="B104" s="341"/>
      <c r="C104" s="330" t="s">
        <v>56</v>
      </c>
      <c r="D104" s="349"/>
      <c r="E104" s="349"/>
      <c r="F104" s="351" t="s">
        <v>4240</v>
      </c>
      <c r="G104" s="360"/>
      <c r="H104" s="330" t="s">
        <v>4279</v>
      </c>
      <c r="I104" s="330" t="s">
        <v>4242</v>
      </c>
      <c r="J104" s="330">
        <v>20</v>
      </c>
      <c r="K104" s="343"/>
    </row>
    <row r="105" ht="15" customHeight="1">
      <c r="B105" s="341"/>
      <c r="C105" s="330" t="s">
        <v>4243</v>
      </c>
      <c r="D105" s="330"/>
      <c r="E105" s="330"/>
      <c r="F105" s="351" t="s">
        <v>4240</v>
      </c>
      <c r="G105" s="330"/>
      <c r="H105" s="330" t="s">
        <v>4279</v>
      </c>
      <c r="I105" s="330" t="s">
        <v>4242</v>
      </c>
      <c r="J105" s="330">
        <v>120</v>
      </c>
      <c r="K105" s="343"/>
    </row>
    <row r="106" ht="15" customHeight="1">
      <c r="B106" s="352"/>
      <c r="C106" s="330" t="s">
        <v>4245</v>
      </c>
      <c r="D106" s="330"/>
      <c r="E106" s="330"/>
      <c r="F106" s="351" t="s">
        <v>4246</v>
      </c>
      <c r="G106" s="330"/>
      <c r="H106" s="330" t="s">
        <v>4279</v>
      </c>
      <c r="I106" s="330" t="s">
        <v>4242</v>
      </c>
      <c r="J106" s="330">
        <v>50</v>
      </c>
      <c r="K106" s="343"/>
    </row>
    <row r="107" ht="15" customHeight="1">
      <c r="B107" s="352"/>
      <c r="C107" s="330" t="s">
        <v>4248</v>
      </c>
      <c r="D107" s="330"/>
      <c r="E107" s="330"/>
      <c r="F107" s="351" t="s">
        <v>4240</v>
      </c>
      <c r="G107" s="330"/>
      <c r="H107" s="330" t="s">
        <v>4279</v>
      </c>
      <c r="I107" s="330" t="s">
        <v>4250</v>
      </c>
      <c r="J107" s="330"/>
      <c r="K107" s="343"/>
    </row>
    <row r="108" ht="15" customHeight="1">
      <c r="B108" s="352"/>
      <c r="C108" s="330" t="s">
        <v>4259</v>
      </c>
      <c r="D108" s="330"/>
      <c r="E108" s="330"/>
      <c r="F108" s="351" t="s">
        <v>4246</v>
      </c>
      <c r="G108" s="330"/>
      <c r="H108" s="330" t="s">
        <v>4279</v>
      </c>
      <c r="I108" s="330" t="s">
        <v>4242</v>
      </c>
      <c r="J108" s="330">
        <v>50</v>
      </c>
      <c r="K108" s="343"/>
    </row>
    <row r="109" ht="15" customHeight="1">
      <c r="B109" s="352"/>
      <c r="C109" s="330" t="s">
        <v>4267</v>
      </c>
      <c r="D109" s="330"/>
      <c r="E109" s="330"/>
      <c r="F109" s="351" t="s">
        <v>4246</v>
      </c>
      <c r="G109" s="330"/>
      <c r="H109" s="330" t="s">
        <v>4279</v>
      </c>
      <c r="I109" s="330" t="s">
        <v>4242</v>
      </c>
      <c r="J109" s="330">
        <v>50</v>
      </c>
      <c r="K109" s="343"/>
    </row>
    <row r="110" ht="15" customHeight="1">
      <c r="B110" s="352"/>
      <c r="C110" s="330" t="s">
        <v>4265</v>
      </c>
      <c r="D110" s="330"/>
      <c r="E110" s="330"/>
      <c r="F110" s="351" t="s">
        <v>4246</v>
      </c>
      <c r="G110" s="330"/>
      <c r="H110" s="330" t="s">
        <v>4279</v>
      </c>
      <c r="I110" s="330" t="s">
        <v>4242</v>
      </c>
      <c r="J110" s="330">
        <v>50</v>
      </c>
      <c r="K110" s="343"/>
    </row>
    <row r="111" ht="15" customHeight="1">
      <c r="B111" s="352"/>
      <c r="C111" s="330" t="s">
        <v>56</v>
      </c>
      <c r="D111" s="330"/>
      <c r="E111" s="330"/>
      <c r="F111" s="351" t="s">
        <v>4240</v>
      </c>
      <c r="G111" s="330"/>
      <c r="H111" s="330" t="s">
        <v>4280</v>
      </c>
      <c r="I111" s="330" t="s">
        <v>4242</v>
      </c>
      <c r="J111" s="330">
        <v>20</v>
      </c>
      <c r="K111" s="343"/>
    </row>
    <row r="112" ht="15" customHeight="1">
      <c r="B112" s="352"/>
      <c r="C112" s="330" t="s">
        <v>4281</v>
      </c>
      <c r="D112" s="330"/>
      <c r="E112" s="330"/>
      <c r="F112" s="351" t="s">
        <v>4240</v>
      </c>
      <c r="G112" s="330"/>
      <c r="H112" s="330" t="s">
        <v>4282</v>
      </c>
      <c r="I112" s="330" t="s">
        <v>4242</v>
      </c>
      <c r="J112" s="330">
        <v>120</v>
      </c>
      <c r="K112" s="343"/>
    </row>
    <row r="113" ht="15" customHeight="1">
      <c r="B113" s="352"/>
      <c r="C113" s="330" t="s">
        <v>41</v>
      </c>
      <c r="D113" s="330"/>
      <c r="E113" s="330"/>
      <c r="F113" s="351" t="s">
        <v>4240</v>
      </c>
      <c r="G113" s="330"/>
      <c r="H113" s="330" t="s">
        <v>4283</v>
      </c>
      <c r="I113" s="330" t="s">
        <v>4274</v>
      </c>
      <c r="J113" s="330"/>
      <c r="K113" s="343"/>
    </row>
    <row r="114" ht="15" customHeight="1">
      <c r="B114" s="352"/>
      <c r="C114" s="330" t="s">
        <v>51</v>
      </c>
      <c r="D114" s="330"/>
      <c r="E114" s="330"/>
      <c r="F114" s="351" t="s">
        <v>4240</v>
      </c>
      <c r="G114" s="330"/>
      <c r="H114" s="330" t="s">
        <v>4284</v>
      </c>
      <c r="I114" s="330" t="s">
        <v>4274</v>
      </c>
      <c r="J114" s="330"/>
      <c r="K114" s="343"/>
    </row>
    <row r="115" ht="15" customHeight="1">
      <c r="B115" s="352"/>
      <c r="C115" s="330" t="s">
        <v>60</v>
      </c>
      <c r="D115" s="330"/>
      <c r="E115" s="330"/>
      <c r="F115" s="351" t="s">
        <v>4240</v>
      </c>
      <c r="G115" s="330"/>
      <c r="H115" s="330" t="s">
        <v>4285</v>
      </c>
      <c r="I115" s="330" t="s">
        <v>4286</v>
      </c>
      <c r="J115" s="330"/>
      <c r="K115" s="343"/>
    </row>
    <row r="116" ht="15" customHeight="1">
      <c r="B116" s="355"/>
      <c r="C116" s="361"/>
      <c r="D116" s="361"/>
      <c r="E116" s="361"/>
      <c r="F116" s="361"/>
      <c r="G116" s="361"/>
      <c r="H116" s="361"/>
      <c r="I116" s="361"/>
      <c r="J116" s="361"/>
      <c r="K116" s="357"/>
    </row>
    <row r="117" ht="18.75" customHeight="1">
      <c r="B117" s="362"/>
      <c r="C117" s="326"/>
      <c r="D117" s="326"/>
      <c r="E117" s="326"/>
      <c r="F117" s="363"/>
      <c r="G117" s="326"/>
      <c r="H117" s="326"/>
      <c r="I117" s="326"/>
      <c r="J117" s="326"/>
      <c r="K117" s="362"/>
    </row>
    <row r="118" ht="18.75" customHeight="1">
      <c r="B118" s="337"/>
      <c r="C118" s="337"/>
      <c r="D118" s="337"/>
      <c r="E118" s="337"/>
      <c r="F118" s="337"/>
      <c r="G118" s="337"/>
      <c r="H118" s="337"/>
      <c r="I118" s="337"/>
      <c r="J118" s="337"/>
      <c r="K118" s="337"/>
    </row>
    <row r="119" ht="7.5" customHeight="1">
      <c r="B119" s="364"/>
      <c r="C119" s="365"/>
      <c r="D119" s="365"/>
      <c r="E119" s="365"/>
      <c r="F119" s="365"/>
      <c r="G119" s="365"/>
      <c r="H119" s="365"/>
      <c r="I119" s="365"/>
      <c r="J119" s="365"/>
      <c r="K119" s="366"/>
    </row>
    <row r="120" ht="45" customHeight="1">
      <c r="B120" s="367"/>
      <c r="C120" s="320" t="s">
        <v>4287</v>
      </c>
      <c r="D120" s="320"/>
      <c r="E120" s="320"/>
      <c r="F120" s="320"/>
      <c r="G120" s="320"/>
      <c r="H120" s="320"/>
      <c r="I120" s="320"/>
      <c r="J120" s="320"/>
      <c r="K120" s="368"/>
    </row>
    <row r="121" ht="17.25" customHeight="1">
      <c r="B121" s="369"/>
      <c r="C121" s="344" t="s">
        <v>4234</v>
      </c>
      <c r="D121" s="344"/>
      <c r="E121" s="344"/>
      <c r="F121" s="344" t="s">
        <v>4235</v>
      </c>
      <c r="G121" s="345"/>
      <c r="H121" s="344" t="s">
        <v>167</v>
      </c>
      <c r="I121" s="344" t="s">
        <v>60</v>
      </c>
      <c r="J121" s="344" t="s">
        <v>4236</v>
      </c>
      <c r="K121" s="370"/>
    </row>
    <row r="122" ht="17.25" customHeight="1">
      <c r="B122" s="369"/>
      <c r="C122" s="346" t="s">
        <v>4237</v>
      </c>
      <c r="D122" s="346"/>
      <c r="E122" s="346"/>
      <c r="F122" s="347" t="s">
        <v>4238</v>
      </c>
      <c r="G122" s="348"/>
      <c r="H122" s="346"/>
      <c r="I122" s="346"/>
      <c r="J122" s="346" t="s">
        <v>4239</v>
      </c>
      <c r="K122" s="370"/>
    </row>
    <row r="123" ht="5.25" customHeight="1">
      <c r="B123" s="371"/>
      <c r="C123" s="349"/>
      <c r="D123" s="349"/>
      <c r="E123" s="349"/>
      <c r="F123" s="349"/>
      <c r="G123" s="330"/>
      <c r="H123" s="349"/>
      <c r="I123" s="349"/>
      <c r="J123" s="349"/>
      <c r="K123" s="372"/>
    </row>
    <row r="124" ht="15" customHeight="1">
      <c r="B124" s="371"/>
      <c r="C124" s="330" t="s">
        <v>4243</v>
      </c>
      <c r="D124" s="349"/>
      <c r="E124" s="349"/>
      <c r="F124" s="351" t="s">
        <v>4240</v>
      </c>
      <c r="G124" s="330"/>
      <c r="H124" s="330" t="s">
        <v>4279</v>
      </c>
      <c r="I124" s="330" t="s">
        <v>4242</v>
      </c>
      <c r="J124" s="330">
        <v>120</v>
      </c>
      <c r="K124" s="373"/>
    </row>
    <row r="125" ht="15" customHeight="1">
      <c r="B125" s="371"/>
      <c r="C125" s="330" t="s">
        <v>4288</v>
      </c>
      <c r="D125" s="330"/>
      <c r="E125" s="330"/>
      <c r="F125" s="351" t="s">
        <v>4240</v>
      </c>
      <c r="G125" s="330"/>
      <c r="H125" s="330" t="s">
        <v>4289</v>
      </c>
      <c r="I125" s="330" t="s">
        <v>4242</v>
      </c>
      <c r="J125" s="330" t="s">
        <v>4290</v>
      </c>
      <c r="K125" s="373"/>
    </row>
    <row r="126" ht="15" customHeight="1">
      <c r="B126" s="371"/>
      <c r="C126" s="330" t="s">
        <v>94</v>
      </c>
      <c r="D126" s="330"/>
      <c r="E126" s="330"/>
      <c r="F126" s="351" t="s">
        <v>4240</v>
      </c>
      <c r="G126" s="330"/>
      <c r="H126" s="330" t="s">
        <v>4291</v>
      </c>
      <c r="I126" s="330" t="s">
        <v>4242</v>
      </c>
      <c r="J126" s="330" t="s">
        <v>4290</v>
      </c>
      <c r="K126" s="373"/>
    </row>
    <row r="127" ht="15" customHeight="1">
      <c r="B127" s="371"/>
      <c r="C127" s="330" t="s">
        <v>4251</v>
      </c>
      <c r="D127" s="330"/>
      <c r="E127" s="330"/>
      <c r="F127" s="351" t="s">
        <v>4246</v>
      </c>
      <c r="G127" s="330"/>
      <c r="H127" s="330" t="s">
        <v>4252</v>
      </c>
      <c r="I127" s="330" t="s">
        <v>4242</v>
      </c>
      <c r="J127" s="330">
        <v>15</v>
      </c>
      <c r="K127" s="373"/>
    </row>
    <row r="128" ht="15" customHeight="1">
      <c r="B128" s="371"/>
      <c r="C128" s="353" t="s">
        <v>4253</v>
      </c>
      <c r="D128" s="353"/>
      <c r="E128" s="353"/>
      <c r="F128" s="354" t="s">
        <v>4246</v>
      </c>
      <c r="G128" s="353"/>
      <c r="H128" s="353" t="s">
        <v>4254</v>
      </c>
      <c r="I128" s="353" t="s">
        <v>4242</v>
      </c>
      <c r="J128" s="353">
        <v>15</v>
      </c>
      <c r="K128" s="373"/>
    </row>
    <row r="129" ht="15" customHeight="1">
      <c r="B129" s="371"/>
      <c r="C129" s="353" t="s">
        <v>4255</v>
      </c>
      <c r="D129" s="353"/>
      <c r="E129" s="353"/>
      <c r="F129" s="354" t="s">
        <v>4246</v>
      </c>
      <c r="G129" s="353"/>
      <c r="H129" s="353" t="s">
        <v>4256</v>
      </c>
      <c r="I129" s="353" t="s">
        <v>4242</v>
      </c>
      <c r="J129" s="353">
        <v>20</v>
      </c>
      <c r="K129" s="373"/>
    </row>
    <row r="130" ht="15" customHeight="1">
      <c r="B130" s="371"/>
      <c r="C130" s="353" t="s">
        <v>4257</v>
      </c>
      <c r="D130" s="353"/>
      <c r="E130" s="353"/>
      <c r="F130" s="354" t="s">
        <v>4246</v>
      </c>
      <c r="G130" s="353"/>
      <c r="H130" s="353" t="s">
        <v>4258</v>
      </c>
      <c r="I130" s="353" t="s">
        <v>4242</v>
      </c>
      <c r="J130" s="353">
        <v>20</v>
      </c>
      <c r="K130" s="373"/>
    </row>
    <row r="131" ht="15" customHeight="1">
      <c r="B131" s="371"/>
      <c r="C131" s="330" t="s">
        <v>4245</v>
      </c>
      <c r="D131" s="330"/>
      <c r="E131" s="330"/>
      <c r="F131" s="351" t="s">
        <v>4246</v>
      </c>
      <c r="G131" s="330"/>
      <c r="H131" s="330" t="s">
        <v>4279</v>
      </c>
      <c r="I131" s="330" t="s">
        <v>4242</v>
      </c>
      <c r="J131" s="330">
        <v>50</v>
      </c>
      <c r="K131" s="373"/>
    </row>
    <row r="132" ht="15" customHeight="1">
      <c r="B132" s="371"/>
      <c r="C132" s="330" t="s">
        <v>4259</v>
      </c>
      <c r="D132" s="330"/>
      <c r="E132" s="330"/>
      <c r="F132" s="351" t="s">
        <v>4246</v>
      </c>
      <c r="G132" s="330"/>
      <c r="H132" s="330" t="s">
        <v>4279</v>
      </c>
      <c r="I132" s="330" t="s">
        <v>4242</v>
      </c>
      <c r="J132" s="330">
        <v>50</v>
      </c>
      <c r="K132" s="373"/>
    </row>
    <row r="133" ht="15" customHeight="1">
      <c r="B133" s="371"/>
      <c r="C133" s="330" t="s">
        <v>4265</v>
      </c>
      <c r="D133" s="330"/>
      <c r="E133" s="330"/>
      <c r="F133" s="351" t="s">
        <v>4246</v>
      </c>
      <c r="G133" s="330"/>
      <c r="H133" s="330" t="s">
        <v>4279</v>
      </c>
      <c r="I133" s="330" t="s">
        <v>4242</v>
      </c>
      <c r="J133" s="330">
        <v>50</v>
      </c>
      <c r="K133" s="373"/>
    </row>
    <row r="134" ht="15" customHeight="1">
      <c r="B134" s="371"/>
      <c r="C134" s="330" t="s">
        <v>4267</v>
      </c>
      <c r="D134" s="330"/>
      <c r="E134" s="330"/>
      <c r="F134" s="351" t="s">
        <v>4246</v>
      </c>
      <c r="G134" s="330"/>
      <c r="H134" s="330" t="s">
        <v>4279</v>
      </c>
      <c r="I134" s="330" t="s">
        <v>4242</v>
      </c>
      <c r="J134" s="330">
        <v>50</v>
      </c>
      <c r="K134" s="373"/>
    </row>
    <row r="135" ht="15" customHeight="1">
      <c r="B135" s="371"/>
      <c r="C135" s="330" t="s">
        <v>172</v>
      </c>
      <c r="D135" s="330"/>
      <c r="E135" s="330"/>
      <c r="F135" s="351" t="s">
        <v>4246</v>
      </c>
      <c r="G135" s="330"/>
      <c r="H135" s="330" t="s">
        <v>4292</v>
      </c>
      <c r="I135" s="330" t="s">
        <v>4242</v>
      </c>
      <c r="J135" s="330">
        <v>255</v>
      </c>
      <c r="K135" s="373"/>
    </row>
    <row r="136" ht="15" customHeight="1">
      <c r="B136" s="371"/>
      <c r="C136" s="330" t="s">
        <v>4269</v>
      </c>
      <c r="D136" s="330"/>
      <c r="E136" s="330"/>
      <c r="F136" s="351" t="s">
        <v>4240</v>
      </c>
      <c r="G136" s="330"/>
      <c r="H136" s="330" t="s">
        <v>4293</v>
      </c>
      <c r="I136" s="330" t="s">
        <v>4271</v>
      </c>
      <c r="J136" s="330"/>
      <c r="K136" s="373"/>
    </row>
    <row r="137" ht="15" customHeight="1">
      <c r="B137" s="371"/>
      <c r="C137" s="330" t="s">
        <v>4272</v>
      </c>
      <c r="D137" s="330"/>
      <c r="E137" s="330"/>
      <c r="F137" s="351" t="s">
        <v>4240</v>
      </c>
      <c r="G137" s="330"/>
      <c r="H137" s="330" t="s">
        <v>4294</v>
      </c>
      <c r="I137" s="330" t="s">
        <v>4274</v>
      </c>
      <c r="J137" s="330"/>
      <c r="K137" s="373"/>
    </row>
    <row r="138" ht="15" customHeight="1">
      <c r="B138" s="371"/>
      <c r="C138" s="330" t="s">
        <v>4275</v>
      </c>
      <c r="D138" s="330"/>
      <c r="E138" s="330"/>
      <c r="F138" s="351" t="s">
        <v>4240</v>
      </c>
      <c r="G138" s="330"/>
      <c r="H138" s="330" t="s">
        <v>4275</v>
      </c>
      <c r="I138" s="330" t="s">
        <v>4274</v>
      </c>
      <c r="J138" s="330"/>
      <c r="K138" s="373"/>
    </row>
    <row r="139" ht="15" customHeight="1">
      <c r="B139" s="371"/>
      <c r="C139" s="330" t="s">
        <v>41</v>
      </c>
      <c r="D139" s="330"/>
      <c r="E139" s="330"/>
      <c r="F139" s="351" t="s">
        <v>4240</v>
      </c>
      <c r="G139" s="330"/>
      <c r="H139" s="330" t="s">
        <v>4295</v>
      </c>
      <c r="I139" s="330" t="s">
        <v>4274</v>
      </c>
      <c r="J139" s="330"/>
      <c r="K139" s="373"/>
    </row>
    <row r="140" ht="15" customHeight="1">
      <c r="B140" s="371"/>
      <c r="C140" s="330" t="s">
        <v>4296</v>
      </c>
      <c r="D140" s="330"/>
      <c r="E140" s="330"/>
      <c r="F140" s="351" t="s">
        <v>4240</v>
      </c>
      <c r="G140" s="330"/>
      <c r="H140" s="330" t="s">
        <v>4297</v>
      </c>
      <c r="I140" s="330" t="s">
        <v>4274</v>
      </c>
      <c r="J140" s="330"/>
      <c r="K140" s="373"/>
    </row>
    <row r="141" ht="15" customHeight="1">
      <c r="B141" s="374"/>
      <c r="C141" s="375"/>
      <c r="D141" s="375"/>
      <c r="E141" s="375"/>
      <c r="F141" s="375"/>
      <c r="G141" s="375"/>
      <c r="H141" s="375"/>
      <c r="I141" s="375"/>
      <c r="J141" s="375"/>
      <c r="K141" s="376"/>
    </row>
    <row r="142" ht="18.75" customHeight="1">
      <c r="B142" s="326"/>
      <c r="C142" s="326"/>
      <c r="D142" s="326"/>
      <c r="E142" s="326"/>
      <c r="F142" s="363"/>
      <c r="G142" s="326"/>
      <c r="H142" s="326"/>
      <c r="I142" s="326"/>
      <c r="J142" s="326"/>
      <c r="K142" s="326"/>
    </row>
    <row r="143" ht="18.75" customHeight="1">
      <c r="B143" s="337"/>
      <c r="C143" s="337"/>
      <c r="D143" s="337"/>
      <c r="E143" s="337"/>
      <c r="F143" s="337"/>
      <c r="G143" s="337"/>
      <c r="H143" s="337"/>
      <c r="I143" s="337"/>
      <c r="J143" s="337"/>
      <c r="K143" s="337"/>
    </row>
    <row r="144" ht="7.5" customHeight="1">
      <c r="B144" s="338"/>
      <c r="C144" s="339"/>
      <c r="D144" s="339"/>
      <c r="E144" s="339"/>
      <c r="F144" s="339"/>
      <c r="G144" s="339"/>
      <c r="H144" s="339"/>
      <c r="I144" s="339"/>
      <c r="J144" s="339"/>
      <c r="K144" s="340"/>
    </row>
    <row r="145" ht="45" customHeight="1">
      <c r="B145" s="341"/>
      <c r="C145" s="342" t="s">
        <v>4298</v>
      </c>
      <c r="D145" s="342"/>
      <c r="E145" s="342"/>
      <c r="F145" s="342"/>
      <c r="G145" s="342"/>
      <c r="H145" s="342"/>
      <c r="I145" s="342"/>
      <c r="J145" s="342"/>
      <c r="K145" s="343"/>
    </row>
    <row r="146" ht="17.25" customHeight="1">
      <c r="B146" s="341"/>
      <c r="C146" s="344" t="s">
        <v>4234</v>
      </c>
      <c r="D146" s="344"/>
      <c r="E146" s="344"/>
      <c r="F146" s="344" t="s">
        <v>4235</v>
      </c>
      <c r="G146" s="345"/>
      <c r="H146" s="344" t="s">
        <v>167</v>
      </c>
      <c r="I146" s="344" t="s">
        <v>60</v>
      </c>
      <c r="J146" s="344" t="s">
        <v>4236</v>
      </c>
      <c r="K146" s="343"/>
    </row>
    <row r="147" ht="17.25" customHeight="1">
      <c r="B147" s="341"/>
      <c r="C147" s="346" t="s">
        <v>4237</v>
      </c>
      <c r="D147" s="346"/>
      <c r="E147" s="346"/>
      <c r="F147" s="347" t="s">
        <v>4238</v>
      </c>
      <c r="G147" s="348"/>
      <c r="H147" s="346"/>
      <c r="I147" s="346"/>
      <c r="J147" s="346" t="s">
        <v>4239</v>
      </c>
      <c r="K147" s="343"/>
    </row>
    <row r="148" ht="5.25" customHeight="1">
      <c r="B148" s="352"/>
      <c r="C148" s="349"/>
      <c r="D148" s="349"/>
      <c r="E148" s="349"/>
      <c r="F148" s="349"/>
      <c r="G148" s="350"/>
      <c r="H148" s="349"/>
      <c r="I148" s="349"/>
      <c r="J148" s="349"/>
      <c r="K148" s="373"/>
    </row>
    <row r="149" ht="15" customHeight="1">
      <c r="B149" s="352"/>
      <c r="C149" s="377" t="s">
        <v>4243</v>
      </c>
      <c r="D149" s="330"/>
      <c r="E149" s="330"/>
      <c r="F149" s="378" t="s">
        <v>4240</v>
      </c>
      <c r="G149" s="330"/>
      <c r="H149" s="377" t="s">
        <v>4279</v>
      </c>
      <c r="I149" s="377" t="s">
        <v>4242</v>
      </c>
      <c r="J149" s="377">
        <v>120</v>
      </c>
      <c r="K149" s="373"/>
    </row>
    <row r="150" ht="15" customHeight="1">
      <c r="B150" s="352"/>
      <c r="C150" s="377" t="s">
        <v>4288</v>
      </c>
      <c r="D150" s="330"/>
      <c r="E150" s="330"/>
      <c r="F150" s="378" t="s">
        <v>4240</v>
      </c>
      <c r="G150" s="330"/>
      <c r="H150" s="377" t="s">
        <v>4299</v>
      </c>
      <c r="I150" s="377" t="s">
        <v>4242</v>
      </c>
      <c r="J150" s="377" t="s">
        <v>4290</v>
      </c>
      <c r="K150" s="373"/>
    </row>
    <row r="151" ht="15" customHeight="1">
      <c r="B151" s="352"/>
      <c r="C151" s="377" t="s">
        <v>94</v>
      </c>
      <c r="D151" s="330"/>
      <c r="E151" s="330"/>
      <c r="F151" s="378" t="s">
        <v>4240</v>
      </c>
      <c r="G151" s="330"/>
      <c r="H151" s="377" t="s">
        <v>4300</v>
      </c>
      <c r="I151" s="377" t="s">
        <v>4242</v>
      </c>
      <c r="J151" s="377" t="s">
        <v>4290</v>
      </c>
      <c r="K151" s="373"/>
    </row>
    <row r="152" ht="15" customHeight="1">
      <c r="B152" s="352"/>
      <c r="C152" s="377" t="s">
        <v>4245</v>
      </c>
      <c r="D152" s="330"/>
      <c r="E152" s="330"/>
      <c r="F152" s="378" t="s">
        <v>4246</v>
      </c>
      <c r="G152" s="330"/>
      <c r="H152" s="377" t="s">
        <v>4279</v>
      </c>
      <c r="I152" s="377" t="s">
        <v>4242</v>
      </c>
      <c r="J152" s="377">
        <v>50</v>
      </c>
      <c r="K152" s="373"/>
    </row>
    <row r="153" ht="15" customHeight="1">
      <c r="B153" s="352"/>
      <c r="C153" s="377" t="s">
        <v>4248</v>
      </c>
      <c r="D153" s="330"/>
      <c r="E153" s="330"/>
      <c r="F153" s="378" t="s">
        <v>4240</v>
      </c>
      <c r="G153" s="330"/>
      <c r="H153" s="377" t="s">
        <v>4279</v>
      </c>
      <c r="I153" s="377" t="s">
        <v>4250</v>
      </c>
      <c r="J153" s="377"/>
      <c r="K153" s="373"/>
    </row>
    <row r="154" ht="15" customHeight="1">
      <c r="B154" s="352"/>
      <c r="C154" s="377" t="s">
        <v>4259</v>
      </c>
      <c r="D154" s="330"/>
      <c r="E154" s="330"/>
      <c r="F154" s="378" t="s">
        <v>4246</v>
      </c>
      <c r="G154" s="330"/>
      <c r="H154" s="377" t="s">
        <v>4279</v>
      </c>
      <c r="I154" s="377" t="s">
        <v>4242</v>
      </c>
      <c r="J154" s="377">
        <v>50</v>
      </c>
      <c r="K154" s="373"/>
    </row>
    <row r="155" ht="15" customHeight="1">
      <c r="B155" s="352"/>
      <c r="C155" s="377" t="s">
        <v>4267</v>
      </c>
      <c r="D155" s="330"/>
      <c r="E155" s="330"/>
      <c r="F155" s="378" t="s">
        <v>4246</v>
      </c>
      <c r="G155" s="330"/>
      <c r="H155" s="377" t="s">
        <v>4279</v>
      </c>
      <c r="I155" s="377" t="s">
        <v>4242</v>
      </c>
      <c r="J155" s="377">
        <v>50</v>
      </c>
      <c r="K155" s="373"/>
    </row>
    <row r="156" ht="15" customHeight="1">
      <c r="B156" s="352"/>
      <c r="C156" s="377" t="s">
        <v>4265</v>
      </c>
      <c r="D156" s="330"/>
      <c r="E156" s="330"/>
      <c r="F156" s="378" t="s">
        <v>4246</v>
      </c>
      <c r="G156" s="330"/>
      <c r="H156" s="377" t="s">
        <v>4279</v>
      </c>
      <c r="I156" s="377" t="s">
        <v>4242</v>
      </c>
      <c r="J156" s="377">
        <v>50</v>
      </c>
      <c r="K156" s="373"/>
    </row>
    <row r="157" ht="15" customHeight="1">
      <c r="B157" s="352"/>
      <c r="C157" s="377" t="s">
        <v>156</v>
      </c>
      <c r="D157" s="330"/>
      <c r="E157" s="330"/>
      <c r="F157" s="378" t="s">
        <v>4240</v>
      </c>
      <c r="G157" s="330"/>
      <c r="H157" s="377" t="s">
        <v>4301</v>
      </c>
      <c r="I157" s="377" t="s">
        <v>4242</v>
      </c>
      <c r="J157" s="377" t="s">
        <v>4302</v>
      </c>
      <c r="K157" s="373"/>
    </row>
    <row r="158" ht="15" customHeight="1">
      <c r="B158" s="352"/>
      <c r="C158" s="377" t="s">
        <v>4303</v>
      </c>
      <c r="D158" s="330"/>
      <c r="E158" s="330"/>
      <c r="F158" s="378" t="s">
        <v>4240</v>
      </c>
      <c r="G158" s="330"/>
      <c r="H158" s="377" t="s">
        <v>4304</v>
      </c>
      <c r="I158" s="377" t="s">
        <v>4274</v>
      </c>
      <c r="J158" s="377"/>
      <c r="K158" s="373"/>
    </row>
    <row r="159" ht="15" customHeight="1">
      <c r="B159" s="379"/>
      <c r="C159" s="361"/>
      <c r="D159" s="361"/>
      <c r="E159" s="361"/>
      <c r="F159" s="361"/>
      <c r="G159" s="361"/>
      <c r="H159" s="361"/>
      <c r="I159" s="361"/>
      <c r="J159" s="361"/>
      <c r="K159" s="380"/>
    </row>
    <row r="160" ht="18.75" customHeight="1">
      <c r="B160" s="326"/>
      <c r="C160" s="330"/>
      <c r="D160" s="330"/>
      <c r="E160" s="330"/>
      <c r="F160" s="351"/>
      <c r="G160" s="330"/>
      <c r="H160" s="330"/>
      <c r="I160" s="330"/>
      <c r="J160" s="330"/>
      <c r="K160" s="326"/>
    </row>
    <row r="161" ht="18.75" customHeight="1">
      <c r="B161" s="337"/>
      <c r="C161" s="337"/>
      <c r="D161" s="337"/>
      <c r="E161" s="337"/>
      <c r="F161" s="337"/>
      <c r="G161" s="337"/>
      <c r="H161" s="337"/>
      <c r="I161" s="337"/>
      <c r="J161" s="337"/>
      <c r="K161" s="337"/>
    </row>
    <row r="162" ht="7.5" customHeight="1">
      <c r="B162" s="316"/>
      <c r="C162" s="317"/>
      <c r="D162" s="317"/>
      <c r="E162" s="317"/>
      <c r="F162" s="317"/>
      <c r="G162" s="317"/>
      <c r="H162" s="317"/>
      <c r="I162" s="317"/>
      <c r="J162" s="317"/>
      <c r="K162" s="318"/>
    </row>
    <row r="163" ht="45" customHeight="1">
      <c r="B163" s="319"/>
      <c r="C163" s="320" t="s">
        <v>4305</v>
      </c>
      <c r="D163" s="320"/>
      <c r="E163" s="320"/>
      <c r="F163" s="320"/>
      <c r="G163" s="320"/>
      <c r="H163" s="320"/>
      <c r="I163" s="320"/>
      <c r="J163" s="320"/>
      <c r="K163" s="321"/>
    </row>
    <row r="164" ht="17.25" customHeight="1">
      <c r="B164" s="319"/>
      <c r="C164" s="344" t="s">
        <v>4234</v>
      </c>
      <c r="D164" s="344"/>
      <c r="E164" s="344"/>
      <c r="F164" s="344" t="s">
        <v>4235</v>
      </c>
      <c r="G164" s="381"/>
      <c r="H164" s="382" t="s">
        <v>167</v>
      </c>
      <c r="I164" s="382" t="s">
        <v>60</v>
      </c>
      <c r="J164" s="344" t="s">
        <v>4236</v>
      </c>
      <c r="K164" s="321"/>
    </row>
    <row r="165" ht="17.25" customHeight="1">
      <c r="B165" s="322"/>
      <c r="C165" s="346" t="s">
        <v>4237</v>
      </c>
      <c r="D165" s="346"/>
      <c r="E165" s="346"/>
      <c r="F165" s="347" t="s">
        <v>4238</v>
      </c>
      <c r="G165" s="383"/>
      <c r="H165" s="384"/>
      <c r="I165" s="384"/>
      <c r="J165" s="346" t="s">
        <v>4239</v>
      </c>
      <c r="K165" s="324"/>
    </row>
    <row r="166" ht="5.25" customHeight="1">
      <c r="B166" s="352"/>
      <c r="C166" s="349"/>
      <c r="D166" s="349"/>
      <c r="E166" s="349"/>
      <c r="F166" s="349"/>
      <c r="G166" s="350"/>
      <c r="H166" s="349"/>
      <c r="I166" s="349"/>
      <c r="J166" s="349"/>
      <c r="K166" s="373"/>
    </row>
    <row r="167" ht="15" customHeight="1">
      <c r="B167" s="352"/>
      <c r="C167" s="330" t="s">
        <v>4243</v>
      </c>
      <c r="D167" s="330"/>
      <c r="E167" s="330"/>
      <c r="F167" s="351" t="s">
        <v>4240</v>
      </c>
      <c r="G167" s="330"/>
      <c r="H167" s="330" t="s">
        <v>4279</v>
      </c>
      <c r="I167" s="330" t="s">
        <v>4242</v>
      </c>
      <c r="J167" s="330">
        <v>120</v>
      </c>
      <c r="K167" s="373"/>
    </row>
    <row r="168" ht="15" customHeight="1">
      <c r="B168" s="352"/>
      <c r="C168" s="330" t="s">
        <v>4288</v>
      </c>
      <c r="D168" s="330"/>
      <c r="E168" s="330"/>
      <c r="F168" s="351" t="s">
        <v>4240</v>
      </c>
      <c r="G168" s="330"/>
      <c r="H168" s="330" t="s">
        <v>4289</v>
      </c>
      <c r="I168" s="330" t="s">
        <v>4242</v>
      </c>
      <c r="J168" s="330" t="s">
        <v>4290</v>
      </c>
      <c r="K168" s="373"/>
    </row>
    <row r="169" ht="15" customHeight="1">
      <c r="B169" s="352"/>
      <c r="C169" s="330" t="s">
        <v>94</v>
      </c>
      <c r="D169" s="330"/>
      <c r="E169" s="330"/>
      <c r="F169" s="351" t="s">
        <v>4240</v>
      </c>
      <c r="G169" s="330"/>
      <c r="H169" s="330" t="s">
        <v>4306</v>
      </c>
      <c r="I169" s="330" t="s">
        <v>4242</v>
      </c>
      <c r="J169" s="330" t="s">
        <v>4290</v>
      </c>
      <c r="K169" s="373"/>
    </row>
    <row r="170" ht="15" customHeight="1">
      <c r="B170" s="352"/>
      <c r="C170" s="330" t="s">
        <v>4245</v>
      </c>
      <c r="D170" s="330"/>
      <c r="E170" s="330"/>
      <c r="F170" s="351" t="s">
        <v>4246</v>
      </c>
      <c r="G170" s="330"/>
      <c r="H170" s="330" t="s">
        <v>4306</v>
      </c>
      <c r="I170" s="330" t="s">
        <v>4242</v>
      </c>
      <c r="J170" s="330">
        <v>50</v>
      </c>
      <c r="K170" s="373"/>
    </row>
    <row r="171" ht="15" customHeight="1">
      <c r="B171" s="352"/>
      <c r="C171" s="330" t="s">
        <v>4248</v>
      </c>
      <c r="D171" s="330"/>
      <c r="E171" s="330"/>
      <c r="F171" s="351" t="s">
        <v>4240</v>
      </c>
      <c r="G171" s="330"/>
      <c r="H171" s="330" t="s">
        <v>4306</v>
      </c>
      <c r="I171" s="330" t="s">
        <v>4250</v>
      </c>
      <c r="J171" s="330"/>
      <c r="K171" s="373"/>
    </row>
    <row r="172" ht="15" customHeight="1">
      <c r="B172" s="352"/>
      <c r="C172" s="330" t="s">
        <v>4259</v>
      </c>
      <c r="D172" s="330"/>
      <c r="E172" s="330"/>
      <c r="F172" s="351" t="s">
        <v>4246</v>
      </c>
      <c r="G172" s="330"/>
      <c r="H172" s="330" t="s">
        <v>4306</v>
      </c>
      <c r="I172" s="330" t="s">
        <v>4242</v>
      </c>
      <c r="J172" s="330">
        <v>50</v>
      </c>
      <c r="K172" s="373"/>
    </row>
    <row r="173" ht="15" customHeight="1">
      <c r="B173" s="352"/>
      <c r="C173" s="330" t="s">
        <v>4267</v>
      </c>
      <c r="D173" s="330"/>
      <c r="E173" s="330"/>
      <c r="F173" s="351" t="s">
        <v>4246</v>
      </c>
      <c r="G173" s="330"/>
      <c r="H173" s="330" t="s">
        <v>4306</v>
      </c>
      <c r="I173" s="330" t="s">
        <v>4242</v>
      </c>
      <c r="J173" s="330">
        <v>50</v>
      </c>
      <c r="K173" s="373"/>
    </row>
    <row r="174" ht="15" customHeight="1">
      <c r="B174" s="352"/>
      <c r="C174" s="330" t="s">
        <v>4265</v>
      </c>
      <c r="D174" s="330"/>
      <c r="E174" s="330"/>
      <c r="F174" s="351" t="s">
        <v>4246</v>
      </c>
      <c r="G174" s="330"/>
      <c r="H174" s="330" t="s">
        <v>4306</v>
      </c>
      <c r="I174" s="330" t="s">
        <v>4242</v>
      </c>
      <c r="J174" s="330">
        <v>50</v>
      </c>
      <c r="K174" s="373"/>
    </row>
    <row r="175" ht="15" customHeight="1">
      <c r="B175" s="352"/>
      <c r="C175" s="330" t="s">
        <v>166</v>
      </c>
      <c r="D175" s="330"/>
      <c r="E175" s="330"/>
      <c r="F175" s="351" t="s">
        <v>4240</v>
      </c>
      <c r="G175" s="330"/>
      <c r="H175" s="330" t="s">
        <v>4307</v>
      </c>
      <c r="I175" s="330" t="s">
        <v>4308</v>
      </c>
      <c r="J175" s="330"/>
      <c r="K175" s="373"/>
    </row>
    <row r="176" ht="15" customHeight="1">
      <c r="B176" s="352"/>
      <c r="C176" s="330" t="s">
        <v>60</v>
      </c>
      <c r="D176" s="330"/>
      <c r="E176" s="330"/>
      <c r="F176" s="351" t="s">
        <v>4240</v>
      </c>
      <c r="G176" s="330"/>
      <c r="H176" s="330" t="s">
        <v>4309</v>
      </c>
      <c r="I176" s="330" t="s">
        <v>4310</v>
      </c>
      <c r="J176" s="330">
        <v>1</v>
      </c>
      <c r="K176" s="373"/>
    </row>
    <row r="177" ht="15" customHeight="1">
      <c r="B177" s="352"/>
      <c r="C177" s="330" t="s">
        <v>56</v>
      </c>
      <c r="D177" s="330"/>
      <c r="E177" s="330"/>
      <c r="F177" s="351" t="s">
        <v>4240</v>
      </c>
      <c r="G177" s="330"/>
      <c r="H177" s="330" t="s">
        <v>4311</v>
      </c>
      <c r="I177" s="330" t="s">
        <v>4242</v>
      </c>
      <c r="J177" s="330">
        <v>20</v>
      </c>
      <c r="K177" s="373"/>
    </row>
    <row r="178" ht="15" customHeight="1">
      <c r="B178" s="352"/>
      <c r="C178" s="330" t="s">
        <v>167</v>
      </c>
      <c r="D178" s="330"/>
      <c r="E178" s="330"/>
      <c r="F178" s="351" t="s">
        <v>4240</v>
      </c>
      <c r="G178" s="330"/>
      <c r="H178" s="330" t="s">
        <v>4312</v>
      </c>
      <c r="I178" s="330" t="s">
        <v>4242</v>
      </c>
      <c r="J178" s="330">
        <v>255</v>
      </c>
      <c r="K178" s="373"/>
    </row>
    <row r="179" ht="15" customHeight="1">
      <c r="B179" s="352"/>
      <c r="C179" s="330" t="s">
        <v>168</v>
      </c>
      <c r="D179" s="330"/>
      <c r="E179" s="330"/>
      <c r="F179" s="351" t="s">
        <v>4240</v>
      </c>
      <c r="G179" s="330"/>
      <c r="H179" s="330" t="s">
        <v>4205</v>
      </c>
      <c r="I179" s="330" t="s">
        <v>4242</v>
      </c>
      <c r="J179" s="330">
        <v>10</v>
      </c>
      <c r="K179" s="373"/>
    </row>
    <row r="180" ht="15" customHeight="1">
      <c r="B180" s="352"/>
      <c r="C180" s="330" t="s">
        <v>169</v>
      </c>
      <c r="D180" s="330"/>
      <c r="E180" s="330"/>
      <c r="F180" s="351" t="s">
        <v>4240</v>
      </c>
      <c r="G180" s="330"/>
      <c r="H180" s="330" t="s">
        <v>4313</v>
      </c>
      <c r="I180" s="330" t="s">
        <v>4274</v>
      </c>
      <c r="J180" s="330"/>
      <c r="K180" s="373"/>
    </row>
    <row r="181" ht="15" customHeight="1">
      <c r="B181" s="352"/>
      <c r="C181" s="330" t="s">
        <v>4314</v>
      </c>
      <c r="D181" s="330"/>
      <c r="E181" s="330"/>
      <c r="F181" s="351" t="s">
        <v>4240</v>
      </c>
      <c r="G181" s="330"/>
      <c r="H181" s="330" t="s">
        <v>4315</v>
      </c>
      <c r="I181" s="330" t="s">
        <v>4274</v>
      </c>
      <c r="J181" s="330"/>
      <c r="K181" s="373"/>
    </row>
    <row r="182" ht="15" customHeight="1">
      <c r="B182" s="352"/>
      <c r="C182" s="330" t="s">
        <v>4303</v>
      </c>
      <c r="D182" s="330"/>
      <c r="E182" s="330"/>
      <c r="F182" s="351" t="s">
        <v>4240</v>
      </c>
      <c r="G182" s="330"/>
      <c r="H182" s="330" t="s">
        <v>4316</v>
      </c>
      <c r="I182" s="330" t="s">
        <v>4274</v>
      </c>
      <c r="J182" s="330"/>
      <c r="K182" s="373"/>
    </row>
    <row r="183" ht="15" customHeight="1">
      <c r="B183" s="352"/>
      <c r="C183" s="330" t="s">
        <v>171</v>
      </c>
      <c r="D183" s="330"/>
      <c r="E183" s="330"/>
      <c r="F183" s="351" t="s">
        <v>4246</v>
      </c>
      <c r="G183" s="330"/>
      <c r="H183" s="330" t="s">
        <v>4317</v>
      </c>
      <c r="I183" s="330" t="s">
        <v>4242</v>
      </c>
      <c r="J183" s="330">
        <v>50</v>
      </c>
      <c r="K183" s="373"/>
    </row>
    <row r="184" ht="15" customHeight="1">
      <c r="B184" s="352"/>
      <c r="C184" s="330" t="s">
        <v>4318</v>
      </c>
      <c r="D184" s="330"/>
      <c r="E184" s="330"/>
      <c r="F184" s="351" t="s">
        <v>4246</v>
      </c>
      <c r="G184" s="330"/>
      <c r="H184" s="330" t="s">
        <v>4319</v>
      </c>
      <c r="I184" s="330" t="s">
        <v>4320</v>
      </c>
      <c r="J184" s="330"/>
      <c r="K184" s="373"/>
    </row>
    <row r="185" ht="15" customHeight="1">
      <c r="B185" s="352"/>
      <c r="C185" s="330" t="s">
        <v>4321</v>
      </c>
      <c r="D185" s="330"/>
      <c r="E185" s="330"/>
      <c r="F185" s="351" t="s">
        <v>4246</v>
      </c>
      <c r="G185" s="330"/>
      <c r="H185" s="330" t="s">
        <v>4322</v>
      </c>
      <c r="I185" s="330" t="s">
        <v>4320</v>
      </c>
      <c r="J185" s="330"/>
      <c r="K185" s="373"/>
    </row>
    <row r="186" ht="15" customHeight="1">
      <c r="B186" s="352"/>
      <c r="C186" s="330" t="s">
        <v>4323</v>
      </c>
      <c r="D186" s="330"/>
      <c r="E186" s="330"/>
      <c r="F186" s="351" t="s">
        <v>4246</v>
      </c>
      <c r="G186" s="330"/>
      <c r="H186" s="330" t="s">
        <v>4324</v>
      </c>
      <c r="I186" s="330" t="s">
        <v>4320</v>
      </c>
      <c r="J186" s="330"/>
      <c r="K186" s="373"/>
    </row>
    <row r="187" ht="15" customHeight="1">
      <c r="B187" s="352"/>
      <c r="C187" s="385" t="s">
        <v>4325</v>
      </c>
      <c r="D187" s="330"/>
      <c r="E187" s="330"/>
      <c r="F187" s="351" t="s">
        <v>4246</v>
      </c>
      <c r="G187" s="330"/>
      <c r="H187" s="330" t="s">
        <v>4326</v>
      </c>
      <c r="I187" s="330" t="s">
        <v>4327</v>
      </c>
      <c r="J187" s="386" t="s">
        <v>4328</v>
      </c>
      <c r="K187" s="373"/>
    </row>
    <row r="188" ht="15" customHeight="1">
      <c r="B188" s="352"/>
      <c r="C188" s="336" t="s">
        <v>45</v>
      </c>
      <c r="D188" s="330"/>
      <c r="E188" s="330"/>
      <c r="F188" s="351" t="s">
        <v>4240</v>
      </c>
      <c r="G188" s="330"/>
      <c r="H188" s="326" t="s">
        <v>4329</v>
      </c>
      <c r="I188" s="330" t="s">
        <v>4330</v>
      </c>
      <c r="J188" s="330"/>
      <c r="K188" s="373"/>
    </row>
    <row r="189" ht="15" customHeight="1">
      <c r="B189" s="352"/>
      <c r="C189" s="336" t="s">
        <v>4331</v>
      </c>
      <c r="D189" s="330"/>
      <c r="E189" s="330"/>
      <c r="F189" s="351" t="s">
        <v>4240</v>
      </c>
      <c r="G189" s="330"/>
      <c r="H189" s="330" t="s">
        <v>4332</v>
      </c>
      <c r="I189" s="330" t="s">
        <v>4274</v>
      </c>
      <c r="J189" s="330"/>
      <c r="K189" s="373"/>
    </row>
    <row r="190" ht="15" customHeight="1">
      <c r="B190" s="352"/>
      <c r="C190" s="336" t="s">
        <v>4333</v>
      </c>
      <c r="D190" s="330"/>
      <c r="E190" s="330"/>
      <c r="F190" s="351" t="s">
        <v>4240</v>
      </c>
      <c r="G190" s="330"/>
      <c r="H190" s="330" t="s">
        <v>4334</v>
      </c>
      <c r="I190" s="330" t="s">
        <v>4274</v>
      </c>
      <c r="J190" s="330"/>
      <c r="K190" s="373"/>
    </row>
    <row r="191" ht="15" customHeight="1">
      <c r="B191" s="352"/>
      <c r="C191" s="336" t="s">
        <v>4335</v>
      </c>
      <c r="D191" s="330"/>
      <c r="E191" s="330"/>
      <c r="F191" s="351" t="s">
        <v>4246</v>
      </c>
      <c r="G191" s="330"/>
      <c r="H191" s="330" t="s">
        <v>4336</v>
      </c>
      <c r="I191" s="330" t="s">
        <v>4274</v>
      </c>
      <c r="J191" s="330"/>
      <c r="K191" s="373"/>
    </row>
    <row r="192" ht="15" customHeight="1">
      <c r="B192" s="379"/>
      <c r="C192" s="387"/>
      <c r="D192" s="361"/>
      <c r="E192" s="361"/>
      <c r="F192" s="361"/>
      <c r="G192" s="361"/>
      <c r="H192" s="361"/>
      <c r="I192" s="361"/>
      <c r="J192" s="361"/>
      <c r="K192" s="380"/>
    </row>
    <row r="193" ht="18.75" customHeight="1">
      <c r="B193" s="326"/>
      <c r="C193" s="330"/>
      <c r="D193" s="330"/>
      <c r="E193" s="330"/>
      <c r="F193" s="351"/>
      <c r="G193" s="330"/>
      <c r="H193" s="330"/>
      <c r="I193" s="330"/>
      <c r="J193" s="330"/>
      <c r="K193" s="326"/>
    </row>
    <row r="194" ht="18.75" customHeight="1">
      <c r="B194" s="326"/>
      <c r="C194" s="330"/>
      <c r="D194" s="330"/>
      <c r="E194" s="330"/>
      <c r="F194" s="351"/>
      <c r="G194" s="330"/>
      <c r="H194" s="330"/>
      <c r="I194" s="330"/>
      <c r="J194" s="330"/>
      <c r="K194" s="326"/>
    </row>
    <row r="195" ht="18.75" customHeight="1">
      <c r="B195" s="337"/>
      <c r="C195" s="337"/>
      <c r="D195" s="337"/>
      <c r="E195" s="337"/>
      <c r="F195" s="337"/>
      <c r="G195" s="337"/>
      <c r="H195" s="337"/>
      <c r="I195" s="337"/>
      <c r="J195" s="337"/>
      <c r="K195" s="337"/>
    </row>
    <row r="196" ht="13.5">
      <c r="B196" s="316"/>
      <c r="C196" s="317"/>
      <c r="D196" s="317"/>
      <c r="E196" s="317"/>
      <c r="F196" s="317"/>
      <c r="G196" s="317"/>
      <c r="H196" s="317"/>
      <c r="I196" s="317"/>
      <c r="J196" s="317"/>
      <c r="K196" s="318"/>
    </row>
    <row r="197" ht="21">
      <c r="B197" s="319"/>
      <c r="C197" s="320" t="s">
        <v>4337</v>
      </c>
      <c r="D197" s="320"/>
      <c r="E197" s="320"/>
      <c r="F197" s="320"/>
      <c r="G197" s="320"/>
      <c r="H197" s="320"/>
      <c r="I197" s="320"/>
      <c r="J197" s="320"/>
      <c r="K197" s="321"/>
    </row>
    <row r="198" ht="25.5" customHeight="1">
      <c r="B198" s="319"/>
      <c r="C198" s="388" t="s">
        <v>4338</v>
      </c>
      <c r="D198" s="388"/>
      <c r="E198" s="388"/>
      <c r="F198" s="388" t="s">
        <v>4339</v>
      </c>
      <c r="G198" s="389"/>
      <c r="H198" s="388" t="s">
        <v>4340</v>
      </c>
      <c r="I198" s="388"/>
      <c r="J198" s="388"/>
      <c r="K198" s="321"/>
    </row>
    <row r="199" ht="5.25" customHeight="1">
      <c r="B199" s="352"/>
      <c r="C199" s="349"/>
      <c r="D199" s="349"/>
      <c r="E199" s="349"/>
      <c r="F199" s="349"/>
      <c r="G199" s="330"/>
      <c r="H199" s="349"/>
      <c r="I199" s="349"/>
      <c r="J199" s="349"/>
      <c r="K199" s="373"/>
    </row>
    <row r="200" ht="15" customHeight="1">
      <c r="B200" s="352"/>
      <c r="C200" s="330" t="s">
        <v>4330</v>
      </c>
      <c r="D200" s="330"/>
      <c r="E200" s="330"/>
      <c r="F200" s="351" t="s">
        <v>46</v>
      </c>
      <c r="G200" s="330"/>
      <c r="H200" s="330" t="s">
        <v>4341</v>
      </c>
      <c r="I200" s="330"/>
      <c r="J200" s="330"/>
      <c r="K200" s="373"/>
    </row>
    <row r="201" ht="15" customHeight="1">
      <c r="B201" s="352"/>
      <c r="C201" s="358"/>
      <c r="D201" s="330"/>
      <c r="E201" s="330"/>
      <c r="F201" s="351" t="s">
        <v>47</v>
      </c>
      <c r="G201" s="330"/>
      <c r="H201" s="330" t="s">
        <v>4342</v>
      </c>
      <c r="I201" s="330"/>
      <c r="J201" s="330"/>
      <c r="K201" s="373"/>
    </row>
    <row r="202" ht="15" customHeight="1">
      <c r="B202" s="352"/>
      <c r="C202" s="358"/>
      <c r="D202" s="330"/>
      <c r="E202" s="330"/>
      <c r="F202" s="351" t="s">
        <v>50</v>
      </c>
      <c r="G202" s="330"/>
      <c r="H202" s="330" t="s">
        <v>4343</v>
      </c>
      <c r="I202" s="330"/>
      <c r="J202" s="330"/>
      <c r="K202" s="373"/>
    </row>
    <row r="203" ht="15" customHeight="1">
      <c r="B203" s="352"/>
      <c r="C203" s="330"/>
      <c r="D203" s="330"/>
      <c r="E203" s="330"/>
      <c r="F203" s="351" t="s">
        <v>48</v>
      </c>
      <c r="G203" s="330"/>
      <c r="H203" s="330" t="s">
        <v>4344</v>
      </c>
      <c r="I203" s="330"/>
      <c r="J203" s="330"/>
      <c r="K203" s="373"/>
    </row>
    <row r="204" ht="15" customHeight="1">
      <c r="B204" s="352"/>
      <c r="C204" s="330"/>
      <c r="D204" s="330"/>
      <c r="E204" s="330"/>
      <c r="F204" s="351" t="s">
        <v>49</v>
      </c>
      <c r="G204" s="330"/>
      <c r="H204" s="330" t="s">
        <v>4345</v>
      </c>
      <c r="I204" s="330"/>
      <c r="J204" s="330"/>
      <c r="K204" s="373"/>
    </row>
    <row r="205" ht="15" customHeight="1">
      <c r="B205" s="352"/>
      <c r="C205" s="330"/>
      <c r="D205" s="330"/>
      <c r="E205" s="330"/>
      <c r="F205" s="351"/>
      <c r="G205" s="330"/>
      <c r="H205" s="330"/>
      <c r="I205" s="330"/>
      <c r="J205" s="330"/>
      <c r="K205" s="373"/>
    </row>
    <row r="206" ht="15" customHeight="1">
      <c r="B206" s="352"/>
      <c r="C206" s="330" t="s">
        <v>4286</v>
      </c>
      <c r="D206" s="330"/>
      <c r="E206" s="330"/>
      <c r="F206" s="351" t="s">
        <v>82</v>
      </c>
      <c r="G206" s="330"/>
      <c r="H206" s="330" t="s">
        <v>4346</v>
      </c>
      <c r="I206" s="330"/>
      <c r="J206" s="330"/>
      <c r="K206" s="373"/>
    </row>
    <row r="207" ht="15" customHeight="1">
      <c r="B207" s="352"/>
      <c r="C207" s="358"/>
      <c r="D207" s="330"/>
      <c r="E207" s="330"/>
      <c r="F207" s="351" t="s">
        <v>4184</v>
      </c>
      <c r="G207" s="330"/>
      <c r="H207" s="330" t="s">
        <v>4185</v>
      </c>
      <c r="I207" s="330"/>
      <c r="J207" s="330"/>
      <c r="K207" s="373"/>
    </row>
    <row r="208" ht="15" customHeight="1">
      <c r="B208" s="352"/>
      <c r="C208" s="330"/>
      <c r="D208" s="330"/>
      <c r="E208" s="330"/>
      <c r="F208" s="351" t="s">
        <v>4182</v>
      </c>
      <c r="G208" s="330"/>
      <c r="H208" s="330" t="s">
        <v>4347</v>
      </c>
      <c r="I208" s="330"/>
      <c r="J208" s="330"/>
      <c r="K208" s="373"/>
    </row>
    <row r="209" ht="15" customHeight="1">
      <c r="B209" s="390"/>
      <c r="C209" s="358"/>
      <c r="D209" s="358"/>
      <c r="E209" s="358"/>
      <c r="F209" s="351" t="s">
        <v>4186</v>
      </c>
      <c r="G209" s="336"/>
      <c r="H209" s="377" t="s">
        <v>4187</v>
      </c>
      <c r="I209" s="377"/>
      <c r="J209" s="377"/>
      <c r="K209" s="391"/>
    </row>
    <row r="210" ht="15" customHeight="1">
      <c r="B210" s="390"/>
      <c r="C210" s="358"/>
      <c r="D210" s="358"/>
      <c r="E210" s="358"/>
      <c r="F210" s="351" t="s">
        <v>4188</v>
      </c>
      <c r="G210" s="336"/>
      <c r="H210" s="377" t="s">
        <v>2545</v>
      </c>
      <c r="I210" s="377"/>
      <c r="J210" s="377"/>
      <c r="K210" s="391"/>
    </row>
    <row r="211" ht="15" customHeight="1">
      <c r="B211" s="390"/>
      <c r="C211" s="358"/>
      <c r="D211" s="358"/>
      <c r="E211" s="358"/>
      <c r="F211" s="392"/>
      <c r="G211" s="336"/>
      <c r="H211" s="393"/>
      <c r="I211" s="393"/>
      <c r="J211" s="393"/>
      <c r="K211" s="391"/>
    </row>
    <row r="212" ht="15" customHeight="1">
      <c r="B212" s="390"/>
      <c r="C212" s="330" t="s">
        <v>4310</v>
      </c>
      <c r="D212" s="358"/>
      <c r="E212" s="358"/>
      <c r="F212" s="351">
        <v>1</v>
      </c>
      <c r="G212" s="336"/>
      <c r="H212" s="377" t="s">
        <v>4348</v>
      </c>
      <c r="I212" s="377"/>
      <c r="J212" s="377"/>
      <c r="K212" s="391"/>
    </row>
    <row r="213" ht="15" customHeight="1">
      <c r="B213" s="390"/>
      <c r="C213" s="358"/>
      <c r="D213" s="358"/>
      <c r="E213" s="358"/>
      <c r="F213" s="351">
        <v>2</v>
      </c>
      <c r="G213" s="336"/>
      <c r="H213" s="377" t="s">
        <v>4349</v>
      </c>
      <c r="I213" s="377"/>
      <c r="J213" s="377"/>
      <c r="K213" s="391"/>
    </row>
    <row r="214" ht="15" customHeight="1">
      <c r="B214" s="390"/>
      <c r="C214" s="358"/>
      <c r="D214" s="358"/>
      <c r="E214" s="358"/>
      <c r="F214" s="351">
        <v>3</v>
      </c>
      <c r="G214" s="336"/>
      <c r="H214" s="377" t="s">
        <v>4350</v>
      </c>
      <c r="I214" s="377"/>
      <c r="J214" s="377"/>
      <c r="K214" s="391"/>
    </row>
    <row r="215" ht="15" customHeight="1">
      <c r="B215" s="390"/>
      <c r="C215" s="358"/>
      <c r="D215" s="358"/>
      <c r="E215" s="358"/>
      <c r="F215" s="351">
        <v>4</v>
      </c>
      <c r="G215" s="336"/>
      <c r="H215" s="377" t="s">
        <v>4351</v>
      </c>
      <c r="I215" s="377"/>
      <c r="J215" s="377"/>
      <c r="K215" s="391"/>
    </row>
    <row r="216" ht="12.75" customHeight="1">
      <c r="B216" s="394"/>
      <c r="C216" s="395"/>
      <c r="D216" s="395"/>
      <c r="E216" s="395"/>
      <c r="F216" s="395"/>
      <c r="G216" s="395"/>
      <c r="H216" s="395"/>
      <c r="I216" s="395"/>
      <c r="J216" s="395"/>
      <c r="K216" s="396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DESKTOP-N8IS61F\Eva</dc:creator>
  <cp:lastModifiedBy>DESKTOP-N8IS61F\Eva</cp:lastModifiedBy>
  <dcterms:created xsi:type="dcterms:W3CDTF">2018-09-05T15:23:15Z</dcterms:created>
  <dcterms:modified xsi:type="dcterms:W3CDTF">2018-09-05T15:23:39Z</dcterms:modified>
</cp:coreProperties>
</file>