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ůj disk\RES+ VZ\Zakazky RES1\03_Pripravene_ZD\PROC_2023_1366_RES+_Kokorin\02_priprava\kokorin_fve_zd_2024_08_27\kokorin_fve_p03_technicka_specifikace\soupis_praci\"/>
    </mc:Choice>
  </mc:AlternateContent>
  <xr:revisionPtr revIDLastSave="0" documentId="13_ncr:1_{DBFB406A-1B16-43EA-AC43-7984EDA37466}" xr6:coauthVersionLast="47" xr6:coauthVersionMax="47" xr10:uidLastSave="{00000000-0000-0000-0000-000000000000}"/>
  <bookViews>
    <workbookView xWindow="14595" yWindow="705" windowWidth="23550" windowHeight="29010" xr2:uid="{00000000-000D-0000-FFFF-FFFF00000000}"/>
  </bookViews>
  <sheets>
    <sheet name="Rekapitulace" sheetId="3" r:id="rId1"/>
    <sheet name="Objekt 01" sheetId="6" r:id="rId2"/>
    <sheet name="Objekt 02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 l="1"/>
  <c r="G13" i="5" s="1"/>
  <c r="D13" i="6"/>
  <c r="G13" i="6" s="1"/>
  <c r="G13" i="3"/>
  <c r="F13" i="3"/>
  <c r="C9" i="6"/>
  <c r="G37" i="6"/>
  <c r="G36" i="6"/>
  <c r="G35" i="6"/>
  <c r="G33" i="6"/>
  <c r="G32" i="6"/>
  <c r="G31" i="6"/>
  <c r="G30" i="6"/>
  <c r="G29" i="6"/>
  <c r="G28" i="6"/>
  <c r="G27" i="6"/>
  <c r="G26" i="6"/>
  <c r="G25" i="6"/>
  <c r="G24" i="6"/>
  <c r="G23" i="6"/>
  <c r="G22" i="6"/>
  <c r="G20" i="6"/>
  <c r="G19" i="6"/>
  <c r="G18" i="6"/>
  <c r="D17" i="6"/>
  <c r="G17" i="6" s="1"/>
  <c r="G16" i="6"/>
  <c r="D15" i="6"/>
  <c r="G15" i="6" s="1"/>
  <c r="G14" i="6"/>
  <c r="G12" i="6"/>
  <c r="C5" i="6"/>
  <c r="C4" i="6"/>
  <c r="B2" i="6"/>
  <c r="G32" i="5"/>
  <c r="D17" i="5"/>
  <c r="D15" i="5"/>
  <c r="G43" i="6" l="1"/>
  <c r="G16" i="5"/>
  <c r="G31" i="5"/>
  <c r="G30" i="5"/>
  <c r="G15" i="5"/>
  <c r="C9" i="5"/>
  <c r="G14" i="3"/>
  <c r="F14" i="3"/>
  <c r="B2" i="5"/>
  <c r="C5" i="5"/>
  <c r="C4" i="5"/>
  <c r="G37" i="5"/>
  <c r="G36" i="5"/>
  <c r="G35" i="5"/>
  <c r="G33" i="5"/>
  <c r="G29" i="5"/>
  <c r="G28" i="5"/>
  <c r="G27" i="5"/>
  <c r="G26" i="5"/>
  <c r="G25" i="5"/>
  <c r="G24" i="5"/>
  <c r="G23" i="5"/>
  <c r="G22" i="5"/>
  <c r="G20" i="5"/>
  <c r="G19" i="5"/>
  <c r="G18" i="5"/>
  <c r="G17" i="5"/>
  <c r="G14" i="5"/>
  <c r="G12" i="5"/>
  <c r="G44" i="6" l="1"/>
  <c r="G45" i="6" s="1"/>
  <c r="E13" i="3"/>
  <c r="G43" i="5"/>
  <c r="G44" i="5" s="1"/>
  <c r="G17" i="3"/>
  <c r="F17" i="3"/>
  <c r="G45" i="5" l="1"/>
  <c r="E14" i="3"/>
  <c r="E17" i="3" l="1"/>
  <c r="E18" i="3" l="1"/>
  <c r="E19" i="3" s="1"/>
</calcChain>
</file>

<file path=xl/sharedStrings.xml><?xml version="1.0" encoding="utf-8"?>
<sst xmlns="http://schemas.openxmlformats.org/spreadsheetml/2006/main" count="176" uniqueCount="75">
  <si>
    <t>Příloha č. 3 ZD - technická specifikace</t>
  </si>
  <si>
    <t>Zadavatel</t>
  </si>
  <si>
    <t>Veřejná zakázka</t>
  </si>
  <si>
    <t>Technické parametry</t>
  </si>
  <si>
    <t>Počet MJ</t>
  </si>
  <si>
    <t>MJ</t>
  </si>
  <si>
    <t>Cena za MJ v Kč bez DPH</t>
  </si>
  <si>
    <t>Celková cena v Kč bez DPH</t>
  </si>
  <si>
    <t>ks</t>
  </si>
  <si>
    <t>FV Systém</t>
  </si>
  <si>
    <t>Montážní systém na střechu</t>
  </si>
  <si>
    <t>Montáž panelů</t>
  </si>
  <si>
    <t>Rozvaděč AC a DC, přepěťové ochrany, jištění, smart meter</t>
  </si>
  <si>
    <t>Akumulace</t>
  </si>
  <si>
    <t>Celková nabídková cena</t>
  </si>
  <si>
    <t>Nabídková cena v Kč bez DPH</t>
  </si>
  <si>
    <t>Celková nabídková cena v Kč včetně DPH</t>
  </si>
  <si>
    <t>Pol. č.</t>
  </si>
  <si>
    <t>Dodavatel vyplní buňky označené žlutou barvou, ostatní buňky jsou vyplněny automaticky</t>
  </si>
  <si>
    <t>Práce</t>
  </si>
  <si>
    <t>Úprava nebo rozšíření hlavního rozvaděče</t>
  </si>
  <si>
    <t>Úprava elektroměrového rozvaděče</t>
  </si>
  <si>
    <t>Propojení DC</t>
  </si>
  <si>
    <t>Propojení AC a komunikace</t>
  </si>
  <si>
    <t>Lištování AC a DC v objektu a po fasádě</t>
  </si>
  <si>
    <t>Prostupy zdí</t>
  </si>
  <si>
    <t>Nastavení zařízení a zaškolení obshluhy</t>
  </si>
  <si>
    <t>Doprava</t>
  </si>
  <si>
    <t>Kabeláž (CYKY, CYA, jističe, vypínače a další elektromateriál)</t>
  </si>
  <si>
    <t>FV systém</t>
  </si>
  <si>
    <t>Součet</t>
  </si>
  <si>
    <t>Cena v Kč bez DPH</t>
  </si>
  <si>
    <t>Cena v Kč včetně DPH</t>
  </si>
  <si>
    <t>kWp</t>
  </si>
  <si>
    <t>kWh</t>
  </si>
  <si>
    <t>Objekt 01</t>
  </si>
  <si>
    <t>Objekty</t>
  </si>
  <si>
    <t>01</t>
  </si>
  <si>
    <t>02</t>
  </si>
  <si>
    <t>Výkon FVE (kWp)</t>
  </si>
  <si>
    <t>Cena (Kč bez DPH)</t>
  </si>
  <si>
    <t>Kapacita baterie (kWh)</t>
  </si>
  <si>
    <t>Celkový výkon</t>
  </si>
  <si>
    <t>Celková kapacita</t>
  </si>
  <si>
    <t>Objekt 02</t>
  </si>
  <si>
    <t>Komunální FVE – Kokořín</t>
  </si>
  <si>
    <t>Obecní úřad</t>
  </si>
  <si>
    <t>Knihovna</t>
  </si>
  <si>
    <t>DPH v Kč samostatně (21 %)</t>
  </si>
  <si>
    <t>kpl</t>
  </si>
  <si>
    <t>Kapacitou bateriového úložiště se dle podmínek dotace dle výzvy programu ModF – RES+ č. 3/20221 rozumí „využitelná kapacita úložiště“. Tato kapacita musí být prokázána garančními testy při uvedení systému do provozu. Nejedná se tak nutně o nominální kapacitu baterií, a je tak možné nabídnout jakoukoliv kombinaci baterií, která splní podmínku využitelné požadované kapacity.</t>
  </si>
  <si>
    <t>Technické parametry jsou uvedeny jako kvalitativně minimální, dodavatel je vždy oprávněn nabídnout odpovídající nebo lepší řešení. Výkon FVE a kapacita bateriového systému však musejí být vždy dodrženy.</t>
  </si>
  <si>
    <t>Back-Up pro síť TN-S - zálohování jednoho světelného nebo zásuvkového okruhu (1x230V)</t>
  </si>
  <si>
    <t>Revize elektroinstalace</t>
  </si>
  <si>
    <t>Zpracování realizační dokumentace</t>
  </si>
  <si>
    <t>Montáž, instalace, zprovoznění</t>
  </si>
  <si>
    <t xml:space="preserve">Výkonový optimizér umožňující vypnutí a odpojení od elektrické instalace na bezpečné napětí dle vyhlášky č. 114/2023 Sb. </t>
  </si>
  <si>
    <t>Systém vypnutí "Central STOP" pro splnění podmínek vyhlášky č. 114/2023 Sb.</t>
  </si>
  <si>
    <t>Obec Kokořín, IČO 00236926, se sídlem Kokořín 52, PSČ 27723</t>
  </si>
  <si>
    <t>Dodavatel</t>
  </si>
  <si>
    <t>Obchodní firma (název)</t>
  </si>
  <si>
    <t>Identifikační číslo (IČO)</t>
  </si>
  <si>
    <t>Veškeré nabízené plnění v rámci nabídky dodavatele musí odpovídat právní úpravě účinné ke dni podání nabídky. To se výslovně vztahuje mimo jiné k vyhlášce č. 114/2023 Sb.</t>
  </si>
  <si>
    <t>Solární panel o výkonu min. 450 Wp</t>
  </si>
  <si>
    <t>Počet MJ doplněn automaticky dle buňky D12</t>
  </si>
  <si>
    <t>Max. 44 kusů</t>
  </si>
  <si>
    <t>Střídač / střídače - asymetrický hybridní - min. celkový výkon 25 kW</t>
  </si>
  <si>
    <t xml:space="preserve">Je možné nabídnout kombinaci více střídačů </t>
  </si>
  <si>
    <t>Zajištění umožnění trvalého provozu</t>
  </si>
  <si>
    <t>Bateriový systém (min. kapacita 3,10 kWh)</t>
  </si>
  <si>
    <t>Bateriový systém (min. kapacita 17,30 kWh)</t>
  </si>
  <si>
    <t>Max. 8 kusů</t>
  </si>
  <si>
    <t>Střídač / střídače - asymetrický hybridní - min. celkový výkon 5 kW</t>
  </si>
  <si>
    <t>Celkový výkon fotovoltaické elektrárny je stanoven v tabulce výše. Počet a výkon panelů se může lišit, avšak maximální počet panelů nesmí přesáhnout uvedené množství a výkon jednoho panelu nesmí být menší než 450 Wp. Celkový výkon fotovoltaické elektrárny je uveden v tabulce výše a je možné ho navýšit jen o nezbytně nutný výkon, a to v případě, že je nutné přidat jeden panel pro splnění minimálního výkonu. Všechny použité panely musí mít stejné parametry a výkon.</t>
  </si>
  <si>
    <t>Pouzdro konektoru MC4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</si>
</sst>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0" fillId="6" borderId="1" xfId="0" applyNumberForma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9" borderId="1" xfId="0" applyFill="1" applyBorder="1"/>
    <xf numFmtId="0" fontId="1" fillId="0" borderId="0" xfId="0" applyFont="1" applyAlignment="1">
      <alignment horizontal="left" wrapText="1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0" fillId="10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wrapText="1"/>
    </xf>
    <xf numFmtId="0" fontId="0" fillId="9" borderId="4" xfId="0" applyFill="1" applyBorder="1"/>
    <xf numFmtId="2" fontId="0" fillId="9" borderId="2" xfId="0" applyNumberFormat="1" applyFill="1" applyBorder="1"/>
    <xf numFmtId="2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3" borderId="0" xfId="0" applyFill="1"/>
    <xf numFmtId="0" fontId="2" fillId="0" borderId="0" xfId="0" applyFont="1"/>
    <xf numFmtId="0" fontId="0" fillId="9" borderId="1" xfId="0" applyFill="1" applyBorder="1" applyAlignment="1">
      <alignment horizontal="center"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0" fillId="6" borderId="0" xfId="0" applyFill="1" applyAlignment="1">
      <alignment horizontal="left"/>
    </xf>
    <xf numFmtId="0" fontId="9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6" borderId="1" xfId="0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9" borderId="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left" wrapText="1"/>
    </xf>
  </cellXfs>
  <cellStyles count="1">
    <cellStyle name="Normální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7B15-0332-48DA-83F2-131EF130E151}">
  <dimension ref="B2:G42"/>
  <sheetViews>
    <sheetView tabSelected="1" workbookViewId="0">
      <selection activeCell="F13" sqref="F13"/>
    </sheetView>
  </sheetViews>
  <sheetFormatPr defaultRowHeight="15" x14ac:dyDescent="0.25"/>
  <cols>
    <col min="1" max="1" width="3.140625" customWidth="1"/>
    <col min="2" max="2" width="14.5703125" customWidth="1"/>
    <col min="3" max="3" width="4.85546875" customWidth="1"/>
    <col min="4" max="4" width="40" customWidth="1"/>
    <col min="5" max="5" width="16.28515625" customWidth="1"/>
    <col min="6" max="6" width="15.42578125" customWidth="1"/>
    <col min="7" max="7" width="17.42578125" customWidth="1"/>
  </cols>
  <sheetData>
    <row r="2" spans="2:7" x14ac:dyDescent="0.25">
      <c r="B2" s="23" t="s">
        <v>0</v>
      </c>
      <c r="C2" s="23"/>
    </row>
    <row r="3" spans="2:7" x14ac:dyDescent="0.25">
      <c r="B3" s="23"/>
      <c r="C3" s="23"/>
    </row>
    <row r="4" spans="2:7" x14ac:dyDescent="0.25">
      <c r="B4" s="44" t="s">
        <v>18</v>
      </c>
      <c r="C4" s="44"/>
      <c r="D4" s="44"/>
      <c r="E4" s="44"/>
      <c r="F4" s="44"/>
      <c r="G4" s="44"/>
    </row>
    <row r="6" spans="2:7" x14ac:dyDescent="0.25">
      <c r="B6" s="2" t="s">
        <v>1</v>
      </c>
      <c r="C6" s="2"/>
      <c r="D6" s="46" t="s">
        <v>58</v>
      </c>
      <c r="E6" s="46"/>
      <c r="F6" s="46"/>
      <c r="G6" s="46"/>
    </row>
    <row r="7" spans="2:7" x14ac:dyDescent="0.25">
      <c r="B7" s="3" t="s">
        <v>2</v>
      </c>
      <c r="C7" s="3"/>
      <c r="D7" s="47" t="s">
        <v>45</v>
      </c>
      <c r="E7" s="47"/>
      <c r="F7" s="47"/>
      <c r="G7" s="47"/>
    </row>
    <row r="9" spans="2:7" x14ac:dyDescent="0.25">
      <c r="B9" s="39" t="s">
        <v>59</v>
      </c>
      <c r="C9" s="39"/>
      <c r="D9" s="39" t="s">
        <v>60</v>
      </c>
      <c r="E9" s="48"/>
      <c r="F9" s="48"/>
      <c r="G9" s="48"/>
    </row>
    <row r="10" spans="2:7" x14ac:dyDescent="0.25">
      <c r="D10" s="39" t="s">
        <v>61</v>
      </c>
      <c r="E10" s="48"/>
      <c r="F10" s="48"/>
      <c r="G10" s="48"/>
    </row>
    <row r="12" spans="2:7" x14ac:dyDescent="0.25">
      <c r="E12" s="37" t="s">
        <v>40</v>
      </c>
      <c r="F12" s="35" t="s">
        <v>39</v>
      </c>
      <c r="G12" s="36" t="s">
        <v>41</v>
      </c>
    </row>
    <row r="13" spans="2:7" x14ac:dyDescent="0.25">
      <c r="B13" s="38" t="s">
        <v>36</v>
      </c>
      <c r="C13" s="29" t="s">
        <v>37</v>
      </c>
      <c r="D13" s="17" t="s">
        <v>46</v>
      </c>
      <c r="E13" s="28">
        <f>'Objekt 01'!$G$43</f>
        <v>0</v>
      </c>
      <c r="F13" s="28">
        <f>'Objekt 01'!$F$39</f>
        <v>3.6</v>
      </c>
      <c r="G13" s="28">
        <f>'Objekt 01'!$F$40</f>
        <v>3.1</v>
      </c>
    </row>
    <row r="14" spans="2:7" x14ac:dyDescent="0.25">
      <c r="C14" s="29" t="s">
        <v>38</v>
      </c>
      <c r="D14" s="17" t="s">
        <v>47</v>
      </c>
      <c r="E14" s="28">
        <f>'Objekt 02'!$G$43</f>
        <v>0</v>
      </c>
      <c r="F14" s="28">
        <f>'Objekt 02'!$F$39</f>
        <v>19.8</v>
      </c>
      <c r="G14" s="28">
        <f>'Objekt 02'!$F$40</f>
        <v>17.3</v>
      </c>
    </row>
    <row r="15" spans="2:7" x14ac:dyDescent="0.25">
      <c r="C15" s="29"/>
      <c r="D15" s="24"/>
    </row>
    <row r="16" spans="2:7" ht="18" customHeight="1" x14ac:dyDescent="0.25">
      <c r="C16" s="29"/>
      <c r="D16" s="13" t="s">
        <v>14</v>
      </c>
      <c r="E16" s="14"/>
      <c r="F16" s="31" t="s">
        <v>42</v>
      </c>
      <c r="G16" s="32" t="s">
        <v>43</v>
      </c>
    </row>
    <row r="17" spans="2:7" x14ac:dyDescent="0.25">
      <c r="B17" s="15"/>
      <c r="C17" s="29"/>
      <c r="D17" s="25" t="s">
        <v>15</v>
      </c>
      <c r="E17" s="30">
        <f>SUM(E13:E14)</f>
        <v>0</v>
      </c>
      <c r="F17" s="12">
        <f>SUM(F13:F14)</f>
        <v>23.400000000000002</v>
      </c>
      <c r="G17" s="12">
        <f>SUM(G13:G14)</f>
        <v>20.400000000000002</v>
      </c>
    </row>
    <row r="18" spans="2:7" x14ac:dyDescent="0.25">
      <c r="B18" s="15"/>
      <c r="C18" s="29"/>
      <c r="D18" s="25" t="s">
        <v>48</v>
      </c>
      <c r="E18" s="12">
        <f>0.21*E17</f>
        <v>0</v>
      </c>
      <c r="F18" s="33"/>
      <c r="G18" s="33"/>
    </row>
    <row r="19" spans="2:7" x14ac:dyDescent="0.25">
      <c r="B19" s="15"/>
      <c r="C19" s="29"/>
      <c r="D19" s="25" t="s">
        <v>16</v>
      </c>
      <c r="E19" s="16">
        <f>E18+E17</f>
        <v>0</v>
      </c>
      <c r="F19" s="34"/>
      <c r="G19" s="34"/>
    </row>
    <row r="20" spans="2:7" x14ac:dyDescent="0.25">
      <c r="C20" s="29"/>
    </row>
    <row r="21" spans="2:7" ht="54.75" customHeight="1" x14ac:dyDescent="0.25">
      <c r="C21" s="29"/>
      <c r="D21" s="45" t="s">
        <v>50</v>
      </c>
      <c r="E21" s="45"/>
      <c r="F21" s="45"/>
      <c r="G21" s="45"/>
    </row>
    <row r="22" spans="2:7" x14ac:dyDescent="0.25">
      <c r="C22" s="29"/>
    </row>
    <row r="23" spans="2:7" ht="30" customHeight="1" x14ac:dyDescent="0.25">
      <c r="C23" s="29"/>
      <c r="D23" s="45" t="s">
        <v>51</v>
      </c>
      <c r="E23" s="45"/>
      <c r="F23" s="45"/>
      <c r="G23" s="45"/>
    </row>
    <row r="24" spans="2:7" x14ac:dyDescent="0.25">
      <c r="C24" s="29"/>
      <c r="D24" s="40"/>
      <c r="E24" s="40"/>
      <c r="F24" s="40"/>
      <c r="G24" s="40"/>
    </row>
    <row r="25" spans="2:7" ht="27" customHeight="1" x14ac:dyDescent="0.25">
      <c r="C25" s="29"/>
      <c r="D25" s="45" t="s">
        <v>62</v>
      </c>
      <c r="E25" s="45"/>
      <c r="F25" s="45"/>
      <c r="G25" s="45"/>
    </row>
    <row r="26" spans="2:7" x14ac:dyDescent="0.25">
      <c r="C26" s="29"/>
    </row>
    <row r="27" spans="2:7" x14ac:dyDescent="0.25">
      <c r="C27" s="29"/>
    </row>
    <row r="28" spans="2:7" x14ac:dyDescent="0.25">
      <c r="C28" s="29"/>
    </row>
    <row r="29" spans="2:7" x14ac:dyDescent="0.25">
      <c r="C29" s="29"/>
    </row>
    <row r="30" spans="2:7" x14ac:dyDescent="0.25">
      <c r="C30" s="29"/>
    </row>
    <row r="31" spans="2:7" x14ac:dyDescent="0.25">
      <c r="C31" s="29"/>
    </row>
    <row r="32" spans="2:7" x14ac:dyDescent="0.25">
      <c r="C32" s="29"/>
    </row>
    <row r="33" spans="3:3" x14ac:dyDescent="0.25">
      <c r="C33" s="29"/>
    </row>
    <row r="34" spans="3:3" x14ac:dyDescent="0.25">
      <c r="C34" s="29"/>
    </row>
    <row r="35" spans="3:3" x14ac:dyDescent="0.25">
      <c r="C35" s="15"/>
    </row>
    <row r="36" spans="3:3" x14ac:dyDescent="0.25">
      <c r="C36" s="15"/>
    </row>
    <row r="37" spans="3:3" x14ac:dyDescent="0.25">
      <c r="C37" s="15"/>
    </row>
    <row r="38" spans="3:3" x14ac:dyDescent="0.25">
      <c r="C38" s="15"/>
    </row>
    <row r="39" spans="3:3" x14ac:dyDescent="0.25">
      <c r="C39" s="15"/>
    </row>
    <row r="40" spans="3:3" x14ac:dyDescent="0.25">
      <c r="C40" s="15"/>
    </row>
    <row r="41" spans="3:3" x14ac:dyDescent="0.25">
      <c r="C41" s="15"/>
    </row>
    <row r="42" spans="3:3" x14ac:dyDescent="0.25">
      <c r="C42" s="15"/>
    </row>
  </sheetData>
  <sheetProtection algorithmName="SHA-512" hashValue="7ihKL+ryi5TZrI0HpbE84weTIMmpmPT/yzSwnzoQVdED5TTFORtDYe/HBi8fXsys5O1UKcMUJ0dSy98gJmonGg==" saltValue="PJAKgLXWUgreQ86HYO78dw==" spinCount="100000" sheet="1" objects="1" scenarios="1"/>
  <mergeCells count="10">
    <mergeCell ref="B4:G4"/>
    <mergeCell ref="D25:G25"/>
    <mergeCell ref="D23:G23"/>
    <mergeCell ref="D6:E6"/>
    <mergeCell ref="D7:E7"/>
    <mergeCell ref="F6:G6"/>
    <mergeCell ref="F7:G7"/>
    <mergeCell ref="D21:G21"/>
    <mergeCell ref="E9:G9"/>
    <mergeCell ref="E10:G10"/>
  </mergeCells>
  <pageMargins left="0.7" right="0.7" top="0.78740157499999996" bottom="0.78740157499999996" header="0.3" footer="0.3"/>
  <pageSetup paperSize="9" orientation="portrait" r:id="rId1"/>
  <ignoredErrors>
    <ignoredError sqref="C13: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5917-3CD7-49B6-BF10-1807225CDB57}">
  <dimension ref="B2:I47"/>
  <sheetViews>
    <sheetView workbookViewId="0">
      <selection activeCell="D13" sqref="D13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  <col min="8" max="8" width="3.42578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46" t="str">
        <f>Rekapitulace!D6</f>
        <v>Obec Kokořín, IČO 00236926, se sídlem Kokořín 52, PSČ 27723</v>
      </c>
      <c r="D4" s="46"/>
      <c r="E4" s="46"/>
      <c r="F4" s="46"/>
      <c r="G4" s="46"/>
    </row>
    <row r="5" spans="2:9" x14ac:dyDescent="0.25">
      <c r="B5" s="3" t="s">
        <v>2</v>
      </c>
      <c r="C5" s="47" t="str">
        <f>Rekapitulace!D7</f>
        <v>Komunální FVE – Kokořín</v>
      </c>
      <c r="D5" s="47"/>
      <c r="E5" s="47"/>
      <c r="F5" s="47"/>
      <c r="G5" s="47"/>
    </row>
    <row r="7" spans="2:9" x14ac:dyDescent="0.25">
      <c r="B7" s="44" t="s">
        <v>18</v>
      </c>
      <c r="C7" s="44"/>
      <c r="D7" s="44"/>
      <c r="E7" s="44"/>
      <c r="F7" s="44"/>
      <c r="G7" s="44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35</v>
      </c>
      <c r="C9" s="20" t="str">
        <f>Rekapitulace!D13</f>
        <v>Obecní úřad</v>
      </c>
      <c r="D9" s="21"/>
      <c r="E9" s="21"/>
      <c r="F9" s="21"/>
      <c r="G9" s="21"/>
    </row>
    <row r="10" spans="2:9" ht="28.9" customHeight="1" x14ac:dyDescent="0.25">
      <c r="B10" s="4" t="s">
        <v>17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9</v>
      </c>
      <c r="D11" s="8"/>
      <c r="E11" s="8"/>
      <c r="F11" s="8"/>
      <c r="G11" s="8"/>
    </row>
    <row r="12" spans="2:9" x14ac:dyDescent="0.25">
      <c r="B12" s="10">
        <v>1</v>
      </c>
      <c r="C12" s="11" t="s">
        <v>63</v>
      </c>
      <c r="D12" s="42"/>
      <c r="E12" s="10" t="s">
        <v>8</v>
      </c>
      <c r="F12" s="1">
        <v>0</v>
      </c>
      <c r="G12" s="12">
        <f t="shared" ref="G12:G20" si="0">D12*F12</f>
        <v>0</v>
      </c>
      <c r="I12" s="40" t="s">
        <v>71</v>
      </c>
    </row>
    <row r="13" spans="2:9" x14ac:dyDescent="0.25">
      <c r="B13" s="10">
        <v>2</v>
      </c>
      <c r="C13" s="11" t="s">
        <v>74</v>
      </c>
      <c r="D13" s="41">
        <f>D12</f>
        <v>0</v>
      </c>
      <c r="E13" s="10" t="s">
        <v>8</v>
      </c>
      <c r="F13" s="1">
        <v>0</v>
      </c>
      <c r="G13" s="12">
        <f t="shared" si="0"/>
        <v>0</v>
      </c>
      <c r="I13" s="40" t="s">
        <v>64</v>
      </c>
    </row>
    <row r="14" spans="2:9" x14ac:dyDescent="0.25">
      <c r="B14" s="10">
        <v>3</v>
      </c>
      <c r="C14" s="43" t="s">
        <v>72</v>
      </c>
      <c r="D14" s="10">
        <v>1</v>
      </c>
      <c r="E14" s="10" t="s">
        <v>49</v>
      </c>
      <c r="F14" s="1">
        <v>0</v>
      </c>
      <c r="G14" s="12">
        <f t="shared" si="0"/>
        <v>0</v>
      </c>
      <c r="I14" s="40" t="s">
        <v>67</v>
      </c>
    </row>
    <row r="15" spans="2:9" ht="26.25" x14ac:dyDescent="0.25">
      <c r="B15" s="10">
        <v>4</v>
      </c>
      <c r="C15" s="11" t="s">
        <v>56</v>
      </c>
      <c r="D15" s="41">
        <f>D12</f>
        <v>0</v>
      </c>
      <c r="E15" s="10" t="s">
        <v>8</v>
      </c>
      <c r="F15" s="1">
        <v>0</v>
      </c>
      <c r="G15" s="12">
        <f t="shared" si="0"/>
        <v>0</v>
      </c>
      <c r="I15" s="40" t="s">
        <v>64</v>
      </c>
    </row>
    <row r="16" spans="2:9" x14ac:dyDescent="0.25">
      <c r="B16" s="10">
        <v>5</v>
      </c>
      <c r="C16" s="11" t="s">
        <v>57</v>
      </c>
      <c r="D16" s="10">
        <v>1</v>
      </c>
      <c r="E16" s="10" t="s">
        <v>49</v>
      </c>
      <c r="F16" s="1">
        <v>0</v>
      </c>
      <c r="G16" s="12">
        <f t="shared" si="0"/>
        <v>0</v>
      </c>
    </row>
    <row r="17" spans="2:9" x14ac:dyDescent="0.25">
      <c r="B17" s="10">
        <v>6</v>
      </c>
      <c r="C17" s="11" t="s">
        <v>10</v>
      </c>
      <c r="D17" s="41">
        <f>D12</f>
        <v>0</v>
      </c>
      <c r="E17" s="10" t="s">
        <v>8</v>
      </c>
      <c r="F17" s="1">
        <v>0</v>
      </c>
      <c r="G17" s="12">
        <f t="shared" si="0"/>
        <v>0</v>
      </c>
      <c r="I17" s="40" t="s">
        <v>64</v>
      </c>
    </row>
    <row r="18" spans="2:9" x14ac:dyDescent="0.25">
      <c r="B18" s="10">
        <v>7</v>
      </c>
      <c r="C18" s="11" t="s">
        <v>28</v>
      </c>
      <c r="D18" s="10">
        <v>1</v>
      </c>
      <c r="E18" s="10" t="s">
        <v>49</v>
      </c>
      <c r="F18" s="1">
        <v>0</v>
      </c>
      <c r="G18" s="12">
        <f t="shared" si="0"/>
        <v>0</v>
      </c>
    </row>
    <row r="19" spans="2:9" x14ac:dyDescent="0.25">
      <c r="B19" s="10">
        <v>8</v>
      </c>
      <c r="C19" s="11" t="s">
        <v>12</v>
      </c>
      <c r="D19" s="10">
        <v>1</v>
      </c>
      <c r="E19" s="10" t="s">
        <v>49</v>
      </c>
      <c r="F19" s="1">
        <v>0</v>
      </c>
      <c r="G19" s="12">
        <f t="shared" si="0"/>
        <v>0</v>
      </c>
    </row>
    <row r="20" spans="2:9" ht="26.25" x14ac:dyDescent="0.25">
      <c r="B20" s="10">
        <v>9</v>
      </c>
      <c r="C20" s="11" t="s">
        <v>52</v>
      </c>
      <c r="D20" s="10">
        <v>1</v>
      </c>
      <c r="E20" s="10" t="s">
        <v>49</v>
      </c>
      <c r="F20" s="1">
        <v>0</v>
      </c>
      <c r="G20" s="12">
        <f t="shared" si="0"/>
        <v>0</v>
      </c>
    </row>
    <row r="21" spans="2:9" x14ac:dyDescent="0.25">
      <c r="B21" s="8"/>
      <c r="C21" s="9" t="s">
        <v>19</v>
      </c>
      <c r="D21" s="8"/>
      <c r="E21" s="8"/>
      <c r="F21" s="8"/>
      <c r="G21" s="8"/>
    </row>
    <row r="22" spans="2:9" x14ac:dyDescent="0.25">
      <c r="B22" s="10">
        <v>10</v>
      </c>
      <c r="C22" s="11" t="s">
        <v>20</v>
      </c>
      <c r="D22" s="10">
        <v>1</v>
      </c>
      <c r="E22" s="10" t="s">
        <v>49</v>
      </c>
      <c r="F22" s="1">
        <v>0</v>
      </c>
      <c r="G22" s="12">
        <f t="shared" ref="G22:G33" si="1">D22*F22</f>
        <v>0</v>
      </c>
    </row>
    <row r="23" spans="2:9" x14ac:dyDescent="0.25">
      <c r="B23" s="10">
        <v>11</v>
      </c>
      <c r="C23" s="11" t="s">
        <v>21</v>
      </c>
      <c r="D23" s="10">
        <v>1</v>
      </c>
      <c r="E23" s="10" t="s">
        <v>49</v>
      </c>
      <c r="F23" s="1">
        <v>0</v>
      </c>
      <c r="G23" s="12">
        <f t="shared" si="1"/>
        <v>0</v>
      </c>
    </row>
    <row r="24" spans="2:9" x14ac:dyDescent="0.25">
      <c r="B24" s="10">
        <v>12</v>
      </c>
      <c r="C24" s="11" t="s">
        <v>11</v>
      </c>
      <c r="D24" s="10">
        <v>1</v>
      </c>
      <c r="E24" s="10" t="s">
        <v>49</v>
      </c>
      <c r="F24" s="1">
        <v>0</v>
      </c>
      <c r="G24" s="12">
        <f t="shared" si="1"/>
        <v>0</v>
      </c>
    </row>
    <row r="25" spans="2:9" x14ac:dyDescent="0.25">
      <c r="B25" s="10">
        <v>13</v>
      </c>
      <c r="C25" s="11" t="s">
        <v>22</v>
      </c>
      <c r="D25" s="10">
        <v>1</v>
      </c>
      <c r="E25" s="10" t="s">
        <v>49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11" t="s">
        <v>23</v>
      </c>
      <c r="D26" s="10">
        <v>1</v>
      </c>
      <c r="E26" s="10" t="s">
        <v>49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11" t="s">
        <v>24</v>
      </c>
      <c r="D27" s="10">
        <v>1</v>
      </c>
      <c r="E27" s="10" t="s">
        <v>49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11" t="s">
        <v>25</v>
      </c>
      <c r="D28" s="10">
        <v>1</v>
      </c>
      <c r="E28" s="10" t="s">
        <v>49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11" t="s">
        <v>26</v>
      </c>
      <c r="D29" s="10">
        <v>1</v>
      </c>
      <c r="E29" s="10" t="s">
        <v>49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11" t="s">
        <v>53</v>
      </c>
      <c r="D30" s="10">
        <v>1</v>
      </c>
      <c r="E30" s="10" t="s">
        <v>49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11" t="s">
        <v>54</v>
      </c>
      <c r="D31" s="10">
        <v>1</v>
      </c>
      <c r="E31" s="10" t="s">
        <v>49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11" t="s">
        <v>68</v>
      </c>
      <c r="D32" s="10">
        <v>1</v>
      </c>
      <c r="E32" s="10" t="s">
        <v>49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11" t="s">
        <v>27</v>
      </c>
      <c r="D33" s="10">
        <v>1</v>
      </c>
      <c r="E33" s="10" t="s">
        <v>49</v>
      </c>
      <c r="F33" s="1">
        <v>0</v>
      </c>
      <c r="G33" s="12">
        <f t="shared" si="1"/>
        <v>0</v>
      </c>
    </row>
    <row r="34" spans="2:7" ht="18" customHeight="1" x14ac:dyDescent="0.25">
      <c r="B34" s="8"/>
      <c r="C34" s="9" t="s">
        <v>13</v>
      </c>
      <c r="D34" s="8"/>
      <c r="E34" s="8"/>
      <c r="F34" s="8"/>
      <c r="G34" s="8"/>
    </row>
    <row r="35" spans="2:7" ht="17.25" customHeight="1" x14ac:dyDescent="0.25">
      <c r="B35" s="10">
        <v>22</v>
      </c>
      <c r="C35" s="11" t="s">
        <v>69</v>
      </c>
      <c r="D35" s="10">
        <v>1</v>
      </c>
      <c r="E35" s="10" t="s">
        <v>49</v>
      </c>
      <c r="F35" s="1">
        <v>0</v>
      </c>
      <c r="G35" s="12">
        <f t="shared" ref="G35:G37" si="2">D35*F35</f>
        <v>0</v>
      </c>
    </row>
    <row r="36" spans="2:7" x14ac:dyDescent="0.25">
      <c r="B36" s="10">
        <v>23</v>
      </c>
      <c r="C36" s="11" t="s">
        <v>55</v>
      </c>
      <c r="D36" s="10">
        <v>1</v>
      </c>
      <c r="E36" s="10" t="s">
        <v>49</v>
      </c>
      <c r="F36" s="1">
        <v>0</v>
      </c>
      <c r="G36" s="12">
        <f t="shared" si="2"/>
        <v>0</v>
      </c>
    </row>
    <row r="37" spans="2:7" x14ac:dyDescent="0.25">
      <c r="B37" s="10">
        <v>24</v>
      </c>
      <c r="C37" s="11" t="s">
        <v>27</v>
      </c>
      <c r="D37" s="10">
        <v>1</v>
      </c>
      <c r="E37" s="10" t="s">
        <v>49</v>
      </c>
      <c r="F37" s="1">
        <v>0</v>
      </c>
      <c r="G37" s="12">
        <f t="shared" si="2"/>
        <v>0</v>
      </c>
    </row>
    <row r="39" spans="2:7" x14ac:dyDescent="0.25">
      <c r="C39" s="52" t="s">
        <v>29</v>
      </c>
      <c r="D39" s="53"/>
      <c r="E39" s="53"/>
      <c r="F39" s="27">
        <v>3.6</v>
      </c>
      <c r="G39" s="26" t="s">
        <v>33</v>
      </c>
    </row>
    <row r="40" spans="2:7" x14ac:dyDescent="0.25">
      <c r="C40" s="52" t="s">
        <v>13</v>
      </c>
      <c r="D40" s="53"/>
      <c r="E40" s="53"/>
      <c r="F40" s="27">
        <v>3.1</v>
      </c>
      <c r="G40" s="26" t="s">
        <v>34</v>
      </c>
    </row>
    <row r="42" spans="2:7" ht="18" customHeight="1" x14ac:dyDescent="0.25">
      <c r="C42" s="13" t="s">
        <v>30</v>
      </c>
      <c r="D42" s="14"/>
      <c r="E42" s="14"/>
      <c r="F42" s="14"/>
      <c r="G42" s="14"/>
    </row>
    <row r="43" spans="2:7" x14ac:dyDescent="0.25">
      <c r="B43" s="15"/>
      <c r="C43" s="49" t="s">
        <v>31</v>
      </c>
      <c r="D43" s="50"/>
      <c r="E43" s="50"/>
      <c r="F43" s="51"/>
      <c r="G43" s="12">
        <f>SUM(G12:G20,G35:G37,G22:G33)</f>
        <v>0</v>
      </c>
    </row>
    <row r="44" spans="2:7" x14ac:dyDescent="0.25">
      <c r="B44" s="15"/>
      <c r="C44" s="49" t="s">
        <v>48</v>
      </c>
      <c r="D44" s="50"/>
      <c r="E44" s="50"/>
      <c r="F44" s="51"/>
      <c r="G44" s="12">
        <f>0.21*G43</f>
        <v>0</v>
      </c>
    </row>
    <row r="45" spans="2:7" x14ac:dyDescent="0.25">
      <c r="B45" s="15"/>
      <c r="C45" s="49" t="s">
        <v>32</v>
      </c>
      <c r="D45" s="50"/>
      <c r="E45" s="50"/>
      <c r="F45" s="51"/>
      <c r="G45" s="16">
        <f>G44+G43</f>
        <v>0</v>
      </c>
    </row>
    <row r="47" spans="2:7" ht="45" customHeight="1" x14ac:dyDescent="0.25">
      <c r="B47" s="45" t="s">
        <v>73</v>
      </c>
      <c r="C47" s="45"/>
      <c r="D47" s="45"/>
      <c r="E47" s="45"/>
      <c r="F47" s="45"/>
      <c r="G47" s="45"/>
    </row>
  </sheetData>
  <sheetProtection algorithmName="SHA-512" hashValue="njpv261+EW5OdC+bDTYrkn/KZiiPivWABEkznptESEd+8790KUTAVV6tFqsnDLGbCd008XAydegDKfpVfK7LWg==" saltValue="fC4azi9yiRgxMwIc0tM4NQ==" spinCount="100000" sheet="1" objects="1" scenarios="1"/>
  <mergeCells count="9">
    <mergeCell ref="C44:F44"/>
    <mergeCell ref="C45:F45"/>
    <mergeCell ref="B47:G47"/>
    <mergeCell ref="C4:G4"/>
    <mergeCell ref="C5:G5"/>
    <mergeCell ref="B7:G7"/>
    <mergeCell ref="C39:E39"/>
    <mergeCell ref="C40:E40"/>
    <mergeCell ref="C43:F43"/>
  </mergeCells>
  <conditionalFormatting sqref="D12">
    <cfRule type="cellIs" dxfId="1" priority="1" operator="greaterThan">
      <formula>8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9F8A-3DDF-4E86-8E73-E0804758E513}">
  <dimension ref="B2:I47"/>
  <sheetViews>
    <sheetView workbookViewId="0">
      <selection activeCell="D13" sqref="D13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  <col min="8" max="8" width="3.42578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46" t="str">
        <f>Rekapitulace!D6</f>
        <v>Obec Kokořín, IČO 00236926, se sídlem Kokořín 52, PSČ 27723</v>
      </c>
      <c r="D4" s="46"/>
      <c r="E4" s="46"/>
      <c r="F4" s="46"/>
      <c r="G4" s="46"/>
    </row>
    <row r="5" spans="2:9" x14ac:dyDescent="0.25">
      <c r="B5" s="3" t="s">
        <v>2</v>
      </c>
      <c r="C5" s="47" t="str">
        <f>Rekapitulace!D7</f>
        <v>Komunální FVE – Kokořín</v>
      </c>
      <c r="D5" s="47"/>
      <c r="E5" s="47"/>
      <c r="F5" s="47"/>
      <c r="G5" s="47"/>
    </row>
    <row r="7" spans="2:9" x14ac:dyDescent="0.25">
      <c r="B7" s="44" t="s">
        <v>18</v>
      </c>
      <c r="C7" s="44"/>
      <c r="D7" s="44"/>
      <c r="E7" s="44"/>
      <c r="F7" s="44"/>
      <c r="G7" s="44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44</v>
      </c>
      <c r="C9" s="20" t="str">
        <f>Rekapitulace!D14</f>
        <v>Knihovna</v>
      </c>
      <c r="D9" s="21"/>
      <c r="E9" s="21"/>
      <c r="F9" s="21"/>
      <c r="G9" s="21"/>
    </row>
    <row r="10" spans="2:9" ht="28.9" customHeight="1" x14ac:dyDescent="0.25">
      <c r="B10" s="4" t="s">
        <v>17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9</v>
      </c>
      <c r="D11" s="8"/>
      <c r="E11" s="8"/>
      <c r="F11" s="8"/>
      <c r="G11" s="8"/>
    </row>
    <row r="12" spans="2:9" x14ac:dyDescent="0.25">
      <c r="B12" s="10">
        <v>1</v>
      </c>
      <c r="C12" s="11" t="s">
        <v>63</v>
      </c>
      <c r="D12" s="42"/>
      <c r="E12" s="10" t="s">
        <v>8</v>
      </c>
      <c r="F12" s="1">
        <v>0</v>
      </c>
      <c r="G12" s="12">
        <f t="shared" ref="G12:G20" si="0">D12*F12</f>
        <v>0</v>
      </c>
      <c r="I12" s="40" t="s">
        <v>65</v>
      </c>
    </row>
    <row r="13" spans="2:9" x14ac:dyDescent="0.25">
      <c r="B13" s="10">
        <v>2</v>
      </c>
      <c r="C13" s="43" t="s">
        <v>74</v>
      </c>
      <c r="D13" s="41">
        <f>D12</f>
        <v>0</v>
      </c>
      <c r="E13" s="10" t="s">
        <v>8</v>
      </c>
      <c r="F13" s="1">
        <v>0</v>
      </c>
      <c r="G13" s="12">
        <f t="shared" si="0"/>
        <v>0</v>
      </c>
      <c r="I13" s="40" t="s">
        <v>64</v>
      </c>
    </row>
    <row r="14" spans="2:9" x14ac:dyDescent="0.25">
      <c r="B14" s="10">
        <v>3</v>
      </c>
      <c r="C14" s="43" t="s">
        <v>66</v>
      </c>
      <c r="D14" s="10">
        <v>1</v>
      </c>
      <c r="E14" s="10" t="s">
        <v>49</v>
      </c>
      <c r="F14" s="1">
        <v>0</v>
      </c>
      <c r="G14" s="12">
        <f t="shared" si="0"/>
        <v>0</v>
      </c>
      <c r="I14" s="40" t="s">
        <v>67</v>
      </c>
    </row>
    <row r="15" spans="2:9" ht="26.25" x14ac:dyDescent="0.25">
      <c r="B15" s="10">
        <v>4</v>
      </c>
      <c r="C15" s="11" t="s">
        <v>56</v>
      </c>
      <c r="D15" s="41">
        <f>D12</f>
        <v>0</v>
      </c>
      <c r="E15" s="10" t="s">
        <v>8</v>
      </c>
      <c r="F15" s="1">
        <v>0</v>
      </c>
      <c r="G15" s="12">
        <f t="shared" si="0"/>
        <v>0</v>
      </c>
      <c r="I15" s="40" t="s">
        <v>64</v>
      </c>
    </row>
    <row r="16" spans="2:9" x14ac:dyDescent="0.25">
      <c r="B16" s="10">
        <v>5</v>
      </c>
      <c r="C16" s="11" t="s">
        <v>57</v>
      </c>
      <c r="D16" s="10">
        <v>1</v>
      </c>
      <c r="E16" s="10" t="s">
        <v>49</v>
      </c>
      <c r="F16" s="1">
        <v>0</v>
      </c>
      <c r="G16" s="12">
        <f t="shared" si="0"/>
        <v>0</v>
      </c>
    </row>
    <row r="17" spans="2:9" x14ac:dyDescent="0.25">
      <c r="B17" s="10">
        <v>6</v>
      </c>
      <c r="C17" s="11" t="s">
        <v>10</v>
      </c>
      <c r="D17" s="41">
        <f>D12</f>
        <v>0</v>
      </c>
      <c r="E17" s="10" t="s">
        <v>8</v>
      </c>
      <c r="F17" s="1">
        <v>0</v>
      </c>
      <c r="G17" s="12">
        <f t="shared" si="0"/>
        <v>0</v>
      </c>
      <c r="I17" s="40" t="s">
        <v>64</v>
      </c>
    </row>
    <row r="18" spans="2:9" x14ac:dyDescent="0.25">
      <c r="B18" s="10">
        <v>7</v>
      </c>
      <c r="C18" s="11" t="s">
        <v>28</v>
      </c>
      <c r="D18" s="10">
        <v>1</v>
      </c>
      <c r="E18" s="10" t="s">
        <v>49</v>
      </c>
      <c r="F18" s="1">
        <v>0</v>
      </c>
      <c r="G18" s="12">
        <f t="shared" si="0"/>
        <v>0</v>
      </c>
    </row>
    <row r="19" spans="2:9" x14ac:dyDescent="0.25">
      <c r="B19" s="10">
        <v>8</v>
      </c>
      <c r="C19" s="11" t="s">
        <v>12</v>
      </c>
      <c r="D19" s="10">
        <v>1</v>
      </c>
      <c r="E19" s="10" t="s">
        <v>49</v>
      </c>
      <c r="F19" s="1">
        <v>0</v>
      </c>
      <c r="G19" s="12">
        <f t="shared" si="0"/>
        <v>0</v>
      </c>
    </row>
    <row r="20" spans="2:9" ht="26.25" x14ac:dyDescent="0.25">
      <c r="B20" s="10">
        <v>9</v>
      </c>
      <c r="C20" s="11" t="s">
        <v>52</v>
      </c>
      <c r="D20" s="10">
        <v>1</v>
      </c>
      <c r="E20" s="10" t="s">
        <v>49</v>
      </c>
      <c r="F20" s="1">
        <v>0</v>
      </c>
      <c r="G20" s="12">
        <f t="shared" si="0"/>
        <v>0</v>
      </c>
    </row>
    <row r="21" spans="2:9" x14ac:dyDescent="0.25">
      <c r="B21" s="8"/>
      <c r="C21" s="9" t="s">
        <v>19</v>
      </c>
      <c r="D21" s="8"/>
      <c r="E21" s="8"/>
      <c r="F21" s="8"/>
      <c r="G21" s="8"/>
    </row>
    <row r="22" spans="2:9" x14ac:dyDescent="0.25">
      <c r="B22" s="10">
        <v>10</v>
      </c>
      <c r="C22" s="11" t="s">
        <v>20</v>
      </c>
      <c r="D22" s="10">
        <v>1</v>
      </c>
      <c r="E22" s="10" t="s">
        <v>49</v>
      </c>
      <c r="F22" s="1">
        <v>0</v>
      </c>
      <c r="G22" s="12">
        <f t="shared" ref="G22:G33" si="1">D22*F22</f>
        <v>0</v>
      </c>
    </row>
    <row r="23" spans="2:9" x14ac:dyDescent="0.25">
      <c r="B23" s="10">
        <v>11</v>
      </c>
      <c r="C23" s="11" t="s">
        <v>21</v>
      </c>
      <c r="D23" s="10">
        <v>1</v>
      </c>
      <c r="E23" s="10" t="s">
        <v>49</v>
      </c>
      <c r="F23" s="1">
        <v>0</v>
      </c>
      <c r="G23" s="12">
        <f t="shared" si="1"/>
        <v>0</v>
      </c>
    </row>
    <row r="24" spans="2:9" x14ac:dyDescent="0.25">
      <c r="B24" s="10">
        <v>12</v>
      </c>
      <c r="C24" s="11" t="s">
        <v>11</v>
      </c>
      <c r="D24" s="10">
        <v>1</v>
      </c>
      <c r="E24" s="10" t="s">
        <v>49</v>
      </c>
      <c r="F24" s="1">
        <v>0</v>
      </c>
      <c r="G24" s="12">
        <f t="shared" si="1"/>
        <v>0</v>
      </c>
    </row>
    <row r="25" spans="2:9" x14ac:dyDescent="0.25">
      <c r="B25" s="10">
        <v>13</v>
      </c>
      <c r="C25" s="11" t="s">
        <v>22</v>
      </c>
      <c r="D25" s="10">
        <v>1</v>
      </c>
      <c r="E25" s="10" t="s">
        <v>49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11" t="s">
        <v>23</v>
      </c>
      <c r="D26" s="10">
        <v>1</v>
      </c>
      <c r="E26" s="10" t="s">
        <v>49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11" t="s">
        <v>24</v>
      </c>
      <c r="D27" s="10">
        <v>1</v>
      </c>
      <c r="E27" s="10" t="s">
        <v>49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11" t="s">
        <v>25</v>
      </c>
      <c r="D28" s="10">
        <v>1</v>
      </c>
      <c r="E28" s="10" t="s">
        <v>49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11" t="s">
        <v>26</v>
      </c>
      <c r="D29" s="10">
        <v>1</v>
      </c>
      <c r="E29" s="10" t="s">
        <v>49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11" t="s">
        <v>53</v>
      </c>
      <c r="D30" s="10">
        <v>1</v>
      </c>
      <c r="E30" s="10" t="s">
        <v>49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11" t="s">
        <v>54</v>
      </c>
      <c r="D31" s="10">
        <v>1</v>
      </c>
      <c r="E31" s="10" t="s">
        <v>49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11" t="s">
        <v>68</v>
      </c>
      <c r="D32" s="10">
        <v>1</v>
      </c>
      <c r="E32" s="10" t="s">
        <v>49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11" t="s">
        <v>27</v>
      </c>
      <c r="D33" s="10">
        <v>1</v>
      </c>
      <c r="E33" s="10" t="s">
        <v>49</v>
      </c>
      <c r="F33" s="1">
        <v>0</v>
      </c>
      <c r="G33" s="12">
        <f t="shared" si="1"/>
        <v>0</v>
      </c>
    </row>
    <row r="34" spans="2:7" ht="18" customHeight="1" x14ac:dyDescent="0.25">
      <c r="B34" s="8"/>
      <c r="C34" s="9" t="s">
        <v>13</v>
      </c>
      <c r="D34" s="8"/>
      <c r="E34" s="8"/>
      <c r="F34" s="8"/>
      <c r="G34" s="8"/>
    </row>
    <row r="35" spans="2:7" ht="17.25" customHeight="1" x14ac:dyDescent="0.25">
      <c r="B35" s="10">
        <v>22</v>
      </c>
      <c r="C35" s="11" t="s">
        <v>70</v>
      </c>
      <c r="D35" s="10">
        <v>1</v>
      </c>
      <c r="E35" s="10" t="s">
        <v>49</v>
      </c>
      <c r="F35" s="1">
        <v>0</v>
      </c>
      <c r="G35" s="12">
        <f t="shared" ref="G35:G37" si="2">D35*F35</f>
        <v>0</v>
      </c>
    </row>
    <row r="36" spans="2:7" x14ac:dyDescent="0.25">
      <c r="B36" s="10">
        <v>23</v>
      </c>
      <c r="C36" s="11" t="s">
        <v>55</v>
      </c>
      <c r="D36" s="10">
        <v>1</v>
      </c>
      <c r="E36" s="10" t="s">
        <v>49</v>
      </c>
      <c r="F36" s="1">
        <v>0</v>
      </c>
      <c r="G36" s="12">
        <f t="shared" si="2"/>
        <v>0</v>
      </c>
    </row>
    <row r="37" spans="2:7" x14ac:dyDescent="0.25">
      <c r="B37" s="10">
        <v>24</v>
      </c>
      <c r="C37" s="11" t="s">
        <v>27</v>
      </c>
      <c r="D37" s="10">
        <v>1</v>
      </c>
      <c r="E37" s="10" t="s">
        <v>49</v>
      </c>
      <c r="F37" s="1">
        <v>0</v>
      </c>
      <c r="G37" s="12">
        <f t="shared" si="2"/>
        <v>0</v>
      </c>
    </row>
    <row r="39" spans="2:7" x14ac:dyDescent="0.25">
      <c r="C39" s="52" t="s">
        <v>29</v>
      </c>
      <c r="D39" s="53"/>
      <c r="E39" s="53"/>
      <c r="F39" s="27">
        <v>19.8</v>
      </c>
      <c r="G39" s="26" t="s">
        <v>33</v>
      </c>
    </row>
    <row r="40" spans="2:7" x14ac:dyDescent="0.25">
      <c r="C40" s="52" t="s">
        <v>13</v>
      </c>
      <c r="D40" s="53"/>
      <c r="E40" s="53"/>
      <c r="F40" s="27">
        <v>17.3</v>
      </c>
      <c r="G40" s="26" t="s">
        <v>34</v>
      </c>
    </row>
    <row r="42" spans="2:7" ht="18" customHeight="1" x14ac:dyDescent="0.25">
      <c r="C42" s="13" t="s">
        <v>30</v>
      </c>
      <c r="D42" s="14"/>
      <c r="E42" s="14"/>
      <c r="F42" s="14"/>
      <c r="G42" s="14"/>
    </row>
    <row r="43" spans="2:7" x14ac:dyDescent="0.25">
      <c r="B43" s="15"/>
      <c r="C43" s="49" t="s">
        <v>31</v>
      </c>
      <c r="D43" s="50"/>
      <c r="E43" s="50"/>
      <c r="F43" s="51"/>
      <c r="G43" s="12">
        <f>SUM(G12:G20,G35:G37,G22:G33)</f>
        <v>0</v>
      </c>
    </row>
    <row r="44" spans="2:7" x14ac:dyDescent="0.25">
      <c r="B44" s="15"/>
      <c r="C44" s="49" t="s">
        <v>48</v>
      </c>
      <c r="D44" s="50"/>
      <c r="E44" s="50"/>
      <c r="F44" s="51"/>
      <c r="G44" s="12">
        <f>0.21*G43</f>
        <v>0</v>
      </c>
    </row>
    <row r="45" spans="2:7" x14ac:dyDescent="0.25">
      <c r="B45" s="15"/>
      <c r="C45" s="49" t="s">
        <v>32</v>
      </c>
      <c r="D45" s="50"/>
      <c r="E45" s="50"/>
      <c r="F45" s="51"/>
      <c r="G45" s="16">
        <f>G44+G43</f>
        <v>0</v>
      </c>
    </row>
    <row r="47" spans="2:7" ht="45" customHeight="1" x14ac:dyDescent="0.25">
      <c r="B47" s="45" t="s">
        <v>73</v>
      </c>
      <c r="C47" s="45"/>
      <c r="D47" s="45"/>
      <c r="E47" s="45"/>
      <c r="F47" s="45"/>
      <c r="G47" s="45"/>
    </row>
  </sheetData>
  <sheetProtection algorithmName="SHA-512" hashValue="6bOdLUSzjR5dVl4EorJ/40vn4/765lKWKBAZm0r+druVNVPH4j6Nwpb27AV6pztKHzWicDfZASo0cW73oCWUDA==" saltValue="ZmXohUsBJgY+YPpGtGQ2zg==" spinCount="100000" sheet="1" objects="1" scenarios="1"/>
  <mergeCells count="9">
    <mergeCell ref="B47:G47"/>
    <mergeCell ref="C43:F43"/>
    <mergeCell ref="C44:F44"/>
    <mergeCell ref="C45:F45"/>
    <mergeCell ref="C4:G4"/>
    <mergeCell ref="C5:G5"/>
    <mergeCell ref="B7:G7"/>
    <mergeCell ref="C39:E39"/>
    <mergeCell ref="C40:E40"/>
  </mergeCells>
  <conditionalFormatting sqref="D12">
    <cfRule type="cellIs" dxfId="0" priority="1" operator="greaterThan">
      <formula>44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Objekt 01</vt:lpstr>
      <vt:lpstr>Objekt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Zadavatel</dc:creator>
  <cp:lastModifiedBy>Jan Baše</cp:lastModifiedBy>
  <dcterms:created xsi:type="dcterms:W3CDTF">2022-07-14T11:31:10Z</dcterms:created>
  <dcterms:modified xsi:type="dcterms:W3CDTF">2024-08-27T07:46:30Z</dcterms:modified>
</cp:coreProperties>
</file>