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17\17190_Brn_Sevastopolská_8_VŘ\01_VŘStan\01_Priloha_c_1_PD_a_SP_CD\"/>
    </mc:Choice>
  </mc:AlternateContent>
  <bookViews>
    <workbookView xWindow="0" yWindow="0" windowWidth="20490" windowHeight="7755" tabRatio="833" firstSheet="1" activeTab="1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  <sheet name="01 03 Pol" sheetId="14" r:id="rId6"/>
    <sheet name="01 04 Pol" sheetId="15" r:id="rId7"/>
    <sheet name="01 05 Pol" sheetId="16" r:id="rId8"/>
    <sheet name="01 06 Pol" sheetId="17" r:id="rId9"/>
    <sheet name="02 02 Pol" sheetId="18" r:id="rId10"/>
    <sheet name="03 02 Pol" sheetId="19" r:id="rId11"/>
    <sheet name="03 04 Pol" sheetId="20" r:id="rId12"/>
    <sheet name="03 06 Pol" sheetId="21" r:id="rId13"/>
    <sheet name="03 07 Pol" sheetId="22" r:id="rId14"/>
  </sheets>
  <externalReferences>
    <externalReference r:id="rId15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_xlnm.Print_Titles" localSheetId="5">'01 03 Pol'!$1:$7</definedName>
    <definedName name="_xlnm.Print_Titles" localSheetId="6">'01 04 Pol'!$1:$7</definedName>
    <definedName name="_xlnm.Print_Titles" localSheetId="7">'01 05 Pol'!$1:$7</definedName>
    <definedName name="_xlnm.Print_Titles" localSheetId="8">'01 06 Pol'!$1:$7</definedName>
    <definedName name="_xlnm.Print_Titles" localSheetId="9">'02 02 Pol'!$1:$7</definedName>
    <definedName name="_xlnm.Print_Titles" localSheetId="10">'03 02 Pol'!$1:$7</definedName>
    <definedName name="_xlnm.Print_Titles" localSheetId="11">'03 04 Pol'!$1:$7</definedName>
    <definedName name="_xlnm.Print_Titles" localSheetId="12">'03 06 Pol'!$1:$7</definedName>
    <definedName name="_xlnm.Print_Titles" localSheetId="13">'03 07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Pol'!$A$1:$W$206</definedName>
    <definedName name="_xlnm.Print_Area" localSheetId="4">'01 02 Pol'!$A$1:$W$503</definedName>
    <definedName name="_xlnm.Print_Area" localSheetId="5">'01 03 Pol'!$A$1:$W$44</definedName>
    <definedName name="_xlnm.Print_Area" localSheetId="6">'01 04 Pol'!$A$1:$W$110</definedName>
    <definedName name="_xlnm.Print_Area" localSheetId="7">'01 05 Pol'!$A$1:$W$114</definedName>
    <definedName name="_xlnm.Print_Area" localSheetId="8">'01 06 Pol'!$A$1:$W$32</definedName>
    <definedName name="_xlnm.Print_Area" localSheetId="9">'02 02 Pol'!$A$1:$W$17</definedName>
    <definedName name="_xlnm.Print_Area" localSheetId="10">'03 02 Pol'!$A$1:$W$14</definedName>
    <definedName name="_xlnm.Print_Area" localSheetId="11">'03 04 Pol'!$A$1:$W$19</definedName>
    <definedName name="_xlnm.Print_Area" localSheetId="12">'03 06 Pol'!$A$1:$W$52</definedName>
    <definedName name="_xlnm.Print_Area" localSheetId="13">'03 07 Pol'!$A$1:$W$28</definedName>
    <definedName name="_xlnm.Print_Area" localSheetId="1">Stavba!$A$1:$J$88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7" i="1" l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G53" i="1"/>
  <c r="H53" i="1" s="1"/>
  <c r="I53" i="1" s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H47" i="1" s="1"/>
  <c r="I47" i="1" s="1"/>
  <c r="G46" i="1"/>
  <c r="F46" i="1"/>
  <c r="G45" i="1"/>
  <c r="H45" i="1" s="1"/>
  <c r="I45" i="1" s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27" i="22"/>
  <c r="BA22" i="22"/>
  <c r="BA11" i="22"/>
  <c r="BA10" i="22"/>
  <c r="G8" i="22"/>
  <c r="I8" i="22"/>
  <c r="K8" i="22"/>
  <c r="O8" i="22"/>
  <c r="Q8" i="22"/>
  <c r="V8" i="22"/>
  <c r="G9" i="22"/>
  <c r="I9" i="22"/>
  <c r="K9" i="22"/>
  <c r="M9" i="22"/>
  <c r="M8" i="22" s="1"/>
  <c r="O9" i="22"/>
  <c r="Q9" i="22"/>
  <c r="V9" i="22"/>
  <c r="G13" i="22"/>
  <c r="M13" i="22" s="1"/>
  <c r="I13" i="22"/>
  <c r="I12" i="22" s="1"/>
  <c r="K13" i="22"/>
  <c r="O13" i="22"/>
  <c r="Q13" i="22"/>
  <c r="Q12" i="22" s="1"/>
  <c r="V13" i="22"/>
  <c r="G15" i="22"/>
  <c r="M15" i="22" s="1"/>
  <c r="I15" i="22"/>
  <c r="K15" i="22"/>
  <c r="K12" i="22" s="1"/>
  <c r="O15" i="22"/>
  <c r="Q15" i="22"/>
  <c r="V15" i="22"/>
  <c r="V12" i="22" s="1"/>
  <c r="G17" i="22"/>
  <c r="I17" i="22"/>
  <c r="K17" i="22"/>
  <c r="M17" i="22"/>
  <c r="O17" i="22"/>
  <c r="Q17" i="22"/>
  <c r="V17" i="22"/>
  <c r="G19" i="22"/>
  <c r="M19" i="22" s="1"/>
  <c r="I19" i="22"/>
  <c r="K19" i="22"/>
  <c r="O19" i="22"/>
  <c r="O12" i="22" s="1"/>
  <c r="Q19" i="22"/>
  <c r="V19" i="22"/>
  <c r="G21" i="22"/>
  <c r="M21" i="22" s="1"/>
  <c r="I21" i="22"/>
  <c r="K21" i="22"/>
  <c r="O21" i="22"/>
  <c r="Q21" i="22"/>
  <c r="V21" i="22"/>
  <c r="G24" i="22"/>
  <c r="M24" i="22" s="1"/>
  <c r="I24" i="22"/>
  <c r="K24" i="22"/>
  <c r="O24" i="22"/>
  <c r="Q24" i="22"/>
  <c r="V24" i="22"/>
  <c r="G25" i="22"/>
  <c r="I25" i="22"/>
  <c r="K25" i="22"/>
  <c r="M25" i="22"/>
  <c r="O25" i="22"/>
  <c r="Q25" i="22"/>
  <c r="V25" i="22"/>
  <c r="AE27" i="22"/>
  <c r="AF27" i="22"/>
  <c r="G51" i="21"/>
  <c r="BA12" i="21"/>
  <c r="BA10" i="21"/>
  <c r="G8" i="21"/>
  <c r="I8" i="21"/>
  <c r="K8" i="21"/>
  <c r="O8" i="21"/>
  <c r="Q8" i="21"/>
  <c r="V8" i="21"/>
  <c r="G9" i="21"/>
  <c r="I9" i="21"/>
  <c r="K9" i="21"/>
  <c r="M9" i="21"/>
  <c r="M8" i="21" s="1"/>
  <c r="O9" i="21"/>
  <c r="Q9" i="21"/>
  <c r="V9" i="21"/>
  <c r="G13" i="21"/>
  <c r="O13" i="21"/>
  <c r="G14" i="21"/>
  <c r="AE51" i="21" s="1"/>
  <c r="I14" i="21"/>
  <c r="I13" i="21" s="1"/>
  <c r="K14" i="21"/>
  <c r="O14" i="21"/>
  <c r="Q14" i="21"/>
  <c r="Q13" i="21" s="1"/>
  <c r="V14" i="21"/>
  <c r="G17" i="21"/>
  <c r="M17" i="21" s="1"/>
  <c r="I17" i="21"/>
  <c r="K17" i="21"/>
  <c r="K13" i="21" s="1"/>
  <c r="O17" i="21"/>
  <c r="Q17" i="21"/>
  <c r="V17" i="21"/>
  <c r="V13" i="21" s="1"/>
  <c r="I20" i="21"/>
  <c r="K20" i="21"/>
  <c r="Q20" i="21"/>
  <c r="V20" i="21"/>
  <c r="G21" i="21"/>
  <c r="G20" i="21" s="1"/>
  <c r="I21" i="21"/>
  <c r="K21" i="21"/>
  <c r="O21" i="21"/>
  <c r="O20" i="21" s="1"/>
  <c r="Q21" i="21"/>
  <c r="V21" i="21"/>
  <c r="G24" i="21"/>
  <c r="I24" i="21"/>
  <c r="O24" i="21"/>
  <c r="Q24" i="21"/>
  <c r="G25" i="21"/>
  <c r="M25" i="21" s="1"/>
  <c r="M24" i="21" s="1"/>
  <c r="I25" i="21"/>
  <c r="K25" i="21"/>
  <c r="K24" i="21" s="1"/>
  <c r="O25" i="21"/>
  <c r="Q25" i="21"/>
  <c r="V25" i="21"/>
  <c r="V24" i="21" s="1"/>
  <c r="K29" i="21"/>
  <c r="V29" i="21"/>
  <c r="G30" i="21"/>
  <c r="G29" i="21" s="1"/>
  <c r="I30" i="21"/>
  <c r="K30" i="21"/>
  <c r="O30" i="21"/>
  <c r="O29" i="21" s="1"/>
  <c r="Q30" i="21"/>
  <c r="V30" i="21"/>
  <c r="G33" i="21"/>
  <c r="M33" i="21" s="1"/>
  <c r="I33" i="21"/>
  <c r="I29" i="21" s="1"/>
  <c r="K33" i="21"/>
  <c r="O33" i="21"/>
  <c r="Q33" i="21"/>
  <c r="Q29" i="21" s="1"/>
  <c r="V33" i="21"/>
  <c r="G39" i="21"/>
  <c r="I39" i="21"/>
  <c r="K39" i="21"/>
  <c r="O39" i="21"/>
  <c r="Q39" i="21"/>
  <c r="V39" i="21"/>
  <c r="G40" i="21"/>
  <c r="I40" i="21"/>
  <c r="K40" i="21"/>
  <c r="M40" i="21"/>
  <c r="M39" i="21" s="1"/>
  <c r="O40" i="21"/>
  <c r="Q40" i="21"/>
  <c r="V40" i="21"/>
  <c r="G41" i="21"/>
  <c r="G42" i="21"/>
  <c r="M42" i="21" s="1"/>
  <c r="M41" i="21" s="1"/>
  <c r="I42" i="21"/>
  <c r="I41" i="21" s="1"/>
  <c r="K42" i="21"/>
  <c r="O42" i="21"/>
  <c r="Q42" i="21"/>
  <c r="Q41" i="21" s="1"/>
  <c r="V42" i="21"/>
  <c r="G43" i="21"/>
  <c r="M43" i="21" s="1"/>
  <c r="I43" i="21"/>
  <c r="K43" i="21"/>
  <c r="K41" i="21" s="1"/>
  <c r="O43" i="21"/>
  <c r="Q43" i="21"/>
  <c r="V43" i="21"/>
  <c r="V41" i="21" s="1"/>
  <c r="G45" i="21"/>
  <c r="I45" i="21"/>
  <c r="K45" i="21"/>
  <c r="M45" i="21"/>
  <c r="O45" i="21"/>
  <c r="Q45" i="21"/>
  <c r="V45" i="21"/>
  <c r="G46" i="21"/>
  <c r="M46" i="21" s="1"/>
  <c r="I46" i="21"/>
  <c r="K46" i="21"/>
  <c r="O46" i="21"/>
  <c r="O41" i="21" s="1"/>
  <c r="Q46" i="21"/>
  <c r="V46" i="21"/>
  <c r="G48" i="21"/>
  <c r="M48" i="21" s="1"/>
  <c r="I48" i="21"/>
  <c r="K48" i="21"/>
  <c r="O48" i="21"/>
  <c r="Q48" i="21"/>
  <c r="V48" i="21"/>
  <c r="G49" i="21"/>
  <c r="M49" i="21" s="1"/>
  <c r="I49" i="21"/>
  <c r="K49" i="21"/>
  <c r="O49" i="21"/>
  <c r="Q49" i="21"/>
  <c r="V49" i="21"/>
  <c r="AF51" i="21"/>
  <c r="G18" i="20"/>
  <c r="G9" i="20"/>
  <c r="G8" i="20" s="1"/>
  <c r="I9" i="20"/>
  <c r="K9" i="20"/>
  <c r="K8" i="20" s="1"/>
  <c r="O9" i="20"/>
  <c r="O8" i="20" s="1"/>
  <c r="Q9" i="20"/>
  <c r="V9" i="20"/>
  <c r="V8" i="20" s="1"/>
  <c r="G13" i="20"/>
  <c r="I13" i="20"/>
  <c r="I8" i="20" s="1"/>
  <c r="K13" i="20"/>
  <c r="M13" i="20"/>
  <c r="O13" i="20"/>
  <c r="Q13" i="20"/>
  <c r="Q8" i="20" s="1"/>
  <c r="V13" i="20"/>
  <c r="AE18" i="20"/>
  <c r="AF18" i="20"/>
  <c r="G13" i="19"/>
  <c r="BA10" i="19"/>
  <c r="G8" i="19"/>
  <c r="O8" i="19"/>
  <c r="G9" i="19"/>
  <c r="M9" i="19" s="1"/>
  <c r="M8" i="19" s="1"/>
  <c r="I9" i="19"/>
  <c r="I8" i="19" s="1"/>
  <c r="K9" i="19"/>
  <c r="K8" i="19" s="1"/>
  <c r="O9" i="19"/>
  <c r="Q9" i="19"/>
  <c r="Q8" i="19" s="1"/>
  <c r="V9" i="19"/>
  <c r="V8" i="19" s="1"/>
  <c r="AF13" i="19"/>
  <c r="G16" i="18"/>
  <c r="BA10" i="18"/>
  <c r="G8" i="18"/>
  <c r="O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V8" i="18" s="1"/>
  <c r="AF16" i="18"/>
  <c r="G31" i="17"/>
  <c r="BA12" i="17"/>
  <c r="BA10" i="17"/>
  <c r="G8" i="17"/>
  <c r="O8" i="17"/>
  <c r="G9" i="17"/>
  <c r="I9" i="17"/>
  <c r="I8" i="17" s="1"/>
  <c r="K9" i="17"/>
  <c r="K8" i="17" s="1"/>
  <c r="M9" i="17"/>
  <c r="M8" i="17" s="1"/>
  <c r="O9" i="17"/>
  <c r="Q9" i="17"/>
  <c r="Q8" i="17" s="1"/>
  <c r="V9" i="17"/>
  <c r="V8" i="17" s="1"/>
  <c r="G14" i="17"/>
  <c r="I14" i="17"/>
  <c r="I13" i="17" s="1"/>
  <c r="K14" i="17"/>
  <c r="M14" i="17"/>
  <c r="O14" i="17"/>
  <c r="Q14" i="17"/>
  <c r="Q13" i="17" s="1"/>
  <c r="V14" i="17"/>
  <c r="G17" i="17"/>
  <c r="G13" i="17" s="1"/>
  <c r="I17" i="17"/>
  <c r="K17" i="17"/>
  <c r="O17" i="17"/>
  <c r="O13" i="17" s="1"/>
  <c r="Q17" i="17"/>
  <c r="V17" i="17"/>
  <c r="G20" i="17"/>
  <c r="I20" i="17"/>
  <c r="K20" i="17"/>
  <c r="M20" i="17"/>
  <c r="O20" i="17"/>
  <c r="Q20" i="17"/>
  <c r="V20" i="17"/>
  <c r="G23" i="17"/>
  <c r="M23" i="17" s="1"/>
  <c r="I23" i="17"/>
  <c r="K23" i="17"/>
  <c r="K13" i="17" s="1"/>
  <c r="O23" i="17"/>
  <c r="Q23" i="17"/>
  <c r="V23" i="17"/>
  <c r="V13" i="17" s="1"/>
  <c r="G26" i="17"/>
  <c r="I26" i="17"/>
  <c r="K26" i="17"/>
  <c r="M26" i="17"/>
  <c r="O26" i="17"/>
  <c r="Q26" i="17"/>
  <c r="V26" i="17"/>
  <c r="AE31" i="17"/>
  <c r="AF31" i="17"/>
  <c r="G113" i="16"/>
  <c r="BA12" i="16"/>
  <c r="BA10" i="16"/>
  <c r="G8" i="16"/>
  <c r="I8" i="16"/>
  <c r="O8" i="16"/>
  <c r="Q8" i="16"/>
  <c r="G9" i="16"/>
  <c r="M9" i="16" s="1"/>
  <c r="M8" i="16" s="1"/>
  <c r="I9" i="16"/>
  <c r="K9" i="16"/>
  <c r="K8" i="16" s="1"/>
  <c r="O9" i="16"/>
  <c r="Q9" i="16"/>
  <c r="V9" i="16"/>
  <c r="V8" i="16" s="1"/>
  <c r="G14" i="16"/>
  <c r="G13" i="16" s="1"/>
  <c r="I14" i="16"/>
  <c r="I13" i="16" s="1"/>
  <c r="K14" i="16"/>
  <c r="O14" i="16"/>
  <c r="O13" i="16" s="1"/>
  <c r="Q14" i="16"/>
  <c r="Q13" i="16" s="1"/>
  <c r="V14" i="16"/>
  <c r="G29" i="16"/>
  <c r="M29" i="16" s="1"/>
  <c r="I29" i="16"/>
  <c r="K29" i="16"/>
  <c r="K13" i="16" s="1"/>
  <c r="O29" i="16"/>
  <c r="Q29" i="16"/>
  <c r="V29" i="16"/>
  <c r="V13" i="16" s="1"/>
  <c r="G32" i="16"/>
  <c r="I32" i="16"/>
  <c r="K32" i="16"/>
  <c r="M32" i="16"/>
  <c r="O32" i="16"/>
  <c r="Q32" i="16"/>
  <c r="V32" i="16"/>
  <c r="K33" i="16"/>
  <c r="V33" i="16"/>
  <c r="G34" i="16"/>
  <c r="G33" i="16" s="1"/>
  <c r="I34" i="16"/>
  <c r="I33" i="16" s="1"/>
  <c r="K34" i="16"/>
  <c r="O34" i="16"/>
  <c r="O33" i="16" s="1"/>
  <c r="Q34" i="16"/>
  <c r="Q33" i="16" s="1"/>
  <c r="V34" i="16"/>
  <c r="G47" i="16"/>
  <c r="I47" i="16"/>
  <c r="O47" i="16"/>
  <c r="Q47" i="16"/>
  <c r="G48" i="16"/>
  <c r="I48" i="16"/>
  <c r="K48" i="16"/>
  <c r="K47" i="16" s="1"/>
  <c r="M48" i="16"/>
  <c r="M47" i="16" s="1"/>
  <c r="O48" i="16"/>
  <c r="Q48" i="16"/>
  <c r="V48" i="16"/>
  <c r="V47" i="16" s="1"/>
  <c r="G50" i="16"/>
  <c r="G49" i="16" s="1"/>
  <c r="I50" i="16"/>
  <c r="I49" i="16" s="1"/>
  <c r="K50" i="16"/>
  <c r="O50" i="16"/>
  <c r="O49" i="16" s="1"/>
  <c r="Q50" i="16"/>
  <c r="Q49" i="16" s="1"/>
  <c r="V50" i="16"/>
  <c r="G64" i="16"/>
  <c r="M64" i="16" s="1"/>
  <c r="I64" i="16"/>
  <c r="K64" i="16"/>
  <c r="K49" i="16" s="1"/>
  <c r="O64" i="16"/>
  <c r="Q64" i="16"/>
  <c r="V64" i="16"/>
  <c r="V49" i="16" s="1"/>
  <c r="G68" i="16"/>
  <c r="I68" i="16"/>
  <c r="K68" i="16"/>
  <c r="M68" i="16"/>
  <c r="O68" i="16"/>
  <c r="Q68" i="16"/>
  <c r="V68" i="16"/>
  <c r="G71" i="16"/>
  <c r="I71" i="16"/>
  <c r="K71" i="16"/>
  <c r="M71" i="16"/>
  <c r="O71" i="16"/>
  <c r="Q71" i="16"/>
  <c r="V71" i="16"/>
  <c r="G84" i="16"/>
  <c r="M84" i="16" s="1"/>
  <c r="I84" i="16"/>
  <c r="K84" i="16"/>
  <c r="O84" i="16"/>
  <c r="Q84" i="16"/>
  <c r="V84" i="16"/>
  <c r="G86" i="16"/>
  <c r="I86" i="16"/>
  <c r="O86" i="16"/>
  <c r="Q86" i="16"/>
  <c r="G87" i="16"/>
  <c r="I87" i="16"/>
  <c r="K87" i="16"/>
  <c r="K86" i="16" s="1"/>
  <c r="M87" i="16"/>
  <c r="M86" i="16" s="1"/>
  <c r="O87" i="16"/>
  <c r="Q87" i="16"/>
  <c r="V87" i="16"/>
  <c r="V86" i="16" s="1"/>
  <c r="G89" i="16"/>
  <c r="G88" i="16" s="1"/>
  <c r="I89" i="16"/>
  <c r="I88" i="16" s="1"/>
  <c r="K89" i="16"/>
  <c r="O89" i="16"/>
  <c r="O88" i="16" s="1"/>
  <c r="Q89" i="16"/>
  <c r="Q88" i="16" s="1"/>
  <c r="V89" i="16"/>
  <c r="G91" i="16"/>
  <c r="M91" i="16" s="1"/>
  <c r="I91" i="16"/>
  <c r="K91" i="16"/>
  <c r="K88" i="16" s="1"/>
  <c r="O91" i="16"/>
  <c r="Q91" i="16"/>
  <c r="V91" i="16"/>
  <c r="V88" i="16" s="1"/>
  <c r="K110" i="16"/>
  <c r="V110" i="16"/>
  <c r="G111" i="16"/>
  <c r="G110" i="16" s="1"/>
  <c r="I111" i="16"/>
  <c r="I110" i="16" s="1"/>
  <c r="K111" i="16"/>
  <c r="M111" i="16"/>
  <c r="M110" i="16" s="1"/>
  <c r="O111" i="16"/>
  <c r="O110" i="16" s="1"/>
  <c r="Q111" i="16"/>
  <c r="Q110" i="16" s="1"/>
  <c r="V111" i="16"/>
  <c r="AE113" i="16"/>
  <c r="AF113" i="16"/>
  <c r="G109" i="15"/>
  <c r="BA61" i="15"/>
  <c r="BA60" i="15"/>
  <c r="BA56" i="15"/>
  <c r="BA55" i="15"/>
  <c r="BA52" i="15"/>
  <c r="BA51" i="15"/>
  <c r="BA47" i="15"/>
  <c r="BA46" i="15"/>
  <c r="BA14" i="15"/>
  <c r="BA12" i="15"/>
  <c r="BA10" i="15"/>
  <c r="G8" i="15"/>
  <c r="K8" i="15"/>
  <c r="O8" i="15"/>
  <c r="V8" i="15"/>
  <c r="G9" i="15"/>
  <c r="I9" i="15"/>
  <c r="I8" i="15" s="1"/>
  <c r="K9" i="15"/>
  <c r="M9" i="15"/>
  <c r="M8" i="15" s="1"/>
  <c r="O9" i="15"/>
  <c r="Q9" i="15"/>
  <c r="Q8" i="15" s="1"/>
  <c r="V9" i="15"/>
  <c r="G15" i="15"/>
  <c r="O15" i="15"/>
  <c r="G16" i="15"/>
  <c r="I16" i="15"/>
  <c r="I15" i="15" s="1"/>
  <c r="K16" i="15"/>
  <c r="M16" i="15"/>
  <c r="O16" i="15"/>
  <c r="Q16" i="15"/>
  <c r="Q15" i="15" s="1"/>
  <c r="V16" i="15"/>
  <c r="G19" i="15"/>
  <c r="M19" i="15" s="1"/>
  <c r="I19" i="15"/>
  <c r="K19" i="15"/>
  <c r="K15" i="15" s="1"/>
  <c r="O19" i="15"/>
  <c r="Q19" i="15"/>
  <c r="V19" i="15"/>
  <c r="V15" i="15" s="1"/>
  <c r="G22" i="15"/>
  <c r="M22" i="15" s="1"/>
  <c r="M21" i="15" s="1"/>
  <c r="I22" i="15"/>
  <c r="K22" i="15"/>
  <c r="K21" i="15" s="1"/>
  <c r="O22" i="15"/>
  <c r="O21" i="15" s="1"/>
  <c r="Q22" i="15"/>
  <c r="V22" i="15"/>
  <c r="V21" i="15" s="1"/>
  <c r="G24" i="15"/>
  <c r="I24" i="15"/>
  <c r="I21" i="15" s="1"/>
  <c r="K24" i="15"/>
  <c r="M24" i="15"/>
  <c r="O24" i="15"/>
  <c r="Q24" i="15"/>
  <c r="Q21" i="15" s="1"/>
  <c r="V24" i="15"/>
  <c r="G26" i="15"/>
  <c r="K26" i="15"/>
  <c r="O26" i="15"/>
  <c r="V26" i="15"/>
  <c r="G27" i="15"/>
  <c r="I27" i="15"/>
  <c r="I26" i="15" s="1"/>
  <c r="K27" i="15"/>
  <c r="M27" i="15"/>
  <c r="M26" i="15" s="1"/>
  <c r="O27" i="15"/>
  <c r="Q27" i="15"/>
  <c r="Q26" i="15" s="1"/>
  <c r="V27" i="15"/>
  <c r="G30" i="15"/>
  <c r="K30" i="15"/>
  <c r="O30" i="15"/>
  <c r="V30" i="15"/>
  <c r="G31" i="15"/>
  <c r="I31" i="15"/>
  <c r="I30" i="15" s="1"/>
  <c r="K31" i="15"/>
  <c r="M31" i="15"/>
  <c r="M30" i="15" s="1"/>
  <c r="O31" i="15"/>
  <c r="Q31" i="15"/>
  <c r="Q30" i="15" s="1"/>
  <c r="V31" i="15"/>
  <c r="G33" i="15"/>
  <c r="I33" i="15"/>
  <c r="I32" i="15" s="1"/>
  <c r="K33" i="15"/>
  <c r="M33" i="15"/>
  <c r="O33" i="15"/>
  <c r="Q33" i="15"/>
  <c r="Q32" i="15" s="1"/>
  <c r="V33" i="15"/>
  <c r="G38" i="15"/>
  <c r="M38" i="15" s="1"/>
  <c r="I38" i="15"/>
  <c r="K38" i="15"/>
  <c r="K32" i="15" s="1"/>
  <c r="O38" i="15"/>
  <c r="O32" i="15" s="1"/>
  <c r="Q38" i="15"/>
  <c r="V38" i="15"/>
  <c r="V32" i="15" s="1"/>
  <c r="G42" i="15"/>
  <c r="I42" i="15"/>
  <c r="K42" i="15"/>
  <c r="M42" i="15"/>
  <c r="O42" i="15"/>
  <c r="Q42" i="15"/>
  <c r="V42" i="15"/>
  <c r="G44" i="15"/>
  <c r="O44" i="15"/>
  <c r="G45" i="15"/>
  <c r="I45" i="15"/>
  <c r="I44" i="15" s="1"/>
  <c r="K45" i="15"/>
  <c r="M45" i="15"/>
  <c r="O45" i="15"/>
  <c r="Q45" i="15"/>
  <c r="Q44" i="15" s="1"/>
  <c r="V45" i="15"/>
  <c r="G54" i="15"/>
  <c r="M54" i="15" s="1"/>
  <c r="I54" i="15"/>
  <c r="K54" i="15"/>
  <c r="K44" i="15" s="1"/>
  <c r="O54" i="15"/>
  <c r="Q54" i="15"/>
  <c r="V54" i="15"/>
  <c r="V44" i="15" s="1"/>
  <c r="G64" i="15"/>
  <c r="G63" i="15" s="1"/>
  <c r="I64" i="15"/>
  <c r="K64" i="15"/>
  <c r="K63" i="15" s="1"/>
  <c r="O64" i="15"/>
  <c r="O63" i="15" s="1"/>
  <c r="Q64" i="15"/>
  <c r="V64" i="15"/>
  <c r="V63" i="15" s="1"/>
  <c r="G68" i="15"/>
  <c r="I68" i="15"/>
  <c r="I63" i="15" s="1"/>
  <c r="K68" i="15"/>
  <c r="M68" i="15"/>
  <c r="O68" i="15"/>
  <c r="Q68" i="15"/>
  <c r="Q63" i="15" s="1"/>
  <c r="V68" i="15"/>
  <c r="G72" i="15"/>
  <c r="M72" i="15" s="1"/>
  <c r="I72" i="15"/>
  <c r="K72" i="15"/>
  <c r="O72" i="15"/>
  <c r="Q72" i="15"/>
  <c r="V72" i="15"/>
  <c r="G75" i="15"/>
  <c r="I75" i="15"/>
  <c r="K75" i="15"/>
  <c r="M75" i="15"/>
  <c r="O75" i="15"/>
  <c r="Q75" i="15"/>
  <c r="V75" i="15"/>
  <c r="G79" i="15"/>
  <c r="M79" i="15" s="1"/>
  <c r="I79" i="15"/>
  <c r="K79" i="15"/>
  <c r="O79" i="15"/>
  <c r="Q79" i="15"/>
  <c r="V79" i="15"/>
  <c r="G82" i="15"/>
  <c r="I82" i="15"/>
  <c r="K82" i="15"/>
  <c r="M82" i="15"/>
  <c r="O82" i="15"/>
  <c r="Q82" i="15"/>
  <c r="V82" i="15"/>
  <c r="G87" i="15"/>
  <c r="M87" i="15" s="1"/>
  <c r="I87" i="15"/>
  <c r="K87" i="15"/>
  <c r="O87" i="15"/>
  <c r="Q87" i="15"/>
  <c r="V87" i="15"/>
  <c r="G92" i="15"/>
  <c r="I92" i="15"/>
  <c r="K92" i="15"/>
  <c r="M92" i="15"/>
  <c r="O92" i="15"/>
  <c r="Q92" i="15"/>
  <c r="V92" i="15"/>
  <c r="G94" i="15"/>
  <c r="O94" i="15"/>
  <c r="G95" i="15"/>
  <c r="I95" i="15"/>
  <c r="I94" i="15" s="1"/>
  <c r="K95" i="15"/>
  <c r="M95" i="15"/>
  <c r="O95" i="15"/>
  <c r="Q95" i="15"/>
  <c r="Q94" i="15" s="1"/>
  <c r="V95" i="15"/>
  <c r="G97" i="15"/>
  <c r="M97" i="15" s="1"/>
  <c r="I97" i="15"/>
  <c r="K97" i="15"/>
  <c r="K94" i="15" s="1"/>
  <c r="O97" i="15"/>
  <c r="Q97" i="15"/>
  <c r="V97" i="15"/>
  <c r="V94" i="15" s="1"/>
  <c r="G99" i="15"/>
  <c r="I99" i="15"/>
  <c r="K99" i="15"/>
  <c r="M99" i="15"/>
  <c r="O99" i="15"/>
  <c r="Q99" i="15"/>
  <c r="V99" i="15"/>
  <c r="G101" i="15"/>
  <c r="I101" i="15"/>
  <c r="I100" i="15" s="1"/>
  <c r="K101" i="15"/>
  <c r="M101" i="15"/>
  <c r="O101" i="15"/>
  <c r="Q101" i="15"/>
  <c r="Q100" i="15" s="1"/>
  <c r="V101" i="15"/>
  <c r="G102" i="15"/>
  <c r="M102" i="15" s="1"/>
  <c r="I102" i="15"/>
  <c r="K102" i="15"/>
  <c r="K100" i="15" s="1"/>
  <c r="O102" i="15"/>
  <c r="Q102" i="15"/>
  <c r="V102" i="15"/>
  <c r="V100" i="15" s="1"/>
  <c r="G103" i="15"/>
  <c r="I103" i="15"/>
  <c r="K103" i="15"/>
  <c r="M103" i="15"/>
  <c r="O103" i="15"/>
  <c r="Q103" i="15"/>
  <c r="V103" i="15"/>
  <c r="G104" i="15"/>
  <c r="M104" i="15" s="1"/>
  <c r="I104" i="15"/>
  <c r="K104" i="15"/>
  <c r="O104" i="15"/>
  <c r="O100" i="15" s="1"/>
  <c r="Q104" i="15"/>
  <c r="V104" i="15"/>
  <c r="G105" i="15"/>
  <c r="I105" i="15"/>
  <c r="K105" i="15"/>
  <c r="M105" i="15"/>
  <c r="O105" i="15"/>
  <c r="Q105" i="15"/>
  <c r="V105" i="15"/>
  <c r="G106" i="15"/>
  <c r="M106" i="15" s="1"/>
  <c r="I106" i="15"/>
  <c r="K106" i="15"/>
  <c r="O106" i="15"/>
  <c r="Q106" i="15"/>
  <c r="V106" i="15"/>
  <c r="G107" i="15"/>
  <c r="I107" i="15"/>
  <c r="K107" i="15"/>
  <c r="M107" i="15"/>
  <c r="O107" i="15"/>
  <c r="Q107" i="15"/>
  <c r="V107" i="15"/>
  <c r="AE109" i="15"/>
  <c r="AF109" i="15"/>
  <c r="G43" i="14"/>
  <c r="BA12" i="14"/>
  <c r="BA10" i="14"/>
  <c r="I8" i="14"/>
  <c r="Q8" i="14"/>
  <c r="G9" i="14"/>
  <c r="M9" i="14" s="1"/>
  <c r="M8" i="14" s="1"/>
  <c r="I9" i="14"/>
  <c r="K9" i="14"/>
  <c r="K8" i="14" s="1"/>
  <c r="O9" i="14"/>
  <c r="O8" i="14" s="1"/>
  <c r="Q9" i="14"/>
  <c r="V9" i="14"/>
  <c r="V8" i="14" s="1"/>
  <c r="G14" i="14"/>
  <c r="G13" i="14" s="1"/>
  <c r="I14" i="14"/>
  <c r="K14" i="14"/>
  <c r="K13" i="14" s="1"/>
  <c r="O14" i="14"/>
  <c r="O13" i="14" s="1"/>
  <c r="Q14" i="14"/>
  <c r="V14" i="14"/>
  <c r="V13" i="14" s="1"/>
  <c r="G17" i="14"/>
  <c r="I17" i="14"/>
  <c r="K17" i="14"/>
  <c r="M17" i="14"/>
  <c r="O17" i="14"/>
  <c r="Q17" i="14"/>
  <c r="V17" i="14"/>
  <c r="G20" i="14"/>
  <c r="M20" i="14" s="1"/>
  <c r="I20" i="14"/>
  <c r="K20" i="14"/>
  <c r="O20" i="14"/>
  <c r="Q20" i="14"/>
  <c r="V20" i="14"/>
  <c r="G22" i="14"/>
  <c r="I22" i="14"/>
  <c r="I13" i="14" s="1"/>
  <c r="K22" i="14"/>
  <c r="M22" i="14"/>
  <c r="O22" i="14"/>
  <c r="Q22" i="14"/>
  <c r="Q13" i="14" s="1"/>
  <c r="V22" i="14"/>
  <c r="G24" i="14"/>
  <c r="K24" i="14"/>
  <c r="O24" i="14"/>
  <c r="V24" i="14"/>
  <c r="G25" i="14"/>
  <c r="I25" i="14"/>
  <c r="I24" i="14" s="1"/>
  <c r="K25" i="14"/>
  <c r="M25" i="14"/>
  <c r="M24" i="14" s="1"/>
  <c r="O25" i="14"/>
  <c r="Q25" i="14"/>
  <c r="Q24" i="14" s="1"/>
  <c r="V25" i="14"/>
  <c r="G26" i="14"/>
  <c r="O26" i="14"/>
  <c r="G27" i="14"/>
  <c r="I27" i="14"/>
  <c r="I26" i="14" s="1"/>
  <c r="K27" i="14"/>
  <c r="M27" i="14"/>
  <c r="O27" i="14"/>
  <c r="Q27" i="14"/>
  <c r="Q26" i="14" s="1"/>
  <c r="V27" i="14"/>
  <c r="G30" i="14"/>
  <c r="M30" i="14" s="1"/>
  <c r="I30" i="14"/>
  <c r="K30" i="14"/>
  <c r="K26" i="14" s="1"/>
  <c r="O30" i="14"/>
  <c r="Q30" i="14"/>
  <c r="V30" i="14"/>
  <c r="V26" i="14" s="1"/>
  <c r="G34" i="14"/>
  <c r="M34" i="14" s="1"/>
  <c r="I34" i="14"/>
  <c r="K34" i="14"/>
  <c r="K33" i="14" s="1"/>
  <c r="O34" i="14"/>
  <c r="O33" i="14" s="1"/>
  <c r="Q34" i="14"/>
  <c r="V34" i="14"/>
  <c r="V33" i="14" s="1"/>
  <c r="G35" i="14"/>
  <c r="I35" i="14"/>
  <c r="I33" i="14" s="1"/>
  <c r="K35" i="14"/>
  <c r="M35" i="14"/>
  <c r="O35" i="14"/>
  <c r="Q35" i="14"/>
  <c r="Q33" i="14" s="1"/>
  <c r="V35" i="14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40" i="14"/>
  <c r="M40" i="14" s="1"/>
  <c r="I40" i="14"/>
  <c r="K40" i="14"/>
  <c r="O40" i="14"/>
  <c r="Q40" i="14"/>
  <c r="V40" i="14"/>
  <c r="G41" i="14"/>
  <c r="I41" i="14"/>
  <c r="K41" i="14"/>
  <c r="M41" i="14"/>
  <c r="O41" i="14"/>
  <c r="Q41" i="14"/>
  <c r="V41" i="14"/>
  <c r="AF43" i="14"/>
  <c r="G502" i="13"/>
  <c r="BA326" i="13"/>
  <c r="BA12" i="13"/>
  <c r="BA10" i="13"/>
  <c r="G8" i="13"/>
  <c r="O8" i="13"/>
  <c r="G9" i="13"/>
  <c r="I9" i="13"/>
  <c r="I8" i="13" s="1"/>
  <c r="K9" i="13"/>
  <c r="K8" i="13" s="1"/>
  <c r="M9" i="13"/>
  <c r="M8" i="13" s="1"/>
  <c r="O9" i="13"/>
  <c r="Q9" i="13"/>
  <c r="Q8" i="13" s="1"/>
  <c r="V9" i="13"/>
  <c r="V8" i="13" s="1"/>
  <c r="G14" i="13"/>
  <c r="I14" i="13"/>
  <c r="I13" i="13" s="1"/>
  <c r="K14" i="13"/>
  <c r="M14" i="13"/>
  <c r="O14" i="13"/>
  <c r="Q14" i="13"/>
  <c r="Q13" i="13" s="1"/>
  <c r="V14" i="13"/>
  <c r="G16" i="13"/>
  <c r="G13" i="13" s="1"/>
  <c r="I16" i="13"/>
  <c r="K16" i="13"/>
  <c r="O16" i="13"/>
  <c r="O13" i="13" s="1"/>
  <c r="Q16" i="13"/>
  <c r="V16" i="13"/>
  <c r="G18" i="13"/>
  <c r="I18" i="13"/>
  <c r="K18" i="13"/>
  <c r="M18" i="13"/>
  <c r="O18" i="13"/>
  <c r="Q18" i="13"/>
  <c r="V18" i="13"/>
  <c r="G28" i="13"/>
  <c r="M28" i="13" s="1"/>
  <c r="I28" i="13"/>
  <c r="K28" i="13"/>
  <c r="K13" i="13" s="1"/>
  <c r="O28" i="13"/>
  <c r="Q28" i="13"/>
  <c r="V28" i="13"/>
  <c r="V13" i="13" s="1"/>
  <c r="G59" i="13"/>
  <c r="I59" i="13"/>
  <c r="K59" i="13"/>
  <c r="M59" i="13"/>
  <c r="O59" i="13"/>
  <c r="Q59" i="13"/>
  <c r="V59" i="13"/>
  <c r="G90" i="13"/>
  <c r="M90" i="13" s="1"/>
  <c r="I90" i="13"/>
  <c r="K90" i="13"/>
  <c r="O90" i="13"/>
  <c r="Q90" i="13"/>
  <c r="V90" i="13"/>
  <c r="G95" i="13"/>
  <c r="I95" i="13"/>
  <c r="K95" i="13"/>
  <c r="M95" i="13"/>
  <c r="O95" i="13"/>
  <c r="Q95" i="13"/>
  <c r="V95" i="13"/>
  <c r="G102" i="13"/>
  <c r="M102" i="13" s="1"/>
  <c r="I102" i="13"/>
  <c r="K102" i="13"/>
  <c r="O102" i="13"/>
  <c r="Q102" i="13"/>
  <c r="V102" i="13"/>
  <c r="G117" i="13"/>
  <c r="I117" i="13"/>
  <c r="K117" i="13"/>
  <c r="M117" i="13"/>
  <c r="O117" i="13"/>
  <c r="Q117" i="13"/>
  <c r="V117" i="13"/>
  <c r="G147" i="13"/>
  <c r="M147" i="13" s="1"/>
  <c r="I147" i="13"/>
  <c r="K147" i="13"/>
  <c r="O147" i="13"/>
  <c r="Q147" i="13"/>
  <c r="V147" i="13"/>
  <c r="G166" i="13"/>
  <c r="I166" i="13"/>
  <c r="K166" i="13"/>
  <c r="M166" i="13"/>
  <c r="O166" i="13"/>
  <c r="Q166" i="13"/>
  <c r="V166" i="13"/>
  <c r="G171" i="13"/>
  <c r="M171" i="13" s="1"/>
  <c r="I171" i="13"/>
  <c r="K171" i="13"/>
  <c r="O171" i="13"/>
  <c r="Q171" i="13"/>
  <c r="V171" i="13"/>
  <c r="G197" i="13"/>
  <c r="I197" i="13"/>
  <c r="K197" i="13"/>
  <c r="M197" i="13"/>
  <c r="O197" i="13"/>
  <c r="Q197" i="13"/>
  <c r="V197" i="13"/>
  <c r="G225" i="13"/>
  <c r="M225" i="13" s="1"/>
  <c r="I225" i="13"/>
  <c r="K225" i="13"/>
  <c r="O225" i="13"/>
  <c r="Q225" i="13"/>
  <c r="V225" i="13"/>
  <c r="G241" i="13"/>
  <c r="I241" i="13"/>
  <c r="K241" i="13"/>
  <c r="M241" i="13"/>
  <c r="O241" i="13"/>
  <c r="Q241" i="13"/>
  <c r="V241" i="13"/>
  <c r="G257" i="13"/>
  <c r="M257" i="13" s="1"/>
  <c r="I257" i="13"/>
  <c r="K257" i="13"/>
  <c r="O257" i="13"/>
  <c r="Q257" i="13"/>
  <c r="V257" i="13"/>
  <c r="G265" i="13"/>
  <c r="I265" i="13"/>
  <c r="K265" i="13"/>
  <c r="M265" i="13"/>
  <c r="O265" i="13"/>
  <c r="Q265" i="13"/>
  <c r="V265" i="13"/>
  <c r="G283" i="13"/>
  <c r="M283" i="13" s="1"/>
  <c r="I283" i="13"/>
  <c r="K283" i="13"/>
  <c r="O283" i="13"/>
  <c r="Q283" i="13"/>
  <c r="V283" i="13"/>
  <c r="G302" i="13"/>
  <c r="I302" i="13"/>
  <c r="K302" i="13"/>
  <c r="M302" i="13"/>
  <c r="O302" i="13"/>
  <c r="Q302" i="13"/>
  <c r="V302" i="13"/>
  <c r="G320" i="13"/>
  <c r="M320" i="13" s="1"/>
  <c r="I320" i="13"/>
  <c r="K320" i="13"/>
  <c r="O320" i="13"/>
  <c r="Q320" i="13"/>
  <c r="V320" i="13"/>
  <c r="G325" i="13"/>
  <c r="I325" i="13"/>
  <c r="K325" i="13"/>
  <c r="M325" i="13"/>
  <c r="O325" i="13"/>
  <c r="Q325" i="13"/>
  <c r="V325" i="13"/>
  <c r="G331" i="13"/>
  <c r="G332" i="13"/>
  <c r="I332" i="13"/>
  <c r="I331" i="13" s="1"/>
  <c r="K332" i="13"/>
  <c r="M332" i="13"/>
  <c r="O332" i="13"/>
  <c r="Q332" i="13"/>
  <c r="Q331" i="13" s="1"/>
  <c r="V332" i="13"/>
  <c r="G353" i="13"/>
  <c r="M353" i="13" s="1"/>
  <c r="I353" i="13"/>
  <c r="K353" i="13"/>
  <c r="K331" i="13" s="1"/>
  <c r="O353" i="13"/>
  <c r="Q353" i="13"/>
  <c r="V353" i="13"/>
  <c r="V331" i="13" s="1"/>
  <c r="G355" i="13"/>
  <c r="I355" i="13"/>
  <c r="K355" i="13"/>
  <c r="M355" i="13"/>
  <c r="O355" i="13"/>
  <c r="Q355" i="13"/>
  <c r="V355" i="13"/>
  <c r="G372" i="13"/>
  <c r="M372" i="13" s="1"/>
  <c r="I372" i="13"/>
  <c r="K372" i="13"/>
  <c r="O372" i="13"/>
  <c r="O331" i="13" s="1"/>
  <c r="Q372" i="13"/>
  <c r="V372" i="13"/>
  <c r="G377" i="13"/>
  <c r="I377" i="13"/>
  <c r="K377" i="13"/>
  <c r="M377" i="13"/>
  <c r="O377" i="13"/>
  <c r="Q377" i="13"/>
  <c r="V377" i="13"/>
  <c r="G396" i="13"/>
  <c r="M396" i="13" s="1"/>
  <c r="I396" i="13"/>
  <c r="K396" i="13"/>
  <c r="O396" i="13"/>
  <c r="Q396" i="13"/>
  <c r="V396" i="13"/>
  <c r="G398" i="13"/>
  <c r="I398" i="13"/>
  <c r="K398" i="13"/>
  <c r="M398" i="13"/>
  <c r="O398" i="13"/>
  <c r="Q398" i="13"/>
  <c r="V398" i="13"/>
  <c r="G415" i="13"/>
  <c r="M415" i="13" s="1"/>
  <c r="I415" i="13"/>
  <c r="K415" i="13"/>
  <c r="O415" i="13"/>
  <c r="Q415" i="13"/>
  <c r="V415" i="13"/>
  <c r="G419" i="13"/>
  <c r="I419" i="13"/>
  <c r="K419" i="13"/>
  <c r="M419" i="13"/>
  <c r="O419" i="13"/>
  <c r="Q419" i="13"/>
  <c r="V419" i="13"/>
  <c r="G421" i="13"/>
  <c r="M421" i="13" s="1"/>
  <c r="I421" i="13"/>
  <c r="K421" i="13"/>
  <c r="O421" i="13"/>
  <c r="Q421" i="13"/>
  <c r="V421" i="13"/>
  <c r="G424" i="13"/>
  <c r="G423" i="13" s="1"/>
  <c r="I424" i="13"/>
  <c r="K424" i="13"/>
  <c r="K423" i="13" s="1"/>
  <c r="O424" i="13"/>
  <c r="O423" i="13" s="1"/>
  <c r="Q424" i="13"/>
  <c r="V424" i="13"/>
  <c r="V423" i="13" s="1"/>
  <c r="G426" i="13"/>
  <c r="I426" i="13"/>
  <c r="I423" i="13" s="1"/>
  <c r="K426" i="13"/>
  <c r="M426" i="13"/>
  <c r="O426" i="13"/>
  <c r="Q426" i="13"/>
  <c r="Q423" i="13" s="1"/>
  <c r="V426" i="13"/>
  <c r="G429" i="13"/>
  <c r="M429" i="13" s="1"/>
  <c r="I429" i="13"/>
  <c r="K429" i="13"/>
  <c r="O429" i="13"/>
  <c r="Q429" i="13"/>
  <c r="V429" i="13"/>
  <c r="I432" i="13"/>
  <c r="Q432" i="13"/>
  <c r="G433" i="13"/>
  <c r="G432" i="13" s="1"/>
  <c r="I433" i="13"/>
  <c r="K433" i="13"/>
  <c r="K432" i="13" s="1"/>
  <c r="O433" i="13"/>
  <c r="O432" i="13" s="1"/>
  <c r="Q433" i="13"/>
  <c r="V433" i="13"/>
  <c r="V432" i="13" s="1"/>
  <c r="I434" i="13"/>
  <c r="Q434" i="13"/>
  <c r="G435" i="13"/>
  <c r="M435" i="13" s="1"/>
  <c r="I435" i="13"/>
  <c r="K435" i="13"/>
  <c r="K434" i="13" s="1"/>
  <c r="O435" i="13"/>
  <c r="O434" i="13" s="1"/>
  <c r="Q435" i="13"/>
  <c r="V435" i="13"/>
  <c r="V434" i="13" s="1"/>
  <c r="G437" i="13"/>
  <c r="I437" i="13"/>
  <c r="K437" i="13"/>
  <c r="M437" i="13"/>
  <c r="O437" i="13"/>
  <c r="Q437" i="13"/>
  <c r="V437" i="13"/>
  <c r="G439" i="13"/>
  <c r="M439" i="13" s="1"/>
  <c r="I439" i="13"/>
  <c r="K439" i="13"/>
  <c r="O439" i="13"/>
  <c r="Q439" i="13"/>
  <c r="V439" i="13"/>
  <c r="G442" i="13"/>
  <c r="M442" i="13" s="1"/>
  <c r="M441" i="13" s="1"/>
  <c r="I442" i="13"/>
  <c r="K442" i="13"/>
  <c r="K441" i="13" s="1"/>
  <c r="O442" i="13"/>
  <c r="O441" i="13" s="1"/>
  <c r="Q442" i="13"/>
  <c r="V442" i="13"/>
  <c r="V441" i="13" s="1"/>
  <c r="G444" i="13"/>
  <c r="I444" i="13"/>
  <c r="K444" i="13"/>
  <c r="M444" i="13"/>
  <c r="O444" i="13"/>
  <c r="Q444" i="13"/>
  <c r="V444" i="13"/>
  <c r="G460" i="13"/>
  <c r="M460" i="13" s="1"/>
  <c r="I460" i="13"/>
  <c r="K460" i="13"/>
  <c r="O460" i="13"/>
  <c r="Q460" i="13"/>
  <c r="V460" i="13"/>
  <c r="G462" i="13"/>
  <c r="I462" i="13"/>
  <c r="I441" i="13" s="1"/>
  <c r="K462" i="13"/>
  <c r="M462" i="13"/>
  <c r="O462" i="13"/>
  <c r="Q462" i="13"/>
  <c r="Q441" i="13" s="1"/>
  <c r="V462" i="13"/>
  <c r="G478" i="13"/>
  <c r="M478" i="13" s="1"/>
  <c r="I478" i="13"/>
  <c r="K478" i="13"/>
  <c r="O478" i="13"/>
  <c r="Q478" i="13"/>
  <c r="V478" i="13"/>
  <c r="G480" i="13"/>
  <c r="I480" i="13"/>
  <c r="K480" i="13"/>
  <c r="M480" i="13"/>
  <c r="O480" i="13"/>
  <c r="Q480" i="13"/>
  <c r="V480" i="13"/>
  <c r="G482" i="13"/>
  <c r="O482" i="13"/>
  <c r="G483" i="13"/>
  <c r="I483" i="13"/>
  <c r="I482" i="13" s="1"/>
  <c r="K483" i="13"/>
  <c r="M483" i="13"/>
  <c r="O483" i="13"/>
  <c r="Q483" i="13"/>
  <c r="Q482" i="13" s="1"/>
  <c r="V483" i="13"/>
  <c r="G484" i="13"/>
  <c r="M484" i="13" s="1"/>
  <c r="I484" i="13"/>
  <c r="K484" i="13"/>
  <c r="K482" i="13" s="1"/>
  <c r="O484" i="13"/>
  <c r="Q484" i="13"/>
  <c r="V484" i="13"/>
  <c r="V482" i="13" s="1"/>
  <c r="G485" i="13"/>
  <c r="I485" i="13"/>
  <c r="K485" i="13"/>
  <c r="M485" i="13"/>
  <c r="O485" i="13"/>
  <c r="Q485" i="13"/>
  <c r="V485" i="13"/>
  <c r="G486" i="13"/>
  <c r="O486" i="13"/>
  <c r="G487" i="13"/>
  <c r="I487" i="13"/>
  <c r="I486" i="13" s="1"/>
  <c r="K487" i="13"/>
  <c r="M487" i="13"/>
  <c r="O487" i="13"/>
  <c r="Q487" i="13"/>
  <c r="Q486" i="13" s="1"/>
  <c r="V487" i="13"/>
  <c r="G488" i="13"/>
  <c r="M488" i="13" s="1"/>
  <c r="I488" i="13"/>
  <c r="K488" i="13"/>
  <c r="K486" i="13" s="1"/>
  <c r="O488" i="13"/>
  <c r="Q488" i="13"/>
  <c r="V488" i="13"/>
  <c r="V486" i="13" s="1"/>
  <c r="G490" i="13"/>
  <c r="I490" i="13"/>
  <c r="K490" i="13"/>
  <c r="M490" i="13"/>
  <c r="O490" i="13"/>
  <c r="Q490" i="13"/>
  <c r="V490" i="13"/>
  <c r="G492" i="13"/>
  <c r="I492" i="13"/>
  <c r="I491" i="13" s="1"/>
  <c r="K492" i="13"/>
  <c r="M492" i="13"/>
  <c r="O492" i="13"/>
  <c r="Q492" i="13"/>
  <c r="Q491" i="13" s="1"/>
  <c r="V492" i="13"/>
  <c r="G493" i="13"/>
  <c r="M493" i="13" s="1"/>
  <c r="I493" i="13"/>
  <c r="K493" i="13"/>
  <c r="K491" i="13" s="1"/>
  <c r="O493" i="13"/>
  <c r="Q493" i="13"/>
  <c r="V493" i="13"/>
  <c r="V491" i="13" s="1"/>
  <c r="G494" i="13"/>
  <c r="I494" i="13"/>
  <c r="K494" i="13"/>
  <c r="M494" i="13"/>
  <c r="O494" i="13"/>
  <c r="Q494" i="13"/>
  <c r="V494" i="13"/>
  <c r="G496" i="13"/>
  <c r="M496" i="13" s="1"/>
  <c r="I496" i="13"/>
  <c r="K496" i="13"/>
  <c r="O496" i="13"/>
  <c r="O491" i="13" s="1"/>
  <c r="Q496" i="13"/>
  <c r="V496" i="13"/>
  <c r="G497" i="13"/>
  <c r="I497" i="13"/>
  <c r="K497" i="13"/>
  <c r="M497" i="13"/>
  <c r="O497" i="13"/>
  <c r="Q497" i="13"/>
  <c r="V497" i="13"/>
  <c r="G499" i="13"/>
  <c r="M499" i="13" s="1"/>
  <c r="I499" i="13"/>
  <c r="K499" i="13"/>
  <c r="O499" i="13"/>
  <c r="Q499" i="13"/>
  <c r="V499" i="13"/>
  <c r="G500" i="13"/>
  <c r="I500" i="13"/>
  <c r="K500" i="13"/>
  <c r="M500" i="13"/>
  <c r="O500" i="13"/>
  <c r="Q500" i="13"/>
  <c r="V500" i="13"/>
  <c r="AE502" i="13"/>
  <c r="AF502" i="13"/>
  <c r="G205" i="12"/>
  <c r="BA111" i="12"/>
  <c r="BA12" i="12"/>
  <c r="BA10" i="12"/>
  <c r="G8" i="12"/>
  <c r="K8" i="12"/>
  <c r="O8" i="12"/>
  <c r="V8" i="12"/>
  <c r="G9" i="12"/>
  <c r="I9" i="12"/>
  <c r="I8" i="12" s="1"/>
  <c r="K9" i="12"/>
  <c r="M9" i="12"/>
  <c r="M8" i="12" s="1"/>
  <c r="O9" i="12"/>
  <c r="Q9" i="12"/>
  <c r="Q8" i="12" s="1"/>
  <c r="V9" i="12"/>
  <c r="G13" i="12"/>
  <c r="K13" i="12"/>
  <c r="O13" i="12"/>
  <c r="V13" i="12"/>
  <c r="G14" i="12"/>
  <c r="I14" i="12"/>
  <c r="I13" i="12" s="1"/>
  <c r="K14" i="12"/>
  <c r="M14" i="12"/>
  <c r="M13" i="12" s="1"/>
  <c r="O14" i="12"/>
  <c r="Q14" i="12"/>
  <c r="Q13" i="12" s="1"/>
  <c r="V14" i="12"/>
  <c r="G33" i="12"/>
  <c r="I33" i="12"/>
  <c r="I32" i="12" s="1"/>
  <c r="K33" i="12"/>
  <c r="M33" i="12"/>
  <c r="O33" i="12"/>
  <c r="Q33" i="12"/>
  <c r="Q32" i="12" s="1"/>
  <c r="V33" i="12"/>
  <c r="G43" i="12"/>
  <c r="M43" i="12" s="1"/>
  <c r="I43" i="12"/>
  <c r="K43" i="12"/>
  <c r="O43" i="12"/>
  <c r="O32" i="12" s="1"/>
  <c r="Q43" i="12"/>
  <c r="V43" i="12"/>
  <c r="G56" i="12"/>
  <c r="I56" i="12"/>
  <c r="K56" i="12"/>
  <c r="M56" i="12"/>
  <c r="O56" i="12"/>
  <c r="Q56" i="12"/>
  <c r="V56" i="12"/>
  <c r="G76" i="12"/>
  <c r="M76" i="12" s="1"/>
  <c r="I76" i="12"/>
  <c r="K76" i="12"/>
  <c r="K32" i="12" s="1"/>
  <c r="O76" i="12"/>
  <c r="Q76" i="12"/>
  <c r="V76" i="12"/>
  <c r="V32" i="12" s="1"/>
  <c r="G86" i="12"/>
  <c r="I86" i="12"/>
  <c r="K86" i="12"/>
  <c r="M86" i="12"/>
  <c r="O86" i="12"/>
  <c r="Q86" i="12"/>
  <c r="V86" i="12"/>
  <c r="G107" i="12"/>
  <c r="M107" i="12" s="1"/>
  <c r="I107" i="12"/>
  <c r="K107" i="12"/>
  <c r="O107" i="12"/>
  <c r="Q107" i="12"/>
  <c r="V107" i="12"/>
  <c r="G126" i="12"/>
  <c r="I126" i="12"/>
  <c r="K126" i="12"/>
  <c r="M126" i="12"/>
  <c r="O126" i="12"/>
  <c r="Q126" i="12"/>
  <c r="V126" i="12"/>
  <c r="G134" i="12"/>
  <c r="M134" i="12" s="1"/>
  <c r="I134" i="12"/>
  <c r="K134" i="12"/>
  <c r="O134" i="12"/>
  <c r="Q134" i="12"/>
  <c r="V134" i="12"/>
  <c r="I141" i="12"/>
  <c r="Q141" i="12"/>
  <c r="G142" i="12"/>
  <c r="M142" i="12" s="1"/>
  <c r="M141" i="12" s="1"/>
  <c r="I142" i="12"/>
  <c r="K142" i="12"/>
  <c r="K141" i="12" s="1"/>
  <c r="O142" i="12"/>
  <c r="O141" i="12" s="1"/>
  <c r="Q142" i="12"/>
  <c r="V142" i="12"/>
  <c r="V141" i="12" s="1"/>
  <c r="I162" i="12"/>
  <c r="Q162" i="12"/>
  <c r="G163" i="12"/>
  <c r="G162" i="12" s="1"/>
  <c r="I163" i="12"/>
  <c r="K163" i="12"/>
  <c r="K162" i="12" s="1"/>
  <c r="O163" i="12"/>
  <c r="O162" i="12" s="1"/>
  <c r="Q163" i="12"/>
  <c r="V163" i="12"/>
  <c r="V162" i="12" s="1"/>
  <c r="G165" i="12"/>
  <c r="M165" i="12" s="1"/>
  <c r="I165" i="12"/>
  <c r="K165" i="12"/>
  <c r="K164" i="12" s="1"/>
  <c r="O165" i="12"/>
  <c r="O164" i="12" s="1"/>
  <c r="Q165" i="12"/>
  <c r="V165" i="12"/>
  <c r="V164" i="12" s="1"/>
  <c r="G167" i="12"/>
  <c r="I167" i="12"/>
  <c r="I164" i="12" s="1"/>
  <c r="K167" i="12"/>
  <c r="M167" i="12"/>
  <c r="O167" i="12"/>
  <c r="Q167" i="12"/>
  <c r="Q164" i="12" s="1"/>
  <c r="V167" i="12"/>
  <c r="G189" i="12"/>
  <c r="M189" i="12" s="1"/>
  <c r="I189" i="12"/>
  <c r="K189" i="12"/>
  <c r="O189" i="12"/>
  <c r="Q189" i="12"/>
  <c r="V189" i="12"/>
  <c r="G191" i="12"/>
  <c r="I191" i="12"/>
  <c r="K191" i="12"/>
  <c r="M191" i="12"/>
  <c r="O191" i="12"/>
  <c r="Q191" i="12"/>
  <c r="V191" i="12"/>
  <c r="G193" i="12"/>
  <c r="M193" i="12" s="1"/>
  <c r="I193" i="12"/>
  <c r="K193" i="12"/>
  <c r="O193" i="12"/>
  <c r="Q193" i="12"/>
  <c r="V193" i="12"/>
  <c r="G195" i="12"/>
  <c r="G194" i="12" s="1"/>
  <c r="I195" i="12"/>
  <c r="K195" i="12"/>
  <c r="K194" i="12" s="1"/>
  <c r="O195" i="12"/>
  <c r="O194" i="12" s="1"/>
  <c r="Q195" i="12"/>
  <c r="V195" i="12"/>
  <c r="V194" i="12" s="1"/>
  <c r="G196" i="12"/>
  <c r="I196" i="12"/>
  <c r="K196" i="12"/>
  <c r="M196" i="12"/>
  <c r="O196" i="12"/>
  <c r="Q196" i="12"/>
  <c r="V196" i="12"/>
  <c r="G197" i="12"/>
  <c r="M197" i="12" s="1"/>
  <c r="I197" i="12"/>
  <c r="K197" i="12"/>
  <c r="O197" i="12"/>
  <c r="Q197" i="12"/>
  <c r="V197" i="12"/>
  <c r="G199" i="12"/>
  <c r="I199" i="12"/>
  <c r="I194" i="12" s="1"/>
  <c r="K199" i="12"/>
  <c r="M199" i="12"/>
  <c r="O199" i="12"/>
  <c r="Q199" i="12"/>
  <c r="Q194" i="12" s="1"/>
  <c r="V199" i="12"/>
  <c r="G200" i="12"/>
  <c r="M200" i="12" s="1"/>
  <c r="I200" i="12"/>
  <c r="K200" i="12"/>
  <c r="O200" i="12"/>
  <c r="Q200" i="12"/>
  <c r="V200" i="12"/>
  <c r="G202" i="12"/>
  <c r="I202" i="12"/>
  <c r="K202" i="12"/>
  <c r="M202" i="12"/>
  <c r="O202" i="12"/>
  <c r="Q202" i="12"/>
  <c r="V202" i="12"/>
  <c r="G203" i="12"/>
  <c r="M203" i="12" s="1"/>
  <c r="I203" i="12"/>
  <c r="K203" i="12"/>
  <c r="O203" i="12"/>
  <c r="Q203" i="12"/>
  <c r="V203" i="12"/>
  <c r="AF205" i="12"/>
  <c r="I20" i="1"/>
  <c r="I19" i="1"/>
  <c r="I18" i="1"/>
  <c r="F54" i="1"/>
  <c r="G54" i="1"/>
  <c r="G25" i="1" s="1"/>
  <c r="A25" i="1" s="1"/>
  <c r="A26" i="1" s="1"/>
  <c r="G26" i="1" s="1"/>
  <c r="H50" i="1"/>
  <c r="I50" i="1" s="1"/>
  <c r="H49" i="1"/>
  <c r="I49" i="1" s="1"/>
  <c r="H48" i="1"/>
  <c r="I48" i="1" s="1"/>
  <c r="H46" i="1"/>
  <c r="I46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4" i="1" s="1"/>
  <c r="I17" i="1" l="1"/>
  <c r="I16" i="1"/>
  <c r="I21" i="1" s="1"/>
  <c r="I88" i="1"/>
  <c r="J87" i="1" s="1"/>
  <c r="H52" i="1"/>
  <c r="I52" i="1" s="1"/>
  <c r="H51" i="1"/>
  <c r="I51" i="1" s="1"/>
  <c r="G28" i="1"/>
  <c r="G23" i="1"/>
  <c r="M12" i="22"/>
  <c r="G12" i="22"/>
  <c r="M14" i="21"/>
  <c r="M13" i="21" s="1"/>
  <c r="M30" i="21"/>
  <c r="M29" i="21" s="1"/>
  <c r="M21" i="21"/>
  <c r="M20" i="21" s="1"/>
  <c r="M9" i="20"/>
  <c r="M8" i="20" s="1"/>
  <c r="AE13" i="19"/>
  <c r="AE16" i="18"/>
  <c r="M17" i="17"/>
  <c r="M13" i="17" s="1"/>
  <c r="M89" i="16"/>
  <c r="M88" i="16" s="1"/>
  <c r="M50" i="16"/>
  <c r="M49" i="16" s="1"/>
  <c r="M34" i="16"/>
  <c r="M33" i="16" s="1"/>
  <c r="M14" i="16"/>
  <c r="M13" i="16" s="1"/>
  <c r="M44" i="15"/>
  <c r="M100" i="15"/>
  <c r="M94" i="15"/>
  <c r="M32" i="15"/>
  <c r="M15" i="15"/>
  <c r="G100" i="15"/>
  <c r="G32" i="15"/>
  <c r="M64" i="15"/>
  <c r="M63" i="15" s="1"/>
  <c r="G21" i="15"/>
  <c r="M26" i="14"/>
  <c r="M33" i="14"/>
  <c r="AE43" i="14"/>
  <c r="G33" i="14"/>
  <c r="M14" i="14"/>
  <c r="M13" i="14" s="1"/>
  <c r="G8" i="14"/>
  <c r="M482" i="13"/>
  <c r="M491" i="13"/>
  <c r="M486" i="13"/>
  <c r="M331" i="13"/>
  <c r="M434" i="13"/>
  <c r="G491" i="13"/>
  <c r="G441" i="13"/>
  <c r="G434" i="13"/>
  <c r="M433" i="13"/>
  <c r="M432" i="13" s="1"/>
  <c r="M424" i="13"/>
  <c r="M423" i="13" s="1"/>
  <c r="M16" i="13"/>
  <c r="M13" i="13" s="1"/>
  <c r="M164" i="12"/>
  <c r="M32" i="12"/>
  <c r="G32" i="12"/>
  <c r="M195" i="12"/>
  <c r="M194" i="12" s="1"/>
  <c r="G164" i="12"/>
  <c r="M163" i="12"/>
  <c r="M162" i="12" s="1"/>
  <c r="G141" i="12"/>
  <c r="AE205" i="12"/>
  <c r="I39" i="1"/>
  <c r="I54" i="1" s="1"/>
  <c r="J28" i="1"/>
  <c r="J26" i="1"/>
  <c r="G38" i="1"/>
  <c r="F38" i="1"/>
  <c r="H32" i="1"/>
  <c r="J23" i="1"/>
  <c r="J24" i="1"/>
  <c r="J25" i="1"/>
  <c r="J27" i="1"/>
  <c r="E24" i="1"/>
  <c r="E26" i="1"/>
  <c r="J73" i="1" l="1"/>
  <c r="J71" i="1"/>
  <c r="J63" i="1"/>
  <c r="J79" i="1"/>
  <c r="J84" i="1"/>
  <c r="J76" i="1"/>
  <c r="J81" i="1"/>
  <c r="J65" i="1"/>
  <c r="J66" i="1"/>
  <c r="J82" i="1"/>
  <c r="J74" i="1"/>
  <c r="J77" i="1"/>
  <c r="J61" i="1"/>
  <c r="J72" i="1"/>
  <c r="J85" i="1"/>
  <c r="J69" i="1"/>
  <c r="J80" i="1"/>
  <c r="J83" i="1"/>
  <c r="J75" i="1"/>
  <c r="J67" i="1"/>
  <c r="J86" i="1"/>
  <c r="J78" i="1"/>
  <c r="J68" i="1"/>
  <c r="J64" i="1"/>
  <c r="J70" i="1"/>
  <c r="J62" i="1"/>
  <c r="A23" i="1"/>
  <c r="A24" i="1" s="1"/>
  <c r="G24" i="1" s="1"/>
  <c r="A27" i="1" s="1"/>
  <c r="A29" i="1" s="1"/>
  <c r="G29" i="1" s="1"/>
  <c r="G27" i="1" s="1"/>
  <c r="J53" i="1"/>
  <c r="J49" i="1"/>
  <c r="J45" i="1"/>
  <c r="J41" i="1"/>
  <c r="J51" i="1"/>
  <c r="J47" i="1"/>
  <c r="J43" i="1"/>
  <c r="J39" i="1"/>
  <c r="J54" i="1" s="1"/>
  <c r="J52" i="1"/>
  <c r="J48" i="1"/>
  <c r="J44" i="1"/>
  <c r="J40" i="1"/>
  <c r="J50" i="1"/>
  <c r="J46" i="1"/>
  <c r="J42" i="1"/>
  <c r="J88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<sst xmlns="http://schemas.openxmlformats.org/spreadsheetml/2006/main" count="3521" uniqueCount="776">
  <si>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</si>
  <si>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</si>
  <si>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</si>
  <si>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</si>
  <si>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</si>
  <si>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</si>
  <si>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</si>
  <si>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</si>
  <si>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</si>
  <si>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</si>
  <si>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</si>
  <si>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</si>
  <si>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</si>
  <si>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</si>
  <si>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</si>
  <si>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</si>
  <si>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</si>
  <si>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</si>
  <si>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</si>
  <si>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</si>
  <si>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</si>
  <si>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</si>
  <si>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</si>
  <si>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</si>
  <si>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</si>
  <si>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</si>
  <si>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</si>
  <si>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</si>
  <si>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</si>
  <si>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</si>
  <si>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</si>
  <si>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</si>
  <si>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</si>
  <si>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</si>
  <si>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</si>
  <si>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</si>
  <si>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</si>
  <si>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</si>
  <si>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</si>
  <si>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</si>
  <si>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</si>
  <si>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</si>
  <si>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</si>
  <si>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DEA17042-IROP_rev</t>
  </si>
  <si>
    <t>Revitalizace bytového domu Sevastopolská 8, Brno</t>
  </si>
  <si>
    <t>Stavba</t>
  </si>
  <si>
    <t>01</t>
  </si>
  <si>
    <t>Způsobilé výdaje hlavní</t>
  </si>
  <si>
    <t>Sanace neprůsvitného obvodového pláště</t>
  </si>
  <si>
    <t>02</t>
  </si>
  <si>
    <t>Zateplení neprůsvitného obvodového pláště</t>
  </si>
  <si>
    <t>03</t>
  </si>
  <si>
    <t>Výměna vnějších otvorových výplní</t>
  </si>
  <si>
    <t>04</t>
  </si>
  <si>
    <t>Lodžie</t>
  </si>
  <si>
    <t>05</t>
  </si>
  <si>
    <t>Úpravy v interiéru</t>
  </si>
  <si>
    <t>06</t>
  </si>
  <si>
    <t>Úpravy v exteriéru</t>
  </si>
  <si>
    <t>Způsobilé výdaje vedlejší</t>
  </si>
  <si>
    <t>Nezpůsobilé výdaje</t>
  </si>
  <si>
    <t>07</t>
  </si>
  <si>
    <t>Vedlejší a ostatní náklady</t>
  </si>
  <si>
    <t>Celkem za stavbu</t>
  </si>
  <si>
    <t>CZK</t>
  </si>
  <si>
    <t>Rekapitulace dílů</t>
  </si>
  <si>
    <t>Typ dílu</t>
  </si>
  <si>
    <t>000</t>
  </si>
  <si>
    <t>Poznámky</t>
  </si>
  <si>
    <t>1</t>
  </si>
  <si>
    <t>Zemní práce</t>
  </si>
  <si>
    <t>3</t>
  </si>
  <si>
    <t>Svislé a kompletní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</si>
  <si>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</si>
  <si>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</si>
  <si>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</si>
  <si>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</si>
  <si>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</si>
  <si>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</si>
  <si>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</si>
  <si>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</si>
  <si>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</t>
  </si>
  <si>
    <t>Ostatní konstrukce,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</si>
  <si>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</si>
  <si>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</si>
  <si>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</si>
  <si>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</si>
  <si>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</si>
  <si>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</si>
  <si>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</si>
  <si>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</si>
  <si>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</si>
  <si>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</si>
  <si>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</si>
  <si>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</si>
  <si>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</si>
  <si>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</si>
  <si>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</si>
  <si>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</si>
  <si>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730</t>
  </si>
  <si>
    <t>Ústřední vytápění</t>
  </si>
  <si>
    <t>762</t>
  </si>
  <si>
    <t>Konstrukce tesařské</t>
  </si>
  <si>
    <t>764</t>
  </si>
  <si>
    <t>Konstrukce klempířské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</si>
  <si>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</si>
  <si>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</si>
  <si>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</si>
  <si>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</si>
  <si>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</si>
  <si>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</si>
  <si>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</si>
  <si>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</si>
  <si>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</si>
  <si>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</si>
  <si>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</si>
  <si>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</si>
  <si>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</si>
  <si>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</si>
  <si>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</si>
  <si>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</si>
  <si>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</si>
  <si>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</si>
  <si>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</si>
  <si>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</si>
  <si>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</si>
  <si>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</si>
  <si>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</si>
  <si>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</si>
  <si>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</si>
  <si>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</si>
  <si>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</si>
  <si>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</si>
  <si>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</si>
  <si>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</si>
  <si>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</si>
  <si>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</si>
  <si>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</si>
  <si>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</si>
  <si>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</si>
  <si>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</si>
  <si>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</si>
  <si>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</si>
  <si>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</si>
  <si>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</si>
  <si>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</si>
  <si>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</si>
  <si>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</si>
  <si>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</si>
  <si>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</si>
  <si>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</si>
  <si>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0001</t>
  </si>
  <si>
    <t>!!!UPOZORNĚNÍ k nacenění rozpočtu, čtěte popis této položky!!!</t>
  </si>
  <si>
    <t>Vlastní</t>
  </si>
  <si>
    <t>Indiv</t>
  </si>
  <si>
    <t>POL1_1</t>
  </si>
  <si>
    <t>Rozpočet je zpracován dle projektové dokumentace "Revitalizace bytového domu Sevastopolská 8, Brno" - technické zprávy, výkresové dokumentace, požárně bezpečnostního řešení.</t>
  </si>
  <si>
    <t>POP</t>
  </si>
  <si>
    <t/>
  </si>
  <si>
    <t>Všechny vlastní položky jsou oceněny jako kompletizované, včetně všech potřebných prací a materiálů, včetně lešení, přesunu hmot, likvidace suti atd.</t>
  </si>
  <si>
    <t>319201311R00</t>
  </si>
  <si>
    <t>Vyrovnání povrchu zdiva maltou tl.do 3 cm</t>
  </si>
  <si>
    <t>m2</t>
  </si>
  <si>
    <t>RTS 17/ I</t>
  </si>
  <si>
    <t>S : (7,69+1,91)*0,80</t>
  </si>
  <si>
    <t>VV</t>
  </si>
  <si>
    <t>Mezisoučet</t>
  </si>
  <si>
    <t xml:space="preserve">Z : </t>
  </si>
  <si>
    <t>25,45*0,80</t>
  </si>
  <si>
    <t>0,695*0,80*2</t>
  </si>
  <si>
    <t>0,07*0,80*2</t>
  </si>
  <si>
    <t>0,20*0,80*2</t>
  </si>
  <si>
    <t>2,65*0,80</t>
  </si>
  <si>
    <t xml:space="preserve">J : </t>
  </si>
  <si>
    <t>(17,29-7,20)*0,80</t>
  </si>
  <si>
    <t xml:space="preserve">V : </t>
  </si>
  <si>
    <t>(7,155+16,095)*0,80</t>
  </si>
  <si>
    <t>4,83*0,80</t>
  </si>
  <si>
    <t>602016195R00</t>
  </si>
  <si>
    <t>Penetrace hloubková stěn</t>
  </si>
  <si>
    <t>POL1_0</t>
  </si>
  <si>
    <t>Viz TZ kap. Oprava dílců obvodového pláště;</t>
  </si>
  <si>
    <t>MW tl. 140 mm : 248,82</t>
  </si>
  <si>
    <t>EPS tl. 140 mm : 1095,40</t>
  </si>
  <si>
    <t>MW tl. 30 mm : 234,98</t>
  </si>
  <si>
    <t>XPS tl. 30 mm : 88,2</t>
  </si>
  <si>
    <t>XPS tl. 50 mm : 46,92</t>
  </si>
  <si>
    <t>MW tl. 50 mm : 99,88</t>
  </si>
  <si>
    <t>nezateplované kce : 261,74</t>
  </si>
  <si>
    <t>622311131RV3</t>
  </si>
  <si>
    <t>Vyrovnání fasády podlepením tl. 20 mm, D+M</t>
  </si>
  <si>
    <t>Začátek provozního součtu</t>
  </si>
  <si>
    <t xml:space="preserve">  MW tl. 140 mm : 248,82</t>
  </si>
  <si>
    <t xml:space="preserve">  EPS tl. 140 mm : 1095,40</t>
  </si>
  <si>
    <t xml:space="preserve">  MW tl. 30 mm : 234,98</t>
  </si>
  <si>
    <t xml:space="preserve">  XPS tl. 30 mm : 88,2</t>
  </si>
  <si>
    <t xml:space="preserve">  XPS tl. 50 mm : 46,92</t>
  </si>
  <si>
    <t xml:space="preserve">  MW tl. 50 mm : 99,88</t>
  </si>
  <si>
    <t xml:space="preserve">  Mezisoučet</t>
  </si>
  <si>
    <t>Konec provozního součtu</t>
  </si>
  <si>
    <t>odhad 30 % : 1814,20*0,30</t>
  </si>
  <si>
    <t>622474204RV1</t>
  </si>
  <si>
    <t>Reprofilace stěn sanační maltou, D+M</t>
  </si>
  <si>
    <t>- nepevné části se odstraní na nosný podklad</t>
  </si>
  <si>
    <t>- provede se očištění tlakovou vodou</t>
  </si>
  <si>
    <t>- povrch se napenetruje a doplní opravnou vyrovnávací hmotou, popř. stěrkou v příslušných vrstvách</t>
  </si>
  <si>
    <t>- předpokládá se vyspravení v rozsahu 15 % celkové plochy fasády</t>
  </si>
  <si>
    <t>- je nutné použít kompletní systém výrobce stavební chemie!</t>
  </si>
  <si>
    <t xml:space="preserve">  nezateplované kce : 261,74</t>
  </si>
  <si>
    <t>odhad 15 % : 2075,94*0,15</t>
  </si>
  <si>
    <t>622904112R00</t>
  </si>
  <si>
    <t>Očištění fasád tlakovou vodou složitost 1 - 2</t>
  </si>
  <si>
    <t>R 01/62</t>
  </si>
  <si>
    <t>Příprava podkladu - odstranění narušené krycí vr, úprava armatury, antikoroz nátěr, D+M</t>
  </si>
  <si>
    <t>POL12_1</t>
  </si>
  <si>
    <t>V případě poškození ŽB konstrukcí bude provedena sanace a reprofilace míst, kde došlo k porušení krycí vrstvy ocelové armatury:</t>
  </si>
  <si>
    <t>- narušený beton se odstraní na zdravou část</t>
  </si>
  <si>
    <t>- mechanicky se odstraní koroze výztuže na zdravé jádro a opatří se ochranným antikorozním nátěrem</t>
  </si>
  <si>
    <t>- povrch se doplní reprofilační maltou v příslušných vrstvách s aplikací spojovacího můstku mezi výztuží a opravnou hmotou</t>
  </si>
  <si>
    <t>odhad 1 % : 2075,94*0,01</t>
  </si>
  <si>
    <t>R 02/62</t>
  </si>
  <si>
    <t>Sanace spár mezi stěnovými panely tmelem na cement bázi, D+M</t>
  </si>
  <si>
    <t>- seříznutí tmele přečnívajícího před povrch fasády</t>
  </si>
  <si>
    <t>- vyplnění spár tmelem na cementové bázi</t>
  </si>
  <si>
    <t>- vyrovnání povrchu v místech spár</t>
  </si>
  <si>
    <t>- předpokládaný rozsah 1 % celkové plochy fasády. Skutečný rozsah bude před započetím prací na stavbě odsouhlasena projektantem a TDI včetně zaznamenání do stavebního deníku a fotodokumentace!</t>
  </si>
  <si>
    <t>R 03/62</t>
  </si>
  <si>
    <t>Sanace dilatačních spár mezi objekty těsnícím provazcem, D+M</t>
  </si>
  <si>
    <t>- ilatace musí být přiznány po celém obvodu budov v rámci ETICS, oplechování střechy, apod.</t>
  </si>
  <si>
    <t>- bude provedeno proříznutí spáry a vložen pružný těsnící provazec zabraňující průvzdušnosti dilatační spáry</t>
  </si>
  <si>
    <t>23,79+23,59+25,955+25,805</t>
  </si>
  <si>
    <t>R 04/62</t>
  </si>
  <si>
    <t>Sanace trhlin v obvodovém plášti maltou, D+M</t>
  </si>
  <si>
    <t>- trhliny budou vyplněny do hloubky maltou pevnosti minimálně 5 MPa nebo tmelem určeným pro opravu trhlin ve zdivu</t>
  </si>
  <si>
    <t>- rozsah oprav bude upřesněn až po odstranění omítky kolem trhlin, protože trhliny mohou být skryty pod omítkou</t>
  </si>
  <si>
    <t>- předpokládá se sanace trhlin v rozsahu 20 m</t>
  </si>
  <si>
    <t>962031132R00</t>
  </si>
  <si>
    <t>Bourání příček cihelných tl. 10 cm</t>
  </si>
  <si>
    <t>999281211R00</t>
  </si>
  <si>
    <t>Přesun hmot, opravy vněj. plášťů výšky do 25 m</t>
  </si>
  <si>
    <t>t</t>
  </si>
  <si>
    <t>POL7_</t>
  </si>
  <si>
    <t>711140202R00</t>
  </si>
  <si>
    <t>Odstr.izolace proti vlhk.svis. pásy přitav.,2vrs</t>
  </si>
  <si>
    <t>POL1_7</t>
  </si>
  <si>
    <t>62,56</t>
  </si>
  <si>
    <t>711212002RV1</t>
  </si>
  <si>
    <t>Stěrka hydroizolační těsnicí hmotou, bitumenová jednosložková tl. 4 mm, D+M</t>
  </si>
  <si>
    <t>dvouvrstvá</t>
  </si>
  <si>
    <t>711482011RV1</t>
  </si>
  <si>
    <t>Izolační systém fólií s nopy 8 mm, svisle včetně mater., a doplňků, D+M</t>
  </si>
  <si>
    <t>711491271RZ1</t>
  </si>
  <si>
    <t>Izolace tlaková, podkladní textilie svislá</t>
  </si>
  <si>
    <t>998711201R00</t>
  </si>
  <si>
    <t>Přesun hmot pro izolace proti vodě, výšky do 6 m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</si>
  <si>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</si>
  <si>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</si>
  <si>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</si>
  <si>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</si>
  <si>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</si>
  <si>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POL8_0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</si>
  <si>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</si>
  <si>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</si>
  <si>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</si>
  <si>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</si>
  <si>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</si>
  <si>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</si>
  <si>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</si>
  <si>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Včetně případného složení na staveništní deponii.</t>
  </si>
  <si>
    <t>979082121R00</t>
  </si>
  <si>
    <t>Příplatek k vnitrost. dopravě suti za dalších 5 m</t>
  </si>
  <si>
    <t>979990001R00</t>
  </si>
  <si>
    <t>Poplatek za skládku stavební suti</t>
  </si>
  <si>
    <t>SUM</t>
  </si>
  <si>
    <t>END</t>
  </si>
  <si>
    <t>622311014R00</t>
  </si>
  <si>
    <t>Profily zakládací hliníkové, pro izolaci tl. 140 mm</t>
  </si>
  <si>
    <t>m</t>
  </si>
  <si>
    <t>801-1</t>
  </si>
  <si>
    <t>4,915+10,445+0,405*2+2,895+0,20*2+3,60+7,195+3,84+7,155+2,60+16,095+0,20*2+7,69+2,65+1,91+4,805</t>
  </si>
  <si>
    <t>622319113R00</t>
  </si>
  <si>
    <t>Profily dilatační rohové V</t>
  </si>
  <si>
    <t>POL1_</t>
  </si>
  <si>
    <t>622481211RT2</t>
  </si>
  <si>
    <t>Vyztužení vnějších omítek stěn sklotextilní síťovinou Montáž výztužné sítě (perlinky) do stěrky-stěny</t>
  </si>
  <si>
    <t>NEZATEPLOVANÉ KCE - PODHLED A ČELO LODŽIÍ</t>
  </si>
  <si>
    <t>4,31*(0,10+0,90+0,10)*8*5</t>
  </si>
  <si>
    <t>(0,94+4,31+0,94)*0,20*8*4</t>
  </si>
  <si>
    <t>4,31*0,86*5</t>
  </si>
  <si>
    <t>(0,86+4,31+0,86)*0,20*5</t>
  </si>
  <si>
    <t>(0,32+4,31+0,32)*0,20*8*1</t>
  </si>
  <si>
    <t>602011189RV1</t>
  </si>
  <si>
    <t>Omítka stěn mozaiková, D+M</t>
  </si>
  <si>
    <t xml:space="preserve">S : </t>
  </si>
  <si>
    <t>1,91*1,80</t>
  </si>
  <si>
    <t>7,69*2,10</t>
  </si>
  <si>
    <t>-1,54*1,49</t>
  </si>
  <si>
    <t>(4,915+10,445+2,895+0,40*2+0,20*2)*0,90</t>
  </si>
  <si>
    <t>7,195*1,20</t>
  </si>
  <si>
    <t>0,20*1,50</t>
  </si>
  <si>
    <t>-0,94*0,44*7</t>
  </si>
  <si>
    <t>(1,00+0,50*2)*0,30*7</t>
  </si>
  <si>
    <t>2,65*1,80</t>
  </si>
  <si>
    <t>3,60*0,90</t>
  </si>
  <si>
    <t>3,84*1,80</t>
  </si>
  <si>
    <t>2,60*2,80</t>
  </si>
  <si>
    <t>(7,1155+16,095)*2,60</t>
  </si>
  <si>
    <t>4,83*1,80</t>
  </si>
  <si>
    <t>-0,94*0,44*9</t>
  </si>
  <si>
    <t>-0,94*1,97</t>
  </si>
  <si>
    <t>-1,74*2,00</t>
  </si>
  <si>
    <t>(1,00+0,50*2)*0,30*9</t>
  </si>
  <si>
    <t>(1,00+2,00*2)*0,15*1</t>
  </si>
  <si>
    <t>(1,80+2,00*2)*0,15*1</t>
  </si>
  <si>
    <t>602011195RV1</t>
  </si>
  <si>
    <t>Kontaktní nátěr pod mozaikové omítky, D+M</t>
  </si>
  <si>
    <t>602015185RV1</t>
  </si>
  <si>
    <t>Omítka tenkovrstvá silikonsilik, zatíraná, zrnitost 2,0 mm</t>
  </si>
  <si>
    <t>MW tl. 30 mm : 239,54</t>
  </si>
  <si>
    <t>602015191RV1</t>
  </si>
  <si>
    <t>Podkladní nátěr pod tenkovrstvé omítky, D+M</t>
  </si>
  <si>
    <t>620991121R00</t>
  </si>
  <si>
    <t>Zakrývání výplní vnějších otvorů z lešení</t>
  </si>
  <si>
    <t>1,60*1,60*9</t>
  </si>
  <si>
    <t>2,25*2,58*8</t>
  </si>
  <si>
    <t>1,60*1,60*39</t>
  </si>
  <si>
    <t>(0,90*2,20+2,40*1,60)*16</t>
  </si>
  <si>
    <t>1,00*0,50*7</t>
  </si>
  <si>
    <t>J : 0</t>
  </si>
  <si>
    <t>V : 1,60*1,60*32</t>
  </si>
  <si>
    <t>(0,90*2,20+2,40*1,60)*24</t>
  </si>
  <si>
    <t>1,00*0,50*9</t>
  </si>
  <si>
    <t>622311134RV2</t>
  </si>
  <si>
    <t>Zateplovací systém ETICS, fasáda, EPS F tl.140 mm, zakončený stěrkou s výztužnou tkaninou, D+M</t>
  </si>
  <si>
    <t>FASÁDA</t>
  </si>
  <si>
    <t>(7,87+1,73)*23,03</t>
  </si>
  <si>
    <t>-1,79*2,58*8</t>
  </si>
  <si>
    <t>-1,45*1,49*8</t>
  </si>
  <si>
    <t>-7,08</t>
  </si>
  <si>
    <t>25,41*23,03</t>
  </si>
  <si>
    <t>0,695*23,03*2</t>
  </si>
  <si>
    <t>-1,45*1,49*39</t>
  </si>
  <si>
    <t>-(0,835*2,09+2,325*1,49)*16</t>
  </si>
  <si>
    <t>-77,91</t>
  </si>
  <si>
    <t>0,07*23,03</t>
  </si>
  <si>
    <t>2,635*23,03</t>
  </si>
  <si>
    <t>(17,47-8,80)*23,03</t>
  </si>
  <si>
    <t>8,80*0,90</t>
  </si>
  <si>
    <t>-75,46</t>
  </si>
  <si>
    <t>23,24*23,03</t>
  </si>
  <si>
    <t>4,78*23,03</t>
  </si>
  <si>
    <t>0,07*23,03*4</t>
  </si>
  <si>
    <t>-1,45*1,49*32</t>
  </si>
  <si>
    <t>-(0,835*2,09+2,325*1,49)*24</t>
  </si>
  <si>
    <t>-88,08</t>
  </si>
  <si>
    <t>622311520RV2</t>
  </si>
  <si>
    <t>Zateplovací systém ETICS, sokl, XPS tl. 50 mm, zakončený stěrkou s výztužnou tkaninou, D+M</t>
  </si>
  <si>
    <t>SOKL</t>
  </si>
  <si>
    <t>S : (7,69+1,91)*0,60</t>
  </si>
  <si>
    <t>25,45*0,60</t>
  </si>
  <si>
    <t>0,695*0,60*2</t>
  </si>
  <si>
    <t>0,07*0,60*2</t>
  </si>
  <si>
    <t>0,20*0,60*2</t>
  </si>
  <si>
    <t>2,65*0,60</t>
  </si>
  <si>
    <t>(17,29-7,20)*0,60</t>
  </si>
  <si>
    <t>(7,155+16,095)*0,60</t>
  </si>
  <si>
    <t>4,83*0,60</t>
  </si>
  <si>
    <t>622311523RV2</t>
  </si>
  <si>
    <t>Zateplovací systém ETICS, sokl, XPS tl. 120 mm, zakončený stěrkou s výztužnou tkaninou</t>
  </si>
  <si>
    <t>ZTEPLENÍ STĚNY S VODOROVNOU KCÍ</t>
  </si>
  <si>
    <t>(0,07+4,31+0,07)*0,15*8*4</t>
  </si>
  <si>
    <t>(0,695+4,31+0,695)*0,15*8*1</t>
  </si>
  <si>
    <t>4,31*0,15*5</t>
  </si>
  <si>
    <t>622311830RV2</t>
  </si>
  <si>
    <t>Zateplovací systém ETICS, sokl, MW tl. 50 mm, zakončený stěrkou s výztužnou tkaninou, D+M</t>
  </si>
  <si>
    <t>SOKL NAD XPS</t>
  </si>
  <si>
    <t>1,91*1,50</t>
  </si>
  <si>
    <t>7,69*1,80</t>
  </si>
  <si>
    <t>(4,915+10,445+2,895+0,40*2+0,20*2)*0,60</t>
  </si>
  <si>
    <t>7,195*0,90</t>
  </si>
  <si>
    <t>0,20*1,20</t>
  </si>
  <si>
    <t>2,65*1,50</t>
  </si>
  <si>
    <t>3,60*0,60</t>
  </si>
  <si>
    <t>3,84*1,50</t>
  </si>
  <si>
    <t>2,60*2,50</t>
  </si>
  <si>
    <t>(7,1155+16,095)*2,30</t>
  </si>
  <si>
    <t>4,83*1,50</t>
  </si>
  <si>
    <t>622311834RV2</t>
  </si>
  <si>
    <t>Zateplovací systém ETICS, fasáda, MW tl. 140 mm, zakončený stěrkou s výztužnou tkaninou, D+M</t>
  </si>
  <si>
    <t>POŽÁRNÍ PÁSY</t>
  </si>
  <si>
    <t>S : 7,87*0,90</t>
  </si>
  <si>
    <t>(25,41-2,01*0,835*2)*0,90</t>
  </si>
  <si>
    <t>3,20*3,20</t>
  </si>
  <si>
    <t>-2,01*1,70</t>
  </si>
  <si>
    <t>0,695*4,095</t>
  </si>
  <si>
    <t>0,90*22,125</t>
  </si>
  <si>
    <t>-0,53*1,60*8</t>
  </si>
  <si>
    <t>1,50*22,125</t>
  </si>
  <si>
    <t>2,635*0,90</t>
  </si>
  <si>
    <t>(17,47-8,80)*0,90</t>
  </si>
  <si>
    <t>0,90*22,125*3</t>
  </si>
  <si>
    <t>(23,24-0,835*3)*0,90</t>
  </si>
  <si>
    <t>0,90*22,125*2</t>
  </si>
  <si>
    <t>-0,30*1,60*8</t>
  </si>
  <si>
    <t>-0,34*1,60*8</t>
  </si>
  <si>
    <t>4,78*0,90</t>
  </si>
  <si>
    <t>0,95*0,30</t>
  </si>
  <si>
    <t>622311853RV2</t>
  </si>
  <si>
    <t>Zateplovací systém ETICS, ostění, MW tl. 30 mm, zakončený stěrkou s výztužnou tkaninou, D+M</t>
  </si>
  <si>
    <t>OSTĚNÍ, NADPRAŽÍ</t>
  </si>
  <si>
    <t>(1,60+1,60*2)*0,30*9</t>
  </si>
  <si>
    <t>(2,25+2,58*2)*0,30*8</t>
  </si>
  <si>
    <t>(1,60+1,60*2)*0,30*39</t>
  </si>
  <si>
    <t>(3,30+2,20*2)*0,30*16</t>
  </si>
  <si>
    <t>0,935*2,435*2</t>
  </si>
  <si>
    <t>V : (1,60+1,60*2)*0,30*32</t>
  </si>
  <si>
    <t>(3,30+2,20*2)*0,30*24</t>
  </si>
  <si>
    <t>622322563RV1</t>
  </si>
  <si>
    <t>Zateplovací systém ETICS, parapet, XPS tl. 30 mm</t>
  </si>
  <si>
    <t>1,60*9*0,30</t>
  </si>
  <si>
    <t>2,25*8*0,30</t>
  </si>
  <si>
    <t>1,60*39*0,30</t>
  </si>
  <si>
    <t>3,30*16*0,30</t>
  </si>
  <si>
    <t>1,00*7*0,30</t>
  </si>
  <si>
    <t>1,60*32*0,30</t>
  </si>
  <si>
    <t>3,30*24*0,30</t>
  </si>
  <si>
    <t>1,00*9*0,30</t>
  </si>
  <si>
    <t>622391122RV1</t>
  </si>
  <si>
    <t>Příplatek za hmoždinky dle TZ</t>
  </si>
  <si>
    <t>629451112R00</t>
  </si>
  <si>
    <t>Vyrovnávací vrstva MC šířky do 30 cm</t>
  </si>
  <si>
    <t>1,60*9</t>
  </si>
  <si>
    <t>2,25*8</t>
  </si>
  <si>
    <t>1,60*39</t>
  </si>
  <si>
    <t>3,30*16</t>
  </si>
  <si>
    <t>1,00*7</t>
  </si>
  <si>
    <t>1,60*32</t>
  </si>
  <si>
    <t>3,30*24</t>
  </si>
  <si>
    <t>1,00*9</t>
  </si>
  <si>
    <t>R 01/622</t>
  </si>
  <si>
    <t>APU lišta plastová, D+M</t>
  </si>
  <si>
    <t>(1,60+1,60*2)*9</t>
  </si>
  <si>
    <t>(2,25+2,58*2)*8</t>
  </si>
  <si>
    <t>(1,60+1,60*2)*39</t>
  </si>
  <si>
    <t>(3,30+2,20*2)*16</t>
  </si>
  <si>
    <t>(1,00+0,50*2)*7</t>
  </si>
  <si>
    <t>V : (1,60+1,60*2)*32</t>
  </si>
  <si>
    <t>(3,30+2,20*2)*24</t>
  </si>
  <si>
    <t>(1,00+0,50*2)*9</t>
  </si>
  <si>
    <t>(1,87+2,00*2)*1</t>
  </si>
  <si>
    <t>(1,00+2,00*2)*1</t>
  </si>
  <si>
    <t>R 03/622</t>
  </si>
  <si>
    <t>Lišty parapetní plastová vč. komprimační pásky, D+M</t>
  </si>
  <si>
    <t>R 04/622</t>
  </si>
  <si>
    <t>Výtažné a odtržné zkoušky</t>
  </si>
  <si>
    <t xml:space="preserve">hod   </t>
  </si>
  <si>
    <t>R 05/622</t>
  </si>
  <si>
    <t>Plast chráničky kabeláže vedené po fasádě včetně zabudování do ETICS, D+M</t>
  </si>
  <si>
    <t>- funkční rozvody, které je nutné ponechat, budou zabudovány do zateplovacího systému (bude dopřesněno ve spolupráci s uživatelem objektu) – volně vedené kabely po fasádě budou uloženy do plastových chrániček</t>
  </si>
  <si>
    <t>- nefunkční rozvody budou zaslepeny a skryty pod ETICS nebo omítku</t>
  </si>
  <si>
    <t>941941042R00</t>
  </si>
  <si>
    <t>Montáž lešení leh.řad.s podlahami,š.1,2 m, H 30 m</t>
  </si>
  <si>
    <t>Včetně kotvení lešení.</t>
  </si>
  <si>
    <t>(1,20+7,87+1,73)*25,34</t>
  </si>
  <si>
    <t>(0,205+4,13+2,20+6,67+4,13+1,50*2+3,075+1,20)*24,44</t>
  </si>
  <si>
    <t>(7,20+1,20)*24,44</t>
  </si>
  <si>
    <t>(1,20+3,60+1,765+0,90)*24,90</t>
  </si>
  <si>
    <t>(2,40+1,20)*25,75</t>
  </si>
  <si>
    <t>(1,20+0,44+4,13+2,54)*26,00</t>
  </si>
  <si>
    <t>(1,20+0,535+4,13+3,07+4,13+4,265+1,20)*25,75</t>
  </si>
  <si>
    <t>(1,20+4,78)*25,26</t>
  </si>
  <si>
    <t>941941292R00</t>
  </si>
  <si>
    <t>Příplatek za každý měsíc použití lešení k pol.1042</t>
  </si>
  <si>
    <t>3 měsíce : 2203,27*3</t>
  </si>
  <si>
    <t>941941842R00</t>
  </si>
  <si>
    <t>Demontáž lešení leh.řad.s podlahami,š.1,2 m,H 30 m</t>
  </si>
  <si>
    <t>941955003R00</t>
  </si>
  <si>
    <t>Lešení lehké pomocné, výška podlahy do 2,5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</si>
  <si>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</si>
  <si>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</si>
  <si>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</si>
  <si>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</si>
  <si>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</si>
  <si>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</si>
  <si>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944945012R00</t>
  </si>
  <si>
    <t>Montáž záchytné stříšky H 4,5 m, šířky do 2 m</t>
  </si>
  <si>
    <t>3,075</t>
  </si>
  <si>
    <t>944945192R00</t>
  </si>
  <si>
    <t>Příplatek za každý měsíc použ.stříšky, k pol. 5012</t>
  </si>
  <si>
    <t>3,075*3</t>
  </si>
  <si>
    <t>944945812R00</t>
  </si>
  <si>
    <t>Demontáž záchytné stříšky H 4,5 m, šířky do 2 m</t>
  </si>
  <si>
    <t>R 01/95</t>
  </si>
  <si>
    <t>Demontáž a montáž info prvků vč kotev</t>
  </si>
  <si>
    <t xml:space="preserve">ks    </t>
  </si>
  <si>
    <t>informační tabule, které byly demontovány, budou zpětně namontovány (po dohodě s uživatelem objektu) s použitím nových kotevních prvků</t>
  </si>
  <si>
    <t>R 02/95</t>
  </si>
  <si>
    <t>Úkryt pro rorýse dvoukomorová, dřvocementová, D+M</t>
  </si>
  <si>
    <t>R 03/95</t>
  </si>
  <si>
    <t>Publicita dle obchodních podmínek, D+M</t>
  </si>
  <si>
    <t>762341220R00</t>
  </si>
  <si>
    <t>Bednění a laťování montáž_x000D_
 bednění_x000D_
 z velkoplošných desek na bázi dřeva</t>
  </si>
  <si>
    <t>800-762</t>
  </si>
  <si>
    <t>4,50*1,20*5</t>
  </si>
  <si>
    <t>60725017R</t>
  </si>
  <si>
    <t>deska dřevoštěpková třívrstvá pro prostředí vlhké; strana nebroušená; hrana rovná; tl = 25,0 mm</t>
  </si>
  <si>
    <t>SPCM</t>
  </si>
  <si>
    <t>POL3_</t>
  </si>
  <si>
    <t>4,50*1,20*5*1,05</t>
  </si>
  <si>
    <t>998762203R00</t>
  </si>
  <si>
    <t>Přesun hmot pro konstrukce tesařské v objektech výšky do 24 m</t>
  </si>
  <si>
    <t>50 m vodorovně</t>
  </si>
  <si>
    <t>SPI</t>
  </si>
  <si>
    <t>764311831RT1</t>
  </si>
  <si>
    <t>Demontáž krytiny hladké střešní z tabulí 2 x 1 m, plochy do 25 m, sklonu přes 30 do 45°</t>
  </si>
  <si>
    <t>800-764</t>
  </si>
  <si>
    <t>764410850R00</t>
  </si>
  <si>
    <t>Demontáž oplechování parapetů Demontáž oplechování parapetů,rš od 100 do 330 mm</t>
  </si>
  <si>
    <t>2,40*16*0,30</t>
  </si>
  <si>
    <t>2,4*24*0,30</t>
  </si>
  <si>
    <t>764904010RT3</t>
  </si>
  <si>
    <t>Klempířské prvky z plechu s povrchovou úpravou krytina střech z ocelových lakovaných rovinných plechů, včetně spojovacích prostředků hladký plech, tl. 0,6 mm, povrchová úprava HB polyester, -, sklon do 30°</t>
  </si>
  <si>
    <t>764908303RT3</t>
  </si>
  <si>
    <t xml:space="preserve">Klempířské prvky z plechu s povrchovou úpravou oplechování vnějších parapetů ocelový pozinkovaný plech s povrchovou úpravou polyester, tl. plechu 0,6 mm, RŠ 330 mm, kotvené mechanicky,  </t>
  </si>
  <si>
    <t>764908302RV1</t>
  </si>
  <si>
    <t>Oplechování ukončení ETICS, rš 250 mm, poplastovaný plech tl. 1,2 mm, D+M</t>
  </si>
  <si>
    <t>25,41+17,47+23,24+7,87+2,635+1,73+4,78</t>
  </si>
  <si>
    <t>998764203R00</t>
  </si>
  <si>
    <t>Přesun hmot pro konstrukce klempířské Přesun hmot pro klempířské konstr., výšky do 24 m</t>
  </si>
  <si>
    <t>R 01/767</t>
  </si>
  <si>
    <t>Mřížky VZT 1000/500 mm, žárově zink ocel, kotvení, D+M</t>
  </si>
  <si>
    <t>Mřížky VZT 4000/400 mm, žárově zink ocel, kotvení, D+M</t>
  </si>
  <si>
    <t>R 02/767</t>
  </si>
  <si>
    <t>Kotvy stáv. držáků zařízení, D+M</t>
  </si>
  <si>
    <t>783201811R00</t>
  </si>
  <si>
    <t>Odstranění nátěrů z kovových doplňk.konstrukcí Odstranění nátěrů z kovových konstrukcí oškrábáním</t>
  </si>
  <si>
    <t>800-783</t>
  </si>
  <si>
    <t>783225100R00</t>
  </si>
  <si>
    <t>Nátěry kov.stavebních doplňk.konstrukcí syntetické Nátěr syntetický kovových konstrukcí 2x + 1x email</t>
  </si>
  <si>
    <t>včetně pomocného lešení.</t>
  </si>
  <si>
    <t>783904811R00</t>
  </si>
  <si>
    <t>Ostatní práce Odrezivění kovových konstrukcí</t>
  </si>
  <si>
    <t>odtržné zkoušky lepidla zateplovacího systému se splněním požadavku na podklad dle ČSN 73 2901</t>
  </si>
  <si>
    <t>968061125R00</t>
  </si>
  <si>
    <t>Vyvěšení nebo zavěšení dřevěných křídel dveří, plochy do 2 m2</t>
  </si>
  <si>
    <t>kus</t>
  </si>
  <si>
    <t>801-3</t>
  </si>
  <si>
    <t>oken, dveří a vrat, s uložením a opětovným zavěšením po provedení stavebních změn,</t>
  </si>
  <si>
    <t>968061136R00</t>
  </si>
  <si>
    <t>Vyvěšení nebo zavěšení dřevěných křídel vrat, plochy do 4 m2</t>
  </si>
  <si>
    <t>2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</si>
  <si>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</si>
  <si>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</si>
  <si>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1,00*1,97</t>
  </si>
  <si>
    <t>968072558R00</t>
  </si>
  <si>
    <t>Vybourání a vyjmutí kovových rámů a rolet rámů, včetně pomocného lešení o výšce podlahy do 1900 mm a pro zatížení do 1,5 kPa  (150 kg/m2) vrat, plochy do 5 m2</t>
  </si>
  <si>
    <t>1,80*1,97</t>
  </si>
  <si>
    <t>D1</t>
  </si>
  <si>
    <t>Dveře zadního vstupu, plastové, bílé 900/2020 mm, vč napojení na elektr. systém otevírání, D+M</t>
  </si>
  <si>
    <t>ks</t>
  </si>
  <si>
    <t>Technické parametry dle Projektové dokumentace - Výpis plastových výrobků pozice D1.</t>
  </si>
  <si>
    <t>Skutečné rozměry jednotlivých prvků musí být před výrobou zaměřeny na stavbě.</t>
  </si>
  <si>
    <t>D2</t>
  </si>
  <si>
    <t>Vrata do kotelny plné, plastové, bílé 1900/2100 mm, D+M</t>
  </si>
  <si>
    <t>Technické parametry dle Projektové dokumentace - Výpis plastových výrobků pozice D2.</t>
  </si>
  <si>
    <t>Zábradlí a zasklení balkonů bude řešeno jako celek – systém; dodavatelem systému bude předložena dokumentace obsahující specifikaci jednotlivých prvků (vč. statického posouzení), která bude odsouhlasena investorem a projektantem.</t>
  </si>
  <si>
    <t>632477124R00</t>
  </si>
  <si>
    <t>Reprofilace vodorovných betonových povrchů Reprofil.polymercement.maltou,tl.do15 mm+penetrace</t>
  </si>
  <si>
    <t>801-4</t>
  </si>
  <si>
    <t>rozmíchání směsi s vodou, nanesení stěrky</t>
  </si>
  <si>
    <t>4,91*0,96*5*8</t>
  </si>
  <si>
    <t>632451033R00</t>
  </si>
  <si>
    <t>Vyrovnávací potěr MC 15, v ploše, tl. 40 mm</t>
  </si>
  <si>
    <t>965043341RT2</t>
  </si>
  <si>
    <t>Bourání podkladů pod dlažby nebo litých celistvých dlažeb a mazanin  Bourání podkladů bet., potěr tl. 10 cm, nad 4 m2</t>
  </si>
  <si>
    <t>m3</t>
  </si>
  <si>
    <t>4,91*0,96*5*8*0,1</t>
  </si>
  <si>
    <t>965081713RT1</t>
  </si>
  <si>
    <t>Bourání dlaždic keramických tl. 1 cm, nad 1 m2</t>
  </si>
  <si>
    <t>976071111R00</t>
  </si>
  <si>
    <t>Vybourání kovových doplňkových konstrukcí madel a zábradlí_x000D_
 Vybourání kovových zábradlí a madel</t>
  </si>
  <si>
    <t>(0,96+4,41+0,96)*32</t>
  </si>
  <si>
    <t>(0,32+4,41+0,32)*8</t>
  </si>
  <si>
    <t>711212122R00</t>
  </si>
  <si>
    <t>Izolace proti vodě - nátěry, stěrky stěrka hydroizolační  Stěrka hydroizalční proti vlhkosti silikát.</t>
  </si>
  <si>
    <t>800-711</t>
  </si>
  <si>
    <t>4,41*0,15*8*5</t>
  </si>
  <si>
    <t>0,695*0,15*2*8*1</t>
  </si>
  <si>
    <t>0,07*0,15*2*8*4</t>
  </si>
  <si>
    <t>711212601R00</t>
  </si>
  <si>
    <t>Izolace proti vodě - nátěry, stěrky doplňky_x000D_
 Těsnicí pás do spoje podlaha - stěna</t>
  </si>
  <si>
    <t>4,41*8*5</t>
  </si>
  <si>
    <t>0,695*2*8*1</t>
  </si>
  <si>
    <t>0,07*2*8*4</t>
  </si>
  <si>
    <t>998711203R00</t>
  </si>
  <si>
    <t>Přesun hmot pro izolace proti vodě Přesun hmot pro izolace proti vodě, výšky do 60 m</t>
  </si>
  <si>
    <t>POL7_1002</t>
  </si>
  <si>
    <t>50 m vodorovně měřeno od těžiště půdorysné plochy skládky do těžiště půdorysné plochy objektu</t>
  </si>
  <si>
    <t>Hliníkové zábradlí lodžií 960/4410/960 mm, Al jakl 100/50/2 mm, výplň fixní čelo a boky mmléčné bezpeč sklo connex, D+M</t>
  </si>
  <si>
    <t>- zábradlí do tvaru „U“, s madlem a stojinami (32 ks) v předních rozích balkonu do výše 2 620 mm, z profilu 100/50/2mm, stojinami 50/50/2 mm v zadních rozích balkonu, kotveno tzv. vynešeně do 50 mm; fixní stěna v přední pohledové části dělena na tři šířkou stejné díly příčkou</t>
  </si>
  <si>
    <t>- spojovací a kotevní materiál nerezový, tř. A2</t>
  </si>
  <si>
    <t>- výška horního madla zábradlí min. 1000 mm nad novou pochozí vrstvou podlahy</t>
  </si>
  <si>
    <t>- systém bude doplněn o oplechování čela a boků balkonové desky, vyrovnávací profily a konzoly, a Al profil k odvodu povrchové vody z balkonu</t>
  </si>
  <si>
    <t>- zábradlí bude provedeno se systémovým bezrámovým čelním zasklením (počet zasklených balkonů bude upřesněn investorem – dle požadavku vlastníků jednotlivých bytů) – skleněné tabule z bezpečnostního skla bez dělících svislých rámů s transparentním meziskelním těsněním, posun křídel po vodících kolejnicích</t>
  </si>
  <si>
    <t>- zábradlí bude navrženo dle ČSN 74 3305 Ochranná zábradlí (včetně výšky zábradlí v závislosti na výšce objektu!)</t>
  </si>
  <si>
    <t>Hliníkové zábradlí lodžií 320/4410/320 mm, Al jakl 100/50/2 mm, výplň fixní čelo a boky mmléčné bezpeč sklo connex, D+M</t>
  </si>
  <si>
    <t>- zábradlí do tvaru „U“, s madlem a stojinami (8 ks) v předních rozích balkonu do výše 2 620 mm, z profilu 100/50/2mm, stojinami 50/50/2 mm v zadních rozích balkonu, kotveno tzv. vynešeně do 50 mm; fixní stěna v přední pohledové části dělena na tři šířkou stejné díly příčkou</t>
  </si>
  <si>
    <t>771475014RU7</t>
  </si>
  <si>
    <t>Montáž soklíků z dlaždic keramických Obklad soklíků keram.rovných, tmel,výška 10 cm</t>
  </si>
  <si>
    <t>800-771</t>
  </si>
  <si>
    <t>771479001R00</t>
  </si>
  <si>
    <t>Montáž soklíků z dlaždic keramických Řezání dlaždic Řezání dlaždic keramických pro soklíky</t>
  </si>
  <si>
    <t>771575107RT1</t>
  </si>
  <si>
    <t>Montáž podlah z dlaždic keramických Montáž podlah keram.,režné hladké, tmel, 20x20 cm</t>
  </si>
  <si>
    <t>771577837R00</t>
  </si>
  <si>
    <t>Hrany schodů, dilatační, koutové, ukončovací a přechodové profily profily dilatační Podlahový profil dilatační</t>
  </si>
  <si>
    <t>771577951R00</t>
  </si>
  <si>
    <t>Hrany schodů, dilatační, koutové, ukončovací a přechodové profily profily ukončovací balkonové a terasové. Podlahový profil ukončovací</t>
  </si>
  <si>
    <t>771578011R00</t>
  </si>
  <si>
    <t>Zvláštní úpravy spár Spára podlaha - stěna, silikonem</t>
  </si>
  <si>
    <t>vč. dodávky a montáže silikonu.</t>
  </si>
  <si>
    <t>597642020RV1</t>
  </si>
  <si>
    <t>Dlažba keramická mrazuvzdorná protiskluzná 200x200x8 mm, R10</t>
  </si>
  <si>
    <t>4,91*0,96*5*8*1,08</t>
  </si>
  <si>
    <t>4,41*0,15*8*5*1,08</t>
  </si>
  <si>
    <t>0,695*0,15*2*8*1*1,08</t>
  </si>
  <si>
    <t>0,07*0,15*2*8*4*1,08</t>
  </si>
  <si>
    <t>998771203R00</t>
  </si>
  <si>
    <t>Přesun hmot pro podlahy z dlaždic v objektech výšky do 24 m</t>
  </si>
  <si>
    <t>781675114RT1</t>
  </si>
  <si>
    <t>Montáž obkladů parapetů z dlaždic keramických 200 x 200 mm, kladených do flexibilního tmele</t>
  </si>
  <si>
    <t>0,90*8*5</t>
  </si>
  <si>
    <t>0,90*8*5*0,25*1,08</t>
  </si>
  <si>
    <t>998781203R00</t>
  </si>
  <si>
    <t>Přesun hmot pro obklady keramické v objektech výšky do 24 m</t>
  </si>
  <si>
    <t>- bude provedeno osazení nové konstrukce zábradlí všech balkonů včetně provedení bočních stěn po celé výšce (32 ks) – hliníková nosná konstrukce s komaxitovou úpravou (RAL  9010)</t>
  </si>
  <si>
    <t>- výplň zábradlí plná – spodní část mléčné bezpečnostní sklo conex s mléčnou fólií, výplň průhledítka conex čirý</t>
  </si>
  <si>
    <t>- bude provedeno osazení nové konstrukce zábradlí všech balkonů včetně provedení bočních stěn po celé výšce (8 ks) – hliníková nosná konstrukce s komaxitovou úpravou (RAL  9010)</t>
  </si>
  <si>
    <t>Všechny vlastní položky jsou oceněny jako kompletizované, včetně všech potřebných prací a materiálů, včetně lešení, přesunu hmot, likvidace suti atd., pokud není uvedeno samostatně.</t>
  </si>
  <si>
    <t>611481211RT2</t>
  </si>
  <si>
    <t>Vyztužení vnitřních omítek stropů sklotextilní síťovinou Montáž výztužné sítě (perlinky) do stěrky-stropy</t>
  </si>
  <si>
    <t>s pomocným lešením o výšce podlahy do 1900 mm a pro zatížení do 1,5 kPa,</t>
  </si>
  <si>
    <t xml:space="preserve">strop : </t>
  </si>
  <si>
    <t>4,65*6,975</t>
  </si>
  <si>
    <t>2,25*6,975</t>
  </si>
  <si>
    <t>3,45*6,975</t>
  </si>
  <si>
    <t>4,65*6,57</t>
  </si>
  <si>
    <t>2,25*3,89</t>
  </si>
  <si>
    <t>9,45*3,37</t>
  </si>
  <si>
    <t>4,65*6,98</t>
  </si>
  <si>
    <t>2,25*6,98</t>
  </si>
  <si>
    <t>612481211RT2</t>
  </si>
  <si>
    <t>Vyztužení vnitřních stěn sklotextilní síťovinou s dodávkou síťoviny a stěrkového tmelu</t>
  </si>
  <si>
    <t>6,50*2,50</t>
  </si>
  <si>
    <t>-0,90*2,0</t>
  </si>
  <si>
    <t>R 01/61</t>
  </si>
  <si>
    <t>Kontrola výškového osazení všech instalačních rozvodů pod stropem, D+M</t>
  </si>
  <si>
    <t>941955001R00</t>
  </si>
  <si>
    <t>Lešení lehké pracovní pomocné Lešení lehké pomocné, výška podlahy do 1,2 m</t>
  </si>
  <si>
    <t>800-3</t>
  </si>
  <si>
    <t>999281111R00</t>
  </si>
  <si>
    <t>Přesun hmot pro opravy a údržbu do výšky 25 m</t>
  </si>
  <si>
    <t>POL7_1</t>
  </si>
  <si>
    <t>713111125RV1</t>
  </si>
  <si>
    <t>Izolace tepelné stropů rovných spodem, lepením a terčové hmoždinky</t>
  </si>
  <si>
    <t>STROP SUTERÉNU</t>
  </si>
  <si>
    <t>713131131RV1</t>
  </si>
  <si>
    <t>Izolace tepelná stěn lepením a terčové hmoždinky</t>
  </si>
  <si>
    <t>STĚNA K BYTU V ZÁVĚTŘÍ</t>
  </si>
  <si>
    <t>63151404R</t>
  </si>
  <si>
    <t>deska izolační minerální vlákno; tl. 80,0 mm; součinitel tepelné vodivosti 0,035 W/mK; R = 2,250 m2K/W; obj. hmotnost 40,00 kg/m3; hydrofobizováno</t>
  </si>
  <si>
    <t>6,50*2,50*1,05</t>
  </si>
  <si>
    <t>-0,90*2,0*1,05</t>
  </si>
  <si>
    <t>63151406R</t>
  </si>
  <si>
    <t>deska izolační minerální vlákno; tl. 100,0 mm; součinitel tepelné vodivosti 0,035 W/mK; R = 2,800 m2K/W; obj. hmotnost 40,00 kg/m3; hydrofobizováno</t>
  </si>
  <si>
    <t>4,65*6,975*1,05</t>
  </si>
  <si>
    <t>2,25*6,975*1,05</t>
  </si>
  <si>
    <t>3,45*6,975*1,05</t>
  </si>
  <si>
    <t>4,65*6,57*1,05</t>
  </si>
  <si>
    <t>2,25*3,89*1,05</t>
  </si>
  <si>
    <t>9,45*3,37*1,05</t>
  </si>
  <si>
    <t>4,65*6,98*1,05</t>
  </si>
  <si>
    <t>2,25*6,98*1,05</t>
  </si>
  <si>
    <t>998713202R00</t>
  </si>
  <si>
    <t>Přesun hmot pro izolace tepelné Přesun hmot pro izolace tepelné, výšky do 12 m</t>
  </si>
  <si>
    <t>800-713</t>
  </si>
  <si>
    <t>Dodávka a montáž listovních schránek 385/265/80 mm, vč konzoly 60/20 mm kotvrní a demont stávajících</t>
  </si>
  <si>
    <t>784191101R00</t>
  </si>
  <si>
    <t>Příprava povrchu Penetrace (napouštění) podkladu Penetrace podkladu univerzální 1x</t>
  </si>
  <si>
    <t>800-784</t>
  </si>
  <si>
    <t>310,57775</t>
  </si>
  <si>
    <t>784195212R00</t>
  </si>
  <si>
    <t>Malby z malířských směsí se začištěním Malba tekutá, bílá, 2 x</t>
  </si>
  <si>
    <t xml:space="preserve">stěna : </t>
  </si>
  <si>
    <t>R 01/M21</t>
  </si>
  <si>
    <t>Přepojení osvětlovacích prvků na nový líc vč kabeláže</t>
  </si>
  <si>
    <t>139601101R00</t>
  </si>
  <si>
    <t>Ruční výkop jam, rýh a šachet v hornině tř. 1 - 2</t>
  </si>
  <si>
    <t>Viz TZ kap.úpravy v exteriéru</t>
  </si>
  <si>
    <t>(18,795+0,40*2+3,245+7,645+3,84+16,59+7,04)*0,60*0,30</t>
  </si>
  <si>
    <t>162501102R00</t>
  </si>
  <si>
    <t>Vodorovné přemístění výkopku z hor.1-4 do 3000 m</t>
  </si>
  <si>
    <t>174101102R00</t>
  </si>
  <si>
    <t>Zásyp ruční se zhutněním</t>
  </si>
  <si>
    <t>(18,795+0,40*2+3,245+7,645+3,84+16,59+7,04)*0,60*0,15</t>
  </si>
  <si>
    <t>181301101R00</t>
  </si>
  <si>
    <t>Rozprostření ornice, rovina, tl. do 10 cm do 500m2</t>
  </si>
  <si>
    <t>(18,795+0,40*2+3,60+7,11+4,245+16,59+7,445)*1,50</t>
  </si>
  <si>
    <t>180400020RA0</t>
  </si>
  <si>
    <t>Založení trávníku parkového, rovina, dodání osiva</t>
  </si>
  <si>
    <t>POL2_1</t>
  </si>
  <si>
    <t>Včetně prvního pokosení, naložení odpadu a odvezení do 20 km, se složením.</t>
  </si>
  <si>
    <t>R 01/730</t>
  </si>
  <si>
    <t>Hydraulické vyregulování otopné soustavy</t>
  </si>
  <si>
    <t>hod</t>
  </si>
  <si>
    <t>Bude tak nezbytné:</t>
  </si>
  <si>
    <t>•	přepočítat hydrauliku otopného systému;</t>
  </si>
  <si>
    <t>•	revidovat nastavení topné křivky ekvitermní regulace;</t>
  </si>
  <si>
    <t>•	snížit náběhovou teplotu topné vody.</t>
  </si>
  <si>
    <t>Po provedení regenerace dojde k razantnímu snížení potřeby tepelné energie pro vytápění. V důsledku toho bude nezbytné provést revizi způsobu provozu otopného systému, jakož i technických vlastností systému samotného.</t>
  </si>
  <si>
    <t>Rekonstrukce hromosvodné soustavy včetně demontáže stávající, D+M</t>
  </si>
  <si>
    <t xml:space="preserve">m     </t>
  </si>
  <si>
    <t>Vzhledem k revitalizaci objektu se předpokládá kompletní výměna svislých částí hromosvodu z důvodu zateplení. Bude provedeno osazení nových svodných vodičů na fasádu, Al drát průměru 8 mm osazený 100 mm od fasády s ETICS s napojením na jímací soustavu střechy. V úrovni do 2,0 m nad terénem bude přechod na tyčové vedení, které bude napojeno na zemnící rozvod. Uchycení svodů bude pomocí prodloužených kotev - osazení vodičů min. 100 mm od povrchu fasády. Po přeměření se v případě potřeby provede nové uzemnění a jeho opětovné přeměření. Montáž bude provedena v souladu s ČSN EN 62305. Po skončení montáže je nutné provést výchozí revizi. Během realizace (demontáže a montáže nového) musí být soustava vždy částečně funkční.</t>
  </si>
  <si>
    <t>25,5+24,0+24,15+25,80</t>
  </si>
  <si>
    <t>R 03/767</t>
  </si>
  <si>
    <t>Horní bezrámové zasklení lodžií 960/4410/960 mm, D+M</t>
  </si>
  <si>
    <t>Technické parametry dle projektové dokumentace. Viz popis pol. č. 11.</t>
  </si>
  <si>
    <t>Skutečné rozměry jednotl. prvků musí být před výrobou zaměřeny na stavbě!</t>
  </si>
  <si>
    <t>Přesná specifikace bude upřesněna po dohodě s investorem a odsouhlasena zodpovědným projektantem.</t>
  </si>
  <si>
    <t>R 04/767</t>
  </si>
  <si>
    <t>Horní bezrámové zasklení lodžií 320/4410/320 mm, D+M</t>
  </si>
  <si>
    <t>Technické parametry dle projektové dokumentace.Viz popis pol. č. 12.</t>
  </si>
  <si>
    <t>113106121R00</t>
  </si>
  <si>
    <t>Rozebrání dlažeb, panelů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</si>
  <si>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</si>
  <si>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</si>
  <si>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>(18,795+0,40*2+3,245+7,645+3,84+16,59+7,04)*0,50</t>
  </si>
  <si>
    <t>113201111R00</t>
  </si>
  <si>
    <t>Vytrhání obrub chodníkových ležatých</t>
  </si>
  <si>
    <t>s vybouráním lože, s přemístěním hmot na skládku na vzdálenost do 3 m nebo naložením na dopravní prostředek</t>
  </si>
  <si>
    <t>18,795+0,40*2+3,60+7,11+4,245+16,59+7,445</t>
  </si>
  <si>
    <t>564851111R00</t>
  </si>
  <si>
    <t>Podklad ze štěrkodrti po zhutnění tloušťky 15 cm</t>
  </si>
  <si>
    <t>632921911R00</t>
  </si>
  <si>
    <t>Dlažba z dlaždic betonových do písku, tl. 40 mm</t>
  </si>
  <si>
    <t>916561111R00</t>
  </si>
  <si>
    <t>Osazení záhon.obrubníků do lože z C 12/15 s opěrou</t>
  </si>
  <si>
    <t>592173060R</t>
  </si>
  <si>
    <t>Obrubník chodníkový 100/8/25 šedý</t>
  </si>
  <si>
    <t>RTS 13/ II</t>
  </si>
  <si>
    <t>POL3_1</t>
  </si>
  <si>
    <t xml:space="preserve">  18,795+0,40*2+3,60+7,11+4,245+16,59+7,445</t>
  </si>
  <si>
    <t>60</t>
  </si>
  <si>
    <t>998223011R00</t>
  </si>
  <si>
    <t>Přesun hmot, pozemní komunikace, kryt dlážděný</t>
  </si>
  <si>
    <t>Včetně dodávky dlaždic.</t>
  </si>
  <si>
    <t>Všechny R-položky jsou oceněny jako kompletizované, včetně všech potřebných prací a materiálů, včetně lešení, přesunu hmot, likvidace suti atd.</t>
  </si>
  <si>
    <t>9-01</t>
  </si>
  <si>
    <t>VRN výstržné tabulky, informační tabule dle plánu BOZP</t>
  </si>
  <si>
    <t>soubor</t>
  </si>
  <si>
    <t>Kompletní specifikace pro nacenění položky je uvedena v plánu BOZP, který je nedílnou součástí PD</t>
  </si>
  <si>
    <t>9-02</t>
  </si>
  <si>
    <t>VRN vybudování zařízení staveniště dle POV</t>
  </si>
  <si>
    <t>Bližší specifikace dle výkresi Situace POV, a souhrnné technické zprávy</t>
  </si>
  <si>
    <t>9-03</t>
  </si>
  <si>
    <t>VRN provoz zařízení staveniště dle POV</t>
  </si>
  <si>
    <t>9-04</t>
  </si>
  <si>
    <t>VRN odstranění zařízení staveniště dle POV</t>
  </si>
  <si>
    <t>9-05</t>
  </si>
  <si>
    <t>Průzkum výskytu chráněných živočišných druhů</t>
  </si>
  <si>
    <t>ornitologický a chiropterologický průzkum před zahájením stavební činnosti, na základě kterého bude navržen bezkonfliktní postup stavebních prací s ohledem na chráněné živočišné druhy žijící na objektu</t>
  </si>
  <si>
    <t>Viz souhrnná technická zpráva</t>
  </si>
  <si>
    <t>9-06</t>
  </si>
  <si>
    <t>Dokumentace skutečného provedení stavby dle návrhu obchodních podmínek</t>
  </si>
  <si>
    <t>9-07</t>
  </si>
  <si>
    <t>Pojištění dle návrhu obchodních podmínek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</si>
</sst>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Border="1" applyAlignment="1">
      <alignment horizontal="center" vertical="top" wrapText="1" shrinkToFit="1"/>
    </xf>
    <xf numFmtId="0" fontId="20" fillId="0" borderId="0" xfId="0" applyNumberFormat="1" applyFont="1" applyBorder="1" applyAlignment="1">
      <alignment vertical="top" wrapText="1" shrinkToFit="1"/>
    </xf>
    <xf numFmtId="0" fontId="21" fillId="0" borderId="0" xfId="0" applyNumberFormat="1" applyFont="1" applyBorder="1" applyAlignment="1">
      <alignment horizontal="center" vertical="top" wrapText="1" shrinkToFit="1"/>
    </xf>
    <xf numFmtId="0" fontId="21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2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20" fillId="0" borderId="0" xfId="0" quotePrefix="1" applyNumberFormat="1" applyFont="1" applyBorder="1" applyAlignment="1">
      <alignment horizontal="left" vertical="top" wrapText="1"/>
    </xf>
    <xf numFmtId="0" fontId="21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49" fontId="16" fillId="6" borderId="40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H10" sqref="H10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10" t="s">
        <v>39</v>
      </c>
      <c r="B2" s="210"/>
      <c r="C2" s="210"/>
      <c r="D2" s="210"/>
      <c r="E2" s="210"/>
      <c r="F2" s="210"/>
      <c r="G2" s="210"/>
    </row>
  </sheetData>
  <sheetProtection algorithmName="SHA-512" hashValue="D0a5U16bGazjVQSFmbXOW7YvX1v1kOkLKIZx/tDSOGmw8Nb1GtFlky9Rph1EZfVxi08zpLWVxeDhEWlBpPqd+w==" saltValue="lzlaG/egpI6qP1oMI73nq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1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6" t="s">
        <v>41</v>
      </c>
      <c r="C1" s="237"/>
      <c r="D1" s="237"/>
      <c r="E1" s="237"/>
      <c r="F1" s="237"/>
      <c r="G1" s="237"/>
      <c r="H1" s="237"/>
      <c r="I1" s="237"/>
      <c r="J1" s="238"/>
    </row>
    <row r="2" spans="1:15" ht="36" customHeight="1" x14ac:dyDescent="0.2">
      <c r="A2" s="3"/>
      <c r="B2" s="79" t="s">
        <v>22</v>
      </c>
      <c r="C2" s="80"/>
      <c r="D2" s="81" t="s">
        <v>43</v>
      </c>
      <c r="E2" s="242" t="s">
        <v>44</v>
      </c>
      <c r="F2" s="243"/>
      <c r="G2" s="243"/>
      <c r="H2" s="243"/>
      <c r="I2" s="243"/>
      <c r="J2" s="244"/>
      <c r="O2" s="2"/>
    </row>
    <row r="3" spans="1:15" ht="27" hidden="1" customHeight="1" x14ac:dyDescent="0.2">
      <c r="A3" s="3"/>
      <c r="B3" s="82"/>
      <c r="C3" s="80"/>
      <c r="D3" s="83"/>
      <c r="E3" s="245"/>
      <c r="F3" s="246"/>
      <c r="G3" s="246"/>
      <c r="H3" s="246"/>
      <c r="I3" s="246"/>
      <c r="J3" s="247"/>
    </row>
    <row r="4" spans="1:15" ht="23.25" customHeight="1" x14ac:dyDescent="0.2">
      <c r="A4" s="3"/>
      <c r="B4" s="84"/>
      <c r="C4" s="85"/>
      <c r="D4" s="86"/>
      <c r="E4" s="234"/>
      <c r="F4" s="234"/>
      <c r="G4" s="234"/>
      <c r="H4" s="234"/>
      <c r="I4" s="234"/>
      <c r="J4" s="235"/>
    </row>
    <row r="5" spans="1:15" ht="24" customHeight="1" x14ac:dyDescent="0.2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19</v>
      </c>
      <c r="C11" s="4"/>
      <c r="D11" s="249"/>
      <c r="E11" s="249"/>
      <c r="F11" s="249"/>
      <c r="G11" s="249"/>
      <c r="H11" s="27" t="s">
        <v>40</v>
      </c>
      <c r="I11" s="88"/>
      <c r="J11" s="10"/>
    </row>
    <row r="12" spans="1:15" ht="15.75" customHeight="1" x14ac:dyDescent="0.2">
      <c r="A12" s="3"/>
      <c r="B12" s="41"/>
      <c r="C12" s="25"/>
      <c r="D12" s="232"/>
      <c r="E12" s="232"/>
      <c r="F12" s="232"/>
      <c r="G12" s="232"/>
      <c r="H12" s="27" t="s">
        <v>34</v>
      </c>
      <c r="I12" s="88"/>
      <c r="J12" s="10"/>
    </row>
    <row r="13" spans="1:15" ht="15.75" customHeight="1" x14ac:dyDescent="0.2">
      <c r="A13" s="3"/>
      <c r="B13" s="42"/>
      <c r="C13" s="87"/>
      <c r="D13" s="233"/>
      <c r="E13" s="233"/>
      <c r="F13" s="233"/>
      <c r="G13" s="233"/>
      <c r="H13" s="28"/>
      <c r="I13" s="34"/>
      <c r="J13" s="51"/>
    </row>
    <row r="14" spans="1:15" ht="24" hidden="1" customHeight="1" x14ac:dyDescent="0.2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32</v>
      </c>
      <c r="C15" s="72"/>
      <c r="D15" s="53"/>
      <c r="E15" s="248"/>
      <c r="F15" s="248"/>
      <c r="G15" s="250"/>
      <c r="H15" s="250"/>
      <c r="I15" s="250" t="s">
        <v>29</v>
      </c>
      <c r="J15" s="251"/>
    </row>
    <row r="16" spans="1:15" ht="23.25" customHeight="1" x14ac:dyDescent="0.2">
      <c r="A16" s="140" t="s">
        <v>24</v>
      </c>
      <c r="B16" s="57" t="s">
        <v>24</v>
      </c>
      <c r="C16" s="58"/>
      <c r="D16" s="59"/>
      <c r="E16" s="225"/>
      <c r="F16" s="226"/>
      <c r="G16" s="225"/>
      <c r="H16" s="226"/>
      <c r="I16" s="225">
        <f>SUMIF(F61:F87,A16,I61:I87)+SUMIF(F61:F87,"PSU",I61:I87)</f>
        <v>0</v>
      </c>
      <c r="J16" s="227"/>
    </row>
    <row r="17" spans="1:10" ht="23.25" customHeight="1" x14ac:dyDescent="0.2">
      <c r="A17" s="140" t="s">
        <v>25</v>
      </c>
      <c r="B17" s="57" t="s">
        <v>25</v>
      </c>
      <c r="C17" s="58"/>
      <c r="D17" s="59"/>
      <c r="E17" s="225"/>
      <c r="F17" s="226"/>
      <c r="G17" s="225"/>
      <c r="H17" s="226"/>
      <c r="I17" s="225">
        <f>SUMIF(F61:F87,A17,I61:I87)</f>
        <v>0</v>
      </c>
      <c r="J17" s="227"/>
    </row>
    <row r="18" spans="1:10" ht="23.25" customHeight="1" x14ac:dyDescent="0.2">
      <c r="A18" s="140" t="s">
        <v>26</v>
      </c>
      <c r="B18" s="57" t="s">
        <v>26</v>
      </c>
      <c r="C18" s="58"/>
      <c r="D18" s="59"/>
      <c r="E18" s="225"/>
      <c r="F18" s="226"/>
      <c r="G18" s="225"/>
      <c r="H18" s="226"/>
      <c r="I18" s="225">
        <f>SUMIF(F61:F87,A18,I61:I87)</f>
        <v>0</v>
      </c>
      <c r="J18" s="227"/>
    </row>
    <row r="19" spans="1:10" ht="23.25" customHeight="1" x14ac:dyDescent="0.2">
      <c r="A19" s="140" t="s">
        <v>122</v>
      </c>
      <c r="B19" s="57" t="s">
        <v>27</v>
      </c>
      <c r="C19" s="58"/>
      <c r="D19" s="59"/>
      <c r="E19" s="225"/>
      <c r="F19" s="226"/>
      <c r="G19" s="225"/>
      <c r="H19" s="226"/>
      <c r="I19" s="225">
        <f>SUMIF(F61:F87,A19,I61:I87)</f>
        <v>0</v>
      </c>
      <c r="J19" s="227"/>
    </row>
    <row r="20" spans="1:10" ht="23.25" customHeight="1" x14ac:dyDescent="0.2">
      <c r="A20" s="140" t="s">
        <v>123</v>
      </c>
      <c r="B20" s="57" t="s">
        <v>28</v>
      </c>
      <c r="C20" s="58"/>
      <c r="D20" s="59"/>
      <c r="E20" s="225"/>
      <c r="F20" s="226"/>
      <c r="G20" s="225"/>
      <c r="H20" s="226"/>
      <c r="I20" s="225">
        <f>SUMIF(F61:F87,A20,I61:I87)</f>
        <v>0</v>
      </c>
      <c r="J20" s="227"/>
    </row>
    <row r="21" spans="1:10" ht="23.25" customHeight="1" x14ac:dyDescent="0.2">
      <c r="A21" s="3"/>
      <c r="B21" s="74" t="s">
        <v>29</v>
      </c>
      <c r="C21" s="75"/>
      <c r="D21" s="76"/>
      <c r="E21" s="228"/>
      <c r="F21" s="252"/>
      <c r="G21" s="228"/>
      <c r="H21" s="252"/>
      <c r="I21" s="228">
        <f>SUM(I16:J20)</f>
        <v>0</v>
      </c>
      <c r="J21" s="229"/>
    </row>
    <row r="22" spans="1:10" ht="33" customHeight="1" x14ac:dyDescent="0.2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223">
        <f>ZakladDPHSniVypocet</f>
        <v>0</v>
      </c>
      <c r="H23" s="224"/>
      <c r="I23" s="224"/>
      <c r="J23" s="62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221">
        <f>IF(A24&gt;50, ROUNDUP(A23, 0), ROUNDDOWN(A23, 0))</f>
        <v>0</v>
      </c>
      <c r="H24" s="222"/>
      <c r="I24" s="222"/>
      <c r="J24" s="62" t="str">
        <f t="shared" si="0"/>
        <v>CZK</v>
      </c>
    </row>
    <row r="25" spans="1:10" ht="23.25" customHeight="1" x14ac:dyDescent="0.2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223">
        <f>ZakladDPHZaklVypocet</f>
        <v>0</v>
      </c>
      <c r="H25" s="224"/>
      <c r="I25" s="224"/>
      <c r="J25" s="62" t="str">
        <f t="shared" si="0"/>
        <v>CZK</v>
      </c>
    </row>
    <row r="26" spans="1:10" ht="23.25" customHeight="1" x14ac:dyDescent="0.2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239">
        <f>IF(A26&gt;50, ROUNDUP(A25, 0), ROUNDDOWN(A25, 0))</f>
        <v>0</v>
      </c>
      <c r="H26" s="240"/>
      <c r="I26" s="240"/>
      <c r="J26" s="56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241">
        <f>CenaCelkem-(ZakladDPHSni+DPHSni+ZakladDPHZakl+DPHZakl)</f>
        <v>0</v>
      </c>
      <c r="H27" s="241"/>
      <c r="I27" s="241"/>
      <c r="J27" s="63" t="str">
        <f t="shared" si="0"/>
        <v>CZK</v>
      </c>
    </row>
    <row r="28" spans="1:10" ht="27.75" hidden="1" customHeight="1" thickBot="1" x14ac:dyDescent="0.25">
      <c r="A28" s="3"/>
      <c r="B28" s="117" t="s">
        <v>23</v>
      </c>
      <c r="C28" s="118"/>
      <c r="D28" s="118"/>
      <c r="E28" s="119"/>
      <c r="F28" s="120"/>
      <c r="G28" s="231">
        <f>ZakladDPHSniVypocet+ZakladDPHZaklVypocet</f>
        <v>0</v>
      </c>
      <c r="H28" s="231"/>
      <c r="I28" s="231"/>
      <c r="J28" s="121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7" t="s">
        <v>35</v>
      </c>
      <c r="C29" s="122"/>
      <c r="D29" s="122"/>
      <c r="E29" s="122"/>
      <c r="F29" s="122"/>
      <c r="G29" s="230">
        <f>IF(A29&gt;50, ROUNDUP(A27, 0), ROUNDDOWN(A27, 0))</f>
        <v>0</v>
      </c>
      <c r="H29" s="230"/>
      <c r="I29" s="230"/>
      <c r="J29" s="123" t="s">
        <v>64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43173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220" t="s">
        <v>2</v>
      </c>
      <c r="E35" s="220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1" t="s">
        <v>1</v>
      </c>
      <c r="J38" s="102" t="s">
        <v>0</v>
      </c>
    </row>
    <row r="39" spans="1:10" ht="25.5" hidden="1" customHeight="1" x14ac:dyDescent="0.2">
      <c r="A39" s="93">
        <v>1</v>
      </c>
      <c r="B39" s="103" t="s">
        <v>45</v>
      </c>
      <c r="C39" s="218"/>
      <c r="D39" s="219"/>
      <c r="E39" s="219"/>
      <c r="F39" s="104">
        <f>'01 01 Pol'!AE205+'01 02 Pol'!AE502+'01 03 Pol'!AE43+'01 04 Pol'!AE109+'01 05 Pol'!AE113+'01 06 Pol'!AE31+'02 02 Pol'!AE16+'03 02 Pol'!AE13+'03 04 Pol'!AE18+'03 06 Pol'!AE51+'03 07 Pol'!AE27</f>
        <v>0</v>
      </c>
      <c r="G39" s="105">
        <f>'01 01 Pol'!AF205+'01 02 Pol'!AF502+'01 03 Pol'!AF43+'01 04 Pol'!AF109+'01 05 Pol'!AF113+'01 06 Pol'!AF31+'02 02 Pol'!AF16+'03 02 Pol'!AF13+'03 04 Pol'!AF18+'03 06 Pol'!AF51+'03 07 Pol'!AF27</f>
        <v>0</v>
      </c>
      <c r="H39" s="106">
        <f t="shared" ref="H39:H53" si="1">(F39*SazbaDPH1/100)+(G39*SazbaDPH2/100)</f>
        <v>0</v>
      </c>
      <c r="I39" s="106">
        <f t="shared" ref="I39:I53" si="2">F39+G39+H39</f>
        <v>0</v>
      </c>
      <c r="J39" s="107" t="str">
        <f t="shared" ref="J39:J53" si="3">IF(CenaCelkemVypocet=0,"",I39/CenaCelkemVypocet*100)</f>
        <v/>
      </c>
    </row>
    <row r="40" spans="1:10" ht="25.5" customHeight="1" x14ac:dyDescent="0.2">
      <c r="A40" s="93">
        <v>2</v>
      </c>
      <c r="B40" s="108" t="s">
        <v>46</v>
      </c>
      <c r="C40" s="216" t="s">
        <v>47</v>
      </c>
      <c r="D40" s="217"/>
      <c r="E40" s="217"/>
      <c r="F40" s="109">
        <f>'01 01 Pol'!AE205+'01 02 Pol'!AE502+'01 03 Pol'!AE43+'01 04 Pol'!AE109+'01 05 Pol'!AE113+'01 06 Pol'!AE31</f>
        <v>0</v>
      </c>
      <c r="G40" s="110">
        <f>'01 01 Pol'!AF205+'01 02 Pol'!AF502+'01 03 Pol'!AF43+'01 04 Pol'!AF109+'01 05 Pol'!AF113+'01 06 Pol'!AF31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 x14ac:dyDescent="0.2">
      <c r="A41" s="93">
        <v>3</v>
      </c>
      <c r="B41" s="112" t="s">
        <v>46</v>
      </c>
      <c r="C41" s="218" t="s">
        <v>48</v>
      </c>
      <c r="D41" s="219"/>
      <c r="E41" s="219"/>
      <c r="F41" s="113">
        <f>'01 01 Pol'!AE205</f>
        <v>0</v>
      </c>
      <c r="G41" s="106">
        <f>'01 01 Pol'!AF205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 x14ac:dyDescent="0.2">
      <c r="A42" s="93">
        <v>3</v>
      </c>
      <c r="B42" s="112" t="s">
        <v>49</v>
      </c>
      <c r="C42" s="218" t="s">
        <v>50</v>
      </c>
      <c r="D42" s="219"/>
      <c r="E42" s="219"/>
      <c r="F42" s="113">
        <f>'01 02 Pol'!AE502</f>
        <v>0</v>
      </c>
      <c r="G42" s="106">
        <f>'01 02 Pol'!AF502</f>
        <v>0</v>
      </c>
      <c r="H42" s="106">
        <f t="shared" si="1"/>
        <v>0</v>
      </c>
      <c r="I42" s="106">
        <f t="shared" si="2"/>
        <v>0</v>
      </c>
      <c r="J42" s="107" t="str">
        <f t="shared" si="3"/>
        <v/>
      </c>
    </row>
    <row r="43" spans="1:10" ht="25.5" customHeight="1" x14ac:dyDescent="0.2">
      <c r="A43" s="93">
        <v>3</v>
      </c>
      <c r="B43" s="112" t="s">
        <v>51</v>
      </c>
      <c r="C43" s="218" t="s">
        <v>52</v>
      </c>
      <c r="D43" s="219"/>
      <c r="E43" s="219"/>
      <c r="F43" s="113">
        <f>'01 03 Pol'!AE43</f>
        <v>0</v>
      </c>
      <c r="G43" s="106">
        <f>'01 03 Pol'!AF43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 x14ac:dyDescent="0.2">
      <c r="A44" s="93">
        <v>3</v>
      </c>
      <c r="B44" s="112" t="s">
        <v>53</v>
      </c>
      <c r="C44" s="218" t="s">
        <v>54</v>
      </c>
      <c r="D44" s="219"/>
      <c r="E44" s="219"/>
      <c r="F44" s="113">
        <f>'01 04 Pol'!AE109</f>
        <v>0</v>
      </c>
      <c r="G44" s="106">
        <f>'01 04 Pol'!AF109</f>
        <v>0</v>
      </c>
      <c r="H44" s="106">
        <f t="shared" si="1"/>
        <v>0</v>
      </c>
      <c r="I44" s="106">
        <f t="shared" si="2"/>
        <v>0</v>
      </c>
      <c r="J44" s="107" t="str">
        <f t="shared" si="3"/>
        <v/>
      </c>
    </row>
    <row r="45" spans="1:10" ht="25.5" customHeight="1" x14ac:dyDescent="0.2">
      <c r="A45" s="93">
        <v>3</v>
      </c>
      <c r="B45" s="112" t="s">
        <v>55</v>
      </c>
      <c r="C45" s="218" t="s">
        <v>56</v>
      </c>
      <c r="D45" s="219"/>
      <c r="E45" s="219"/>
      <c r="F45" s="113">
        <f>'01 05 Pol'!AE113</f>
        <v>0</v>
      </c>
      <c r="G45" s="106">
        <f>'01 05 Pol'!AF113</f>
        <v>0</v>
      </c>
      <c r="H45" s="106">
        <f t="shared" si="1"/>
        <v>0</v>
      </c>
      <c r="I45" s="106">
        <f t="shared" si="2"/>
        <v>0</v>
      </c>
      <c r="J45" s="107" t="str">
        <f t="shared" si="3"/>
        <v/>
      </c>
    </row>
    <row r="46" spans="1:10" ht="25.5" customHeight="1" x14ac:dyDescent="0.2">
      <c r="A46" s="93">
        <v>3</v>
      </c>
      <c r="B46" s="112" t="s">
        <v>57</v>
      </c>
      <c r="C46" s="218" t="s">
        <v>58</v>
      </c>
      <c r="D46" s="219"/>
      <c r="E46" s="219"/>
      <c r="F46" s="113">
        <f>'01 06 Pol'!AE31</f>
        <v>0</v>
      </c>
      <c r="G46" s="106">
        <f>'01 06 Pol'!AF31</f>
        <v>0</v>
      </c>
      <c r="H46" s="106">
        <f t="shared" si="1"/>
        <v>0</v>
      </c>
      <c r="I46" s="106">
        <f t="shared" si="2"/>
        <v>0</v>
      </c>
      <c r="J46" s="107" t="str">
        <f t="shared" si="3"/>
        <v/>
      </c>
    </row>
    <row r="47" spans="1:10" ht="25.5" customHeight="1" x14ac:dyDescent="0.2">
      <c r="A47" s="93">
        <v>2</v>
      </c>
      <c r="B47" s="108" t="s">
        <v>49</v>
      </c>
      <c r="C47" s="216" t="s">
        <v>59</v>
      </c>
      <c r="D47" s="217"/>
      <c r="E47" s="217"/>
      <c r="F47" s="109">
        <f>'02 02 Pol'!AE16</f>
        <v>0</v>
      </c>
      <c r="G47" s="110">
        <f>'02 02 Pol'!AF16</f>
        <v>0</v>
      </c>
      <c r="H47" s="110">
        <f t="shared" si="1"/>
        <v>0</v>
      </c>
      <c r="I47" s="110">
        <f t="shared" si="2"/>
        <v>0</v>
      </c>
      <c r="J47" s="111" t="str">
        <f t="shared" si="3"/>
        <v/>
      </c>
    </row>
    <row r="48" spans="1:10" ht="25.5" customHeight="1" x14ac:dyDescent="0.2">
      <c r="A48" s="93">
        <v>3</v>
      </c>
      <c r="B48" s="112" t="s">
        <v>49</v>
      </c>
      <c r="C48" s="218" t="s">
        <v>50</v>
      </c>
      <c r="D48" s="219"/>
      <c r="E48" s="219"/>
      <c r="F48" s="113">
        <f>'02 02 Pol'!AE16</f>
        <v>0</v>
      </c>
      <c r="G48" s="106">
        <f>'02 02 Pol'!AF16</f>
        <v>0</v>
      </c>
      <c r="H48" s="106">
        <f t="shared" si="1"/>
        <v>0</v>
      </c>
      <c r="I48" s="106">
        <f t="shared" si="2"/>
        <v>0</v>
      </c>
      <c r="J48" s="107" t="str">
        <f t="shared" si="3"/>
        <v/>
      </c>
    </row>
    <row r="49" spans="1:10" ht="25.5" customHeight="1" x14ac:dyDescent="0.2">
      <c r="A49" s="93">
        <v>2</v>
      </c>
      <c r="B49" s="108" t="s">
        <v>51</v>
      </c>
      <c r="C49" s="216" t="s">
        <v>60</v>
      </c>
      <c r="D49" s="217"/>
      <c r="E49" s="217"/>
      <c r="F49" s="109">
        <f>'03 02 Pol'!AE13+'03 04 Pol'!AE18+'03 06 Pol'!AE51+'03 07 Pol'!AE27</f>
        <v>0</v>
      </c>
      <c r="G49" s="110">
        <f>'03 02 Pol'!AF13+'03 04 Pol'!AF18+'03 06 Pol'!AF51+'03 07 Pol'!AF27</f>
        <v>0</v>
      </c>
      <c r="H49" s="110">
        <f t="shared" si="1"/>
        <v>0</v>
      </c>
      <c r="I49" s="110">
        <f t="shared" si="2"/>
        <v>0</v>
      </c>
      <c r="J49" s="111" t="str">
        <f t="shared" si="3"/>
        <v/>
      </c>
    </row>
    <row r="50" spans="1:10" ht="25.5" customHeight="1" x14ac:dyDescent="0.2">
      <c r="A50" s="93">
        <v>3</v>
      </c>
      <c r="B50" s="112" t="s">
        <v>49</v>
      </c>
      <c r="C50" s="218" t="s">
        <v>50</v>
      </c>
      <c r="D50" s="219"/>
      <c r="E50" s="219"/>
      <c r="F50" s="113">
        <f>'03 02 Pol'!AE13</f>
        <v>0</v>
      </c>
      <c r="G50" s="106">
        <f>'03 02 Pol'!AF13</f>
        <v>0</v>
      </c>
      <c r="H50" s="106">
        <f t="shared" si="1"/>
        <v>0</v>
      </c>
      <c r="I50" s="106">
        <f t="shared" si="2"/>
        <v>0</v>
      </c>
      <c r="J50" s="107" t="str">
        <f t="shared" si="3"/>
        <v/>
      </c>
    </row>
    <row r="51" spans="1:10" ht="25.5" customHeight="1" x14ac:dyDescent="0.2">
      <c r="A51" s="93">
        <v>3</v>
      </c>
      <c r="B51" s="112" t="s">
        <v>53</v>
      </c>
      <c r="C51" s="218" t="s">
        <v>54</v>
      </c>
      <c r="D51" s="219"/>
      <c r="E51" s="219"/>
      <c r="F51" s="113">
        <f>'03 04 Pol'!AE18</f>
        <v>0</v>
      </c>
      <c r="G51" s="106">
        <f>'03 04 Pol'!AF18</f>
        <v>0</v>
      </c>
      <c r="H51" s="106">
        <f t="shared" si="1"/>
        <v>0</v>
      </c>
      <c r="I51" s="106">
        <f t="shared" si="2"/>
        <v>0</v>
      </c>
      <c r="J51" s="107" t="str">
        <f t="shared" si="3"/>
        <v/>
      </c>
    </row>
    <row r="52" spans="1:10" ht="25.5" customHeight="1" x14ac:dyDescent="0.2">
      <c r="A52" s="93">
        <v>3</v>
      </c>
      <c r="B52" s="112" t="s">
        <v>57</v>
      </c>
      <c r="C52" s="218" t="s">
        <v>58</v>
      </c>
      <c r="D52" s="219"/>
      <c r="E52" s="219"/>
      <c r="F52" s="113">
        <f>'03 06 Pol'!AE51</f>
        <v>0</v>
      </c>
      <c r="G52" s="106">
        <f>'03 06 Pol'!AF51</f>
        <v>0</v>
      </c>
      <c r="H52" s="106">
        <f t="shared" si="1"/>
        <v>0</v>
      </c>
      <c r="I52" s="106">
        <f t="shared" si="2"/>
        <v>0</v>
      </c>
      <c r="J52" s="107" t="str">
        <f t="shared" si="3"/>
        <v/>
      </c>
    </row>
    <row r="53" spans="1:10" ht="25.5" customHeight="1" x14ac:dyDescent="0.2">
      <c r="A53" s="93">
        <v>3</v>
      </c>
      <c r="B53" s="112" t="s">
        <v>61</v>
      </c>
      <c r="C53" s="218" t="s">
        <v>62</v>
      </c>
      <c r="D53" s="219"/>
      <c r="E53" s="219"/>
      <c r="F53" s="113">
        <f>'03 07 Pol'!AE27</f>
        <v>0</v>
      </c>
      <c r="G53" s="106">
        <f>'03 07 Pol'!AF27</f>
        <v>0</v>
      </c>
      <c r="H53" s="106">
        <f t="shared" si="1"/>
        <v>0</v>
      </c>
      <c r="I53" s="106">
        <f t="shared" si="2"/>
        <v>0</v>
      </c>
      <c r="J53" s="107" t="str">
        <f t="shared" si="3"/>
        <v/>
      </c>
    </row>
    <row r="54" spans="1:10" ht="25.5" customHeight="1" x14ac:dyDescent="0.2">
      <c r="A54" s="93"/>
      <c r="B54" s="213" t="s">
        <v>63</v>
      </c>
      <c r="C54" s="214"/>
      <c r="D54" s="214"/>
      <c r="E54" s="215"/>
      <c r="F54" s="114">
        <f>SUMIF(A39:A53,"=1",F39:F53)</f>
        <v>0</v>
      </c>
      <c r="G54" s="115">
        <f>SUMIF(A39:A53,"=1",G39:G53)</f>
        <v>0</v>
      </c>
      <c r="H54" s="115">
        <f>SUMIF(A39:A53,"=1",H39:H53)</f>
        <v>0</v>
      </c>
      <c r="I54" s="115">
        <f>SUMIF(A39:A53,"=1",I39:I53)</f>
        <v>0</v>
      </c>
      <c r="J54" s="116">
        <f>SUMIF(A39:A53,"=1",J39:J53)</f>
        <v>0</v>
      </c>
    </row>
    <row r="58" spans="1:10" ht="15.75" x14ac:dyDescent="0.25">
      <c r="B58" s="124" t="s">
        <v>65</v>
      </c>
    </row>
    <row r="60" spans="1:10" ht="25.5" customHeight="1" x14ac:dyDescent="0.2">
      <c r="A60" s="125"/>
      <c r="B60" s="128" t="s">
        <v>17</v>
      </c>
      <c r="C60" s="128" t="s">
        <v>5</v>
      </c>
      <c r="D60" s="129"/>
      <c r="E60" s="129"/>
      <c r="F60" s="130" t="s">
        <v>66</v>
      </c>
      <c r="G60" s="130"/>
      <c r="H60" s="130"/>
      <c r="I60" s="130" t="s">
        <v>29</v>
      </c>
      <c r="J60" s="130" t="s">
        <v>0</v>
      </c>
    </row>
    <row r="61" spans="1:10" ht="25.5" customHeight="1" x14ac:dyDescent="0.2">
      <c r="A61" s="126"/>
      <c r="B61" s="131" t="s">
        <v>67</v>
      </c>
      <c r="C61" s="211" t="s">
        <v>68</v>
      </c>
      <c r="D61" s="212"/>
      <c r="E61" s="212"/>
      <c r="F61" s="136" t="s">
        <v>24</v>
      </c>
      <c r="G61" s="137"/>
      <c r="H61" s="137"/>
      <c r="I61" s="137">
        <f>'01 01 Pol'!G8+'01 02 Pol'!G8+'01 03 Pol'!G8+'01 04 Pol'!G8+'01 05 Pol'!G8+'01 06 Pol'!G8+'03 06 Pol'!G8+'03 07 Pol'!G8</f>
        <v>0</v>
      </c>
      <c r="J61" s="134" t="str">
        <f>IF(I88=0,"",I61/I88*100)</f>
        <v/>
      </c>
    </row>
    <row r="62" spans="1:10" ht="25.5" customHeight="1" x14ac:dyDescent="0.2">
      <c r="A62" s="126"/>
      <c r="B62" s="131" t="s">
        <v>69</v>
      </c>
      <c r="C62" s="211" t="s">
        <v>70</v>
      </c>
      <c r="D62" s="212"/>
      <c r="E62" s="212"/>
      <c r="F62" s="136" t="s">
        <v>24</v>
      </c>
      <c r="G62" s="137"/>
      <c r="H62" s="137"/>
      <c r="I62" s="137">
        <f>'01 06 Pol'!G13+'03 06 Pol'!G13</f>
        <v>0</v>
      </c>
      <c r="J62" s="134" t="str">
        <f>IF(I88=0,"",I62/I88*100)</f>
        <v/>
      </c>
    </row>
    <row r="63" spans="1:10" ht="25.5" customHeight="1" x14ac:dyDescent="0.2">
      <c r="A63" s="126"/>
      <c r="B63" s="131" t="s">
        <v>71</v>
      </c>
      <c r="C63" s="211" t="s">
        <v>72</v>
      </c>
      <c r="D63" s="212"/>
      <c r="E63" s="212"/>
      <c r="F63" s="136" t="s">
        <v>24</v>
      </c>
      <c r="G63" s="137"/>
      <c r="H63" s="137"/>
      <c r="I63" s="137">
        <f>'01 01 Pol'!G13</f>
        <v>0</v>
      </c>
      <c r="J63" s="134" t="str">
        <f>IF(I88=0,"",I63/I88*100)</f>
        <v/>
      </c>
    </row>
    <row r="64" spans="1:10" ht="25.5" customHeight="1" x14ac:dyDescent="0.2">
      <c r="A64" s="126"/>
      <c r="B64" s="131" t="s">
        <v>73</v>
      </c>
      <c r="C64" s="211" t="s">
        <v>74</v>
      </c>
      <c r="D64" s="212"/>
      <c r="E64" s="212"/>
      <c r="F64" s="136" t="s">
        <v>24</v>
      </c>
      <c r="G64" s="137"/>
      <c r="H64" s="137"/>
      <c r="I64" s="137">
        <f>'03 06 Pol'!G20</f>
        <v>0</v>
      </c>
      <c r="J64" s="134" t="str">
        <f>IF(I88=0,"",I64/I88*100)</f>
        <v/>
      </c>
    </row>
    <row r="65" spans="1:10" ht="25.5" customHeight="1" x14ac:dyDescent="0.2">
      <c r="A65" s="126"/>
      <c r="B65" s="131" t="s">
        <v>75</v>
      </c>
      <c r="C65" s="211" t="s">
        <v>76</v>
      </c>
      <c r="D65" s="212"/>
      <c r="E65" s="212"/>
      <c r="F65" s="136" t="s">
        <v>24</v>
      </c>
      <c r="G65" s="137"/>
      <c r="H65" s="137"/>
      <c r="I65" s="137">
        <f>'01 05 Pol'!G13</f>
        <v>0</v>
      </c>
      <c r="J65" s="134" t="str">
        <f>IF(I88=0,"",I65/I88*100)</f>
        <v/>
      </c>
    </row>
    <row r="66" spans="1:10" ht="25.5" customHeight="1" x14ac:dyDescent="0.2">
      <c r="A66" s="126"/>
      <c r="B66" s="131" t="s">
        <v>77</v>
      </c>
      <c r="C66" s="211" t="s">
        <v>78</v>
      </c>
      <c r="D66" s="212"/>
      <c r="E66" s="212"/>
      <c r="F66" s="136" t="s">
        <v>24</v>
      </c>
      <c r="G66" s="137"/>
      <c r="H66" s="137"/>
      <c r="I66" s="137">
        <f>'01 01 Pol'!G32+'01 02 Pol'!G13</f>
        <v>0</v>
      </c>
      <c r="J66" s="134" t="str">
        <f>IF(I88=0,"",I66/I88*100)</f>
        <v/>
      </c>
    </row>
    <row r="67" spans="1:10" ht="25.5" customHeight="1" x14ac:dyDescent="0.2">
      <c r="A67" s="126"/>
      <c r="B67" s="131" t="s">
        <v>79</v>
      </c>
      <c r="C67" s="211" t="s">
        <v>80</v>
      </c>
      <c r="D67" s="212"/>
      <c r="E67" s="212"/>
      <c r="F67" s="136" t="s">
        <v>24</v>
      </c>
      <c r="G67" s="137"/>
      <c r="H67" s="137"/>
      <c r="I67" s="137">
        <f>'01 04 Pol'!G15+'03 06 Pol'!G24</f>
        <v>0</v>
      </c>
      <c r="J67" s="134" t="str">
        <f>IF(I88=0,"",I67/I88*100)</f>
        <v/>
      </c>
    </row>
    <row r="68" spans="1:10" ht="25.5" customHeight="1" x14ac:dyDescent="0.2">
      <c r="A68" s="126"/>
      <c r="B68" s="131" t="s">
        <v>81</v>
      </c>
      <c r="C68" s="211" t="s">
        <v>82</v>
      </c>
      <c r="D68" s="212"/>
      <c r="E68" s="212"/>
      <c r="F68" s="136" t="s">
        <v>24</v>
      </c>
      <c r="G68" s="137"/>
      <c r="H68" s="137"/>
      <c r="I68" s="137">
        <f>'03 07 Pol'!G12</f>
        <v>0</v>
      </c>
      <c r="J68" s="134" t="str">
        <f>IF(I88=0,"",I68/I88*100)</f>
        <v/>
      </c>
    </row>
    <row r="69" spans="1:10" ht="25.5" customHeight="1" x14ac:dyDescent="0.2">
      <c r="A69" s="126"/>
      <c r="B69" s="131" t="s">
        <v>83</v>
      </c>
      <c r="C69" s="211" t="s">
        <v>84</v>
      </c>
      <c r="D69" s="212"/>
      <c r="E69" s="212"/>
      <c r="F69" s="136" t="s">
        <v>24</v>
      </c>
      <c r="G69" s="137"/>
      <c r="H69" s="137"/>
      <c r="I69" s="137">
        <f>'03 06 Pol'!G29</f>
        <v>0</v>
      </c>
      <c r="J69" s="134" t="str">
        <f>IF(I88=0,"",I69/I88*100)</f>
        <v/>
      </c>
    </row>
    <row r="70" spans="1:10" ht="25.5" customHeight="1" x14ac:dyDescent="0.2">
      <c r="A70" s="126"/>
      <c r="B70" s="131" t="s">
        <v>85</v>
      </c>
      <c r="C70" s="211" t="s">
        <v>86</v>
      </c>
      <c r="D70" s="212"/>
      <c r="E70" s="212"/>
      <c r="F70" s="136" t="s">
        <v>24</v>
      </c>
      <c r="G70" s="137"/>
      <c r="H70" s="137"/>
      <c r="I70" s="137">
        <f>'01 02 Pol'!G331+'01 05 Pol'!G33</f>
        <v>0</v>
      </c>
      <c r="J70" s="134" t="str">
        <f>IF(I88=0,"",I70/I88*100)</f>
        <v/>
      </c>
    </row>
    <row r="71" spans="1:10" ht="25.5" customHeight="1" x14ac:dyDescent="0.2">
      <c r="A71" s="126"/>
      <c r="B71" s="131" t="s">
        <v>87</v>
      </c>
      <c r="C71" s="211" t="s">
        <v>88</v>
      </c>
      <c r="D71" s="212"/>
      <c r="E71" s="212"/>
      <c r="F71" s="136" t="s">
        <v>24</v>
      </c>
      <c r="G71" s="137"/>
      <c r="H71" s="137"/>
      <c r="I71" s="137">
        <f>'01 02 Pol'!G423</f>
        <v>0</v>
      </c>
      <c r="J71" s="134" t="str">
        <f>IF(I88=0,"",I71/I88*100)</f>
        <v/>
      </c>
    </row>
    <row r="72" spans="1:10" ht="25.5" customHeight="1" x14ac:dyDescent="0.2">
      <c r="A72" s="126"/>
      <c r="B72" s="131" t="s">
        <v>89</v>
      </c>
      <c r="C72" s="211" t="s">
        <v>90</v>
      </c>
      <c r="D72" s="212"/>
      <c r="E72" s="212"/>
      <c r="F72" s="136" t="s">
        <v>24</v>
      </c>
      <c r="G72" s="137"/>
      <c r="H72" s="137"/>
      <c r="I72" s="137">
        <f>'01 01 Pol'!G141+'01 03 Pol'!G13+'01 04 Pol'!G21</f>
        <v>0</v>
      </c>
      <c r="J72" s="134" t="str">
        <f>IF(I88=0,"",I72/I88*100)</f>
        <v/>
      </c>
    </row>
    <row r="73" spans="1:10" ht="25.5" customHeight="1" x14ac:dyDescent="0.2">
      <c r="A73" s="126"/>
      <c r="B73" s="131" t="s">
        <v>91</v>
      </c>
      <c r="C73" s="211" t="s">
        <v>92</v>
      </c>
      <c r="D73" s="212"/>
      <c r="E73" s="212"/>
      <c r="F73" s="136" t="s">
        <v>24</v>
      </c>
      <c r="G73" s="137"/>
      <c r="H73" s="137"/>
      <c r="I73" s="137">
        <f>'01 04 Pol'!G26</f>
        <v>0</v>
      </c>
      <c r="J73" s="134" t="str">
        <f>IF(I88=0,"",I73/I88*100)</f>
        <v/>
      </c>
    </row>
    <row r="74" spans="1:10" ht="25.5" customHeight="1" x14ac:dyDescent="0.2">
      <c r="A74" s="126"/>
      <c r="B74" s="131" t="s">
        <v>93</v>
      </c>
      <c r="C74" s="211" t="s">
        <v>94</v>
      </c>
      <c r="D74" s="212"/>
      <c r="E74" s="212"/>
      <c r="F74" s="136" t="s">
        <v>24</v>
      </c>
      <c r="G74" s="137"/>
      <c r="H74" s="137"/>
      <c r="I74" s="137">
        <f>'01 01 Pol'!G162+'01 02 Pol'!G432+'01 03 Pol'!G24+'01 04 Pol'!G30+'01 05 Pol'!G47+'03 06 Pol'!G39</f>
        <v>0</v>
      </c>
      <c r="J74" s="134" t="str">
        <f>IF(I88=0,"",I74/I88*100)</f>
        <v/>
      </c>
    </row>
    <row r="75" spans="1:10" ht="25.5" customHeight="1" x14ac:dyDescent="0.2">
      <c r="A75" s="126"/>
      <c r="B75" s="131" t="s">
        <v>95</v>
      </c>
      <c r="C75" s="211" t="s">
        <v>96</v>
      </c>
      <c r="D75" s="212"/>
      <c r="E75" s="212"/>
      <c r="F75" s="136" t="s">
        <v>25</v>
      </c>
      <c r="G75" s="137"/>
      <c r="H75" s="137"/>
      <c r="I75" s="137">
        <f>'01 01 Pol'!G164+'01 04 Pol'!G32</f>
        <v>0</v>
      </c>
      <c r="J75" s="134" t="str">
        <f>IF(I88=0,"",I75/I88*100)</f>
        <v/>
      </c>
    </row>
    <row r="76" spans="1:10" ht="25.5" customHeight="1" x14ac:dyDescent="0.2">
      <c r="A76" s="126"/>
      <c r="B76" s="131" t="s">
        <v>97</v>
      </c>
      <c r="C76" s="211" t="s">
        <v>98</v>
      </c>
      <c r="D76" s="212"/>
      <c r="E76" s="212"/>
      <c r="F76" s="136" t="s">
        <v>25</v>
      </c>
      <c r="G76" s="137"/>
      <c r="H76" s="137"/>
      <c r="I76" s="137">
        <f>'01 05 Pol'!G49</f>
        <v>0</v>
      </c>
      <c r="J76" s="134" t="str">
        <f>IF(I88=0,"",I76/I88*100)</f>
        <v/>
      </c>
    </row>
    <row r="77" spans="1:10" ht="25.5" customHeight="1" x14ac:dyDescent="0.2">
      <c r="A77" s="126"/>
      <c r="B77" s="131" t="s">
        <v>99</v>
      </c>
      <c r="C77" s="211" t="s">
        <v>100</v>
      </c>
      <c r="D77" s="212"/>
      <c r="E77" s="212"/>
      <c r="F77" s="136" t="s">
        <v>25</v>
      </c>
      <c r="G77" s="137"/>
      <c r="H77" s="137"/>
      <c r="I77" s="137">
        <f>'02 02 Pol'!G8</f>
        <v>0</v>
      </c>
      <c r="J77" s="134" t="str">
        <f>IF(I88=0,"",I77/I88*100)</f>
        <v/>
      </c>
    </row>
    <row r="78" spans="1:10" ht="25.5" customHeight="1" x14ac:dyDescent="0.2">
      <c r="A78" s="126"/>
      <c r="B78" s="131" t="s">
        <v>101</v>
      </c>
      <c r="C78" s="211" t="s">
        <v>102</v>
      </c>
      <c r="D78" s="212"/>
      <c r="E78" s="212"/>
      <c r="F78" s="136" t="s">
        <v>25</v>
      </c>
      <c r="G78" s="137"/>
      <c r="H78" s="137"/>
      <c r="I78" s="137">
        <f>'01 02 Pol'!G434</f>
        <v>0</v>
      </c>
      <c r="J78" s="134" t="str">
        <f>IF(I88=0,"",I78/I88*100)</f>
        <v/>
      </c>
    </row>
    <row r="79" spans="1:10" ht="25.5" customHeight="1" x14ac:dyDescent="0.2">
      <c r="A79" s="126"/>
      <c r="B79" s="131" t="s">
        <v>103</v>
      </c>
      <c r="C79" s="211" t="s">
        <v>104</v>
      </c>
      <c r="D79" s="212"/>
      <c r="E79" s="212"/>
      <c r="F79" s="136" t="s">
        <v>25</v>
      </c>
      <c r="G79" s="137"/>
      <c r="H79" s="137"/>
      <c r="I79" s="137">
        <f>'01 02 Pol'!G441</f>
        <v>0</v>
      </c>
      <c r="J79" s="134" t="str">
        <f>IF(I88=0,"",I79/I88*100)</f>
        <v/>
      </c>
    </row>
    <row r="80" spans="1:10" ht="25.5" customHeight="1" x14ac:dyDescent="0.2">
      <c r="A80" s="126"/>
      <c r="B80" s="131" t="s">
        <v>105</v>
      </c>
      <c r="C80" s="211" t="s">
        <v>106</v>
      </c>
      <c r="D80" s="212"/>
      <c r="E80" s="212"/>
      <c r="F80" s="136" t="s">
        <v>25</v>
      </c>
      <c r="G80" s="137"/>
      <c r="H80" s="137"/>
      <c r="I80" s="137">
        <f>'01 02 Pol'!G482+'01 04 Pol'!G44+'01 05 Pol'!G86+'03 04 Pol'!G8</f>
        <v>0</v>
      </c>
      <c r="J80" s="134" t="str">
        <f>IF(I88=0,"",I80/I88*100)</f>
        <v/>
      </c>
    </row>
    <row r="81" spans="1:10" ht="25.5" customHeight="1" x14ac:dyDescent="0.2">
      <c r="A81" s="126"/>
      <c r="B81" s="131" t="s">
        <v>107</v>
      </c>
      <c r="C81" s="211" t="s">
        <v>108</v>
      </c>
      <c r="D81" s="212"/>
      <c r="E81" s="212"/>
      <c r="F81" s="136" t="s">
        <v>25</v>
      </c>
      <c r="G81" s="137"/>
      <c r="H81" s="137"/>
      <c r="I81" s="137">
        <f>'01 03 Pol'!G26</f>
        <v>0</v>
      </c>
      <c r="J81" s="134" t="str">
        <f>IF(I88=0,"",I81/I88*100)</f>
        <v/>
      </c>
    </row>
    <row r="82" spans="1:10" ht="25.5" customHeight="1" x14ac:dyDescent="0.2">
      <c r="A82" s="126"/>
      <c r="B82" s="131" t="s">
        <v>109</v>
      </c>
      <c r="C82" s="211" t="s">
        <v>110</v>
      </c>
      <c r="D82" s="212"/>
      <c r="E82" s="212"/>
      <c r="F82" s="136" t="s">
        <v>25</v>
      </c>
      <c r="G82" s="137"/>
      <c r="H82" s="137"/>
      <c r="I82" s="137">
        <f>'01 04 Pol'!G63</f>
        <v>0</v>
      </c>
      <c r="J82" s="134" t="str">
        <f>IF(I88=0,"",I82/I88*100)</f>
        <v/>
      </c>
    </row>
    <row r="83" spans="1:10" ht="25.5" customHeight="1" x14ac:dyDescent="0.2">
      <c r="A83" s="126"/>
      <c r="B83" s="131" t="s">
        <v>111</v>
      </c>
      <c r="C83" s="211" t="s">
        <v>112</v>
      </c>
      <c r="D83" s="212"/>
      <c r="E83" s="212"/>
      <c r="F83" s="136" t="s">
        <v>25</v>
      </c>
      <c r="G83" s="137"/>
      <c r="H83" s="137"/>
      <c r="I83" s="137">
        <f>'01 04 Pol'!G94</f>
        <v>0</v>
      </c>
      <c r="J83" s="134" t="str">
        <f>IF(I88=0,"",I83/I88*100)</f>
        <v/>
      </c>
    </row>
    <row r="84" spans="1:10" ht="25.5" customHeight="1" x14ac:dyDescent="0.2">
      <c r="A84" s="126"/>
      <c r="B84" s="131" t="s">
        <v>113</v>
      </c>
      <c r="C84" s="211" t="s">
        <v>114</v>
      </c>
      <c r="D84" s="212"/>
      <c r="E84" s="212"/>
      <c r="F84" s="136" t="s">
        <v>25</v>
      </c>
      <c r="G84" s="137"/>
      <c r="H84" s="137"/>
      <c r="I84" s="137">
        <f>'01 02 Pol'!G486</f>
        <v>0</v>
      </c>
      <c r="J84" s="134" t="str">
        <f>IF(I88=0,"",I84/I88*100)</f>
        <v/>
      </c>
    </row>
    <row r="85" spans="1:10" ht="25.5" customHeight="1" x14ac:dyDescent="0.2">
      <c r="A85" s="126"/>
      <c r="B85" s="131" t="s">
        <v>115</v>
      </c>
      <c r="C85" s="211" t="s">
        <v>116</v>
      </c>
      <c r="D85" s="212"/>
      <c r="E85" s="212"/>
      <c r="F85" s="136" t="s">
        <v>25</v>
      </c>
      <c r="G85" s="137"/>
      <c r="H85" s="137"/>
      <c r="I85" s="137">
        <f>'01 05 Pol'!G88</f>
        <v>0</v>
      </c>
      <c r="J85" s="134" t="str">
        <f>IF(I88=0,"",I85/I88*100)</f>
        <v/>
      </c>
    </row>
    <row r="86" spans="1:10" ht="25.5" customHeight="1" x14ac:dyDescent="0.2">
      <c r="A86" s="126"/>
      <c r="B86" s="131" t="s">
        <v>117</v>
      </c>
      <c r="C86" s="211" t="s">
        <v>118</v>
      </c>
      <c r="D86" s="212"/>
      <c r="E86" s="212"/>
      <c r="F86" s="136" t="s">
        <v>26</v>
      </c>
      <c r="G86" s="137"/>
      <c r="H86" s="137"/>
      <c r="I86" s="137">
        <f>'01 05 Pol'!G110+'03 02 Pol'!G8</f>
        <v>0</v>
      </c>
      <c r="J86" s="134" t="str">
        <f>IF(I88=0,"",I86/I88*100)</f>
        <v/>
      </c>
    </row>
    <row r="87" spans="1:10" ht="25.5" customHeight="1" x14ac:dyDescent="0.2">
      <c r="A87" s="126"/>
      <c r="B87" s="131" t="s">
        <v>119</v>
      </c>
      <c r="C87" s="211" t="s">
        <v>120</v>
      </c>
      <c r="D87" s="212"/>
      <c r="E87" s="212"/>
      <c r="F87" s="136" t="s">
        <v>121</v>
      </c>
      <c r="G87" s="137"/>
      <c r="H87" s="137"/>
      <c r="I87" s="137">
        <f>'01 01 Pol'!G194+'01 02 Pol'!G491+'01 03 Pol'!G33+'01 04 Pol'!G100+'03 06 Pol'!G41</f>
        <v>0</v>
      </c>
      <c r="J87" s="134" t="str">
        <f>IF(I88=0,"",I87/I88*100)</f>
        <v/>
      </c>
    </row>
    <row r="88" spans="1:10" ht="25.5" customHeight="1" x14ac:dyDescent="0.2">
      <c r="A88" s="127"/>
      <c r="B88" s="132" t="s">
        <v>1</v>
      </c>
      <c r="C88" s="132"/>
      <c r="D88" s="133"/>
      <c r="E88" s="133"/>
      <c r="F88" s="138"/>
      <c r="G88" s="139"/>
      <c r="H88" s="139"/>
      <c r="I88" s="139">
        <f>SUM(I61:I87)</f>
        <v>0</v>
      </c>
      <c r="J88" s="135">
        <f>SUM(J61:J87)</f>
        <v>0</v>
      </c>
    </row>
    <row r="89" spans="1:10" x14ac:dyDescent="0.2">
      <c r="F89" s="91"/>
      <c r="G89" s="90"/>
      <c r="H89" s="91"/>
      <c r="I89" s="90"/>
      <c r="J89" s="92"/>
    </row>
    <row r="90" spans="1:10" x14ac:dyDescent="0.2">
      <c r="F90" s="91"/>
      <c r="G90" s="90"/>
      <c r="H90" s="91"/>
      <c r="I90" s="90"/>
      <c r="J90" s="92"/>
    </row>
    <row r="91" spans="1:10" x14ac:dyDescent="0.2">
      <c r="F91" s="91"/>
      <c r="G91" s="90"/>
      <c r="H91" s="91"/>
      <c r="I91" s="90"/>
      <c r="J91" s="92"/>
    </row>
  </sheetData>
  <sheetProtection algorithmName="SHA-512" hashValue="s34OHEQUVYToeZ8HC1pJvPFLYYWMWi3F+r3org9URF95eyjw1VGxEsUp32c4ChGUQYV7fGmQ+SAJZ4NE1DfYIA==" saltValue="/hNgK46nxyE8CNZE1UTsG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5:E85"/>
    <mergeCell ref="C86:E86"/>
    <mergeCell ref="C87:E87"/>
    <mergeCell ref="C80:E80"/>
    <mergeCell ref="C81:E81"/>
    <mergeCell ref="C82:E82"/>
    <mergeCell ref="C83:E83"/>
    <mergeCell ref="C84:E8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8" t="s">
        <v>7</v>
      </c>
      <c r="B2" s="77"/>
      <c r="C2" s="255"/>
      <c r="D2" s="255"/>
      <c r="E2" s="255"/>
      <c r="F2" s="255"/>
      <c r="G2" s="256"/>
    </row>
    <row r="3" spans="1:7" ht="24.95" customHeight="1" x14ac:dyDescent="0.2">
      <c r="A3" s="78" t="s">
        <v>8</v>
      </c>
      <c r="B3" s="77"/>
      <c r="C3" s="255"/>
      <c r="D3" s="255"/>
      <c r="E3" s="255"/>
      <c r="F3" s="255"/>
      <c r="G3" s="256"/>
    </row>
    <row r="4" spans="1:7" ht="24.95" customHeight="1" x14ac:dyDescent="0.2">
      <c r="A4" s="78" t="s">
        <v>9</v>
      </c>
      <c r="B4" s="77"/>
      <c r="C4" s="255"/>
      <c r="D4" s="255"/>
      <c r="E4" s="255"/>
      <c r="F4" s="255"/>
      <c r="G4" s="256"/>
    </row>
    <row r="5" spans="1:7" x14ac:dyDescent="0.2">
      <c r="B5" s="6"/>
      <c r="C5" s="7"/>
      <c r="D5" s="8"/>
    </row>
  </sheetData>
  <sheetProtection algorithmName="SHA-512" hashValue="ioJUf301fVb8baAgZsefnY+vkNRlXzH/IB537kKUh0nc1//E6yStIvKg/VpBh6wNcThHEzdaRTY69I7oh4SDlQ==" saltValue="R8XWYAFcZAcVs5uQXcQAW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46</v>
      </c>
      <c r="C3" s="262" t="s">
        <v>47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46</v>
      </c>
      <c r="C4" s="265" t="s">
        <v>48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SUMIF(AG9:AG12,"&lt;&gt;NOR",G9:G12)</f>
        <v>0</v>
      </c>
      <c r="H8" s="178"/>
      <c r="I8" s="178">
        <f>SUM(I9:I12)</f>
        <v>0</v>
      </c>
      <c r="J8" s="178"/>
      <c r="K8" s="178">
        <f>SUM(K9:K12)</f>
        <v>0</v>
      </c>
      <c r="L8" s="178"/>
      <c r="M8" s="178">
        <f>SUM(M9:M12)</f>
        <v>0</v>
      </c>
      <c r="N8" s="178"/>
      <c r="O8" s="178">
        <f>SUM(O9:O12)</f>
        <v>0</v>
      </c>
      <c r="P8" s="178"/>
      <c r="Q8" s="178">
        <f>SUM(Q9:Q12)</f>
        <v>0</v>
      </c>
      <c r="R8" s="178"/>
      <c r="S8" s="178"/>
      <c r="T8" s="179"/>
      <c r="U8" s="173"/>
      <c r="V8" s="173">
        <f>SUM(V9:V12)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9" t="s">
        <v>158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9" t="s">
        <v>159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7" t="str">
        <f>C12</f>
        <v>Všechny vlastní 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4" t="s">
        <v>149</v>
      </c>
      <c r="B13" s="175" t="s">
        <v>71</v>
      </c>
      <c r="C13" s="197" t="s">
        <v>72</v>
      </c>
      <c r="D13" s="176"/>
      <c r="E13" s="177"/>
      <c r="F13" s="178"/>
      <c r="G13" s="178">
        <f>SUMIF(AG14:AG31,"&lt;&gt;NOR",G14:G31)</f>
        <v>0</v>
      </c>
      <c r="H13" s="178"/>
      <c r="I13" s="178">
        <f>SUM(I14:I31)</f>
        <v>0</v>
      </c>
      <c r="J13" s="178"/>
      <c r="K13" s="178">
        <f>SUM(K14:K31)</f>
        <v>0</v>
      </c>
      <c r="L13" s="178"/>
      <c r="M13" s="178">
        <f>SUM(M14:M31)</f>
        <v>0</v>
      </c>
      <c r="N13" s="178"/>
      <c r="O13" s="178">
        <f>SUM(O14:O31)</f>
        <v>2.36</v>
      </c>
      <c r="P13" s="178"/>
      <c r="Q13" s="178">
        <f>SUM(Q14:Q31)</f>
        <v>0</v>
      </c>
      <c r="R13" s="178"/>
      <c r="S13" s="178"/>
      <c r="T13" s="179"/>
      <c r="U13" s="173"/>
      <c r="V13" s="173">
        <f>SUM(V14:V31)</f>
        <v>0</v>
      </c>
      <c r="W13" s="173"/>
      <c r="AG13" t="s">
        <v>150</v>
      </c>
    </row>
    <row r="14" spans="1:60" outlineLevel="1" x14ac:dyDescent="0.2">
      <c r="A14" s="180">
        <v>2</v>
      </c>
      <c r="B14" s="181" t="s">
        <v>160</v>
      </c>
      <c r="C14" s="198" t="s">
        <v>161</v>
      </c>
      <c r="D14" s="182" t="s">
        <v>162</v>
      </c>
      <c r="E14" s="183">
        <v>62.56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15</v>
      </c>
      <c r="M14" s="185">
        <f>G14*(1+L14/100)</f>
        <v>0</v>
      </c>
      <c r="N14" s="185">
        <v>3.7670000000000002E-2</v>
      </c>
      <c r="O14" s="185">
        <f>ROUND(E14*N14,2)</f>
        <v>2.36</v>
      </c>
      <c r="P14" s="185">
        <v>0</v>
      </c>
      <c r="Q14" s="185">
        <f>ROUND(E14*P14,2)</f>
        <v>0</v>
      </c>
      <c r="R14" s="185"/>
      <c r="S14" s="185" t="s">
        <v>163</v>
      </c>
      <c r="T14" s="186" t="s">
        <v>154</v>
      </c>
      <c r="U14" s="160">
        <v>0</v>
      </c>
      <c r="V14" s="160">
        <f>ROUND(E14*U14,2)</f>
        <v>0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00" t="s">
        <v>164</v>
      </c>
      <c r="D15" s="165"/>
      <c r="E15" s="166">
        <v>7.68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165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01" t="s">
        <v>166</v>
      </c>
      <c r="D16" s="167"/>
      <c r="E16" s="168">
        <v>7.68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165</v>
      </c>
      <c r="AH16" s="150">
        <v>1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00" t="s">
        <v>167</v>
      </c>
      <c r="D17" s="165"/>
      <c r="E17" s="166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165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00" t="s">
        <v>168</v>
      </c>
      <c r="D18" s="165"/>
      <c r="E18" s="166">
        <v>20.36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165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00" t="s">
        <v>169</v>
      </c>
      <c r="D19" s="165"/>
      <c r="E19" s="166">
        <v>1.1120000000000001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00" t="s">
        <v>170</v>
      </c>
      <c r="D20" s="165"/>
      <c r="E20" s="166">
        <v>0.112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165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00" t="s">
        <v>171</v>
      </c>
      <c r="D21" s="165"/>
      <c r="E21" s="166">
        <v>0.32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165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00" t="s">
        <v>172</v>
      </c>
      <c r="D22" s="165"/>
      <c r="E22" s="166">
        <v>2.12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165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01" t="s">
        <v>166</v>
      </c>
      <c r="D23" s="167"/>
      <c r="E23" s="168">
        <v>24.024000000000001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165</v>
      </c>
      <c r="AH23" s="150">
        <v>1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00" t="s">
        <v>173</v>
      </c>
      <c r="D24" s="165"/>
      <c r="E24" s="166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165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00" t="s">
        <v>174</v>
      </c>
      <c r="D25" s="165"/>
      <c r="E25" s="166">
        <v>8.0719999999999992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01" t="s">
        <v>166</v>
      </c>
      <c r="D26" s="167"/>
      <c r="E26" s="168">
        <v>8.0719999999999992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165</v>
      </c>
      <c r="AH26" s="150">
        <v>1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200" t="s">
        <v>175</v>
      </c>
      <c r="D27" s="165"/>
      <c r="E27" s="166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165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00" t="s">
        <v>176</v>
      </c>
      <c r="D28" s="165"/>
      <c r="E28" s="166">
        <v>18.600000000000001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165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00" t="s">
        <v>171</v>
      </c>
      <c r="D29" s="165"/>
      <c r="E29" s="166">
        <v>0.32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165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200" t="s">
        <v>177</v>
      </c>
      <c r="D30" s="165"/>
      <c r="E30" s="166">
        <v>3.8639999999999999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165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01" t="s">
        <v>166</v>
      </c>
      <c r="D31" s="167"/>
      <c r="E31" s="168">
        <v>22.783999999999999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165</v>
      </c>
      <c r="AH31" s="150">
        <v>1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x14ac:dyDescent="0.2">
      <c r="A32" s="174" t="s">
        <v>149</v>
      </c>
      <c r="B32" s="175" t="s">
        <v>77</v>
      </c>
      <c r="C32" s="197" t="s">
        <v>78</v>
      </c>
      <c r="D32" s="176"/>
      <c r="E32" s="177"/>
      <c r="F32" s="178"/>
      <c r="G32" s="178">
        <f>SUMIF(AG33:AG140,"&lt;&gt;NOR",G33:G140)</f>
        <v>0</v>
      </c>
      <c r="H32" s="178"/>
      <c r="I32" s="178">
        <f>SUM(I33:I140)</f>
        <v>0</v>
      </c>
      <c r="J32" s="178"/>
      <c r="K32" s="178">
        <f>SUM(K33:K140)</f>
        <v>0</v>
      </c>
      <c r="L32" s="178"/>
      <c r="M32" s="178">
        <f>SUM(M33:M140)</f>
        <v>0</v>
      </c>
      <c r="N32" s="178"/>
      <c r="O32" s="178">
        <f>SUM(O33:O140)</f>
        <v>8.19</v>
      </c>
      <c r="P32" s="178"/>
      <c r="Q32" s="178">
        <f>SUM(Q33:Q140)</f>
        <v>0</v>
      </c>
      <c r="R32" s="178"/>
      <c r="S32" s="178"/>
      <c r="T32" s="179"/>
      <c r="U32" s="173"/>
      <c r="V32" s="173">
        <f>SUM(V33:V140)</f>
        <v>145.32</v>
      </c>
      <c r="W32" s="173"/>
      <c r="AG32" t="s">
        <v>150</v>
      </c>
    </row>
    <row r="33" spans="1:60" outlineLevel="1" x14ac:dyDescent="0.2">
      <c r="A33" s="180">
        <v>3</v>
      </c>
      <c r="B33" s="181" t="s">
        <v>178</v>
      </c>
      <c r="C33" s="198" t="s">
        <v>179</v>
      </c>
      <c r="D33" s="182" t="s">
        <v>162</v>
      </c>
      <c r="E33" s="183">
        <v>2075.94</v>
      </c>
      <c r="F33" s="184"/>
      <c r="G33" s="185">
        <f>ROUND(E33*F33,2)</f>
        <v>0</v>
      </c>
      <c r="H33" s="184"/>
      <c r="I33" s="185">
        <f>ROUND(E33*H33,2)</f>
        <v>0</v>
      </c>
      <c r="J33" s="184"/>
      <c r="K33" s="185">
        <f>ROUND(E33*J33,2)</f>
        <v>0</v>
      </c>
      <c r="L33" s="185">
        <v>15</v>
      </c>
      <c r="M33" s="185">
        <f>G33*(1+L33/100)</f>
        <v>0</v>
      </c>
      <c r="N33" s="185">
        <v>3.2000000000000003E-4</v>
      </c>
      <c r="O33" s="185">
        <f>ROUND(E33*N33,2)</f>
        <v>0.66</v>
      </c>
      <c r="P33" s="185">
        <v>0</v>
      </c>
      <c r="Q33" s="185">
        <f>ROUND(E33*P33,2)</f>
        <v>0</v>
      </c>
      <c r="R33" s="185"/>
      <c r="S33" s="185" t="s">
        <v>163</v>
      </c>
      <c r="T33" s="186" t="s">
        <v>154</v>
      </c>
      <c r="U33" s="160">
        <v>7.0000000000000007E-2</v>
      </c>
      <c r="V33" s="160">
        <f>ROUND(E33*U33,2)</f>
        <v>145.32</v>
      </c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180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257" t="s">
        <v>181</v>
      </c>
      <c r="D34" s="258"/>
      <c r="E34" s="258"/>
      <c r="F34" s="258"/>
      <c r="G34" s="258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157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59" t="s">
        <v>50</v>
      </c>
      <c r="D35" s="260"/>
      <c r="E35" s="260"/>
      <c r="F35" s="260"/>
      <c r="G35" s="2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157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00" t="s">
        <v>182</v>
      </c>
      <c r="D36" s="165"/>
      <c r="E36" s="166">
        <v>248.82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165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00" t="s">
        <v>183</v>
      </c>
      <c r="D37" s="165"/>
      <c r="E37" s="166">
        <v>1095.4000000000001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165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00" t="s">
        <v>184</v>
      </c>
      <c r="D38" s="165"/>
      <c r="E38" s="166">
        <v>234.98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165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00" t="s">
        <v>185</v>
      </c>
      <c r="D39" s="165"/>
      <c r="E39" s="166">
        <v>88.2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165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200" t="s">
        <v>186</v>
      </c>
      <c r="D40" s="165"/>
      <c r="E40" s="166">
        <v>46.92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165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00" t="s">
        <v>187</v>
      </c>
      <c r="D41" s="165"/>
      <c r="E41" s="166">
        <v>99.88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165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00" t="s">
        <v>188</v>
      </c>
      <c r="D42" s="165"/>
      <c r="E42" s="166">
        <v>261.74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165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80">
        <v>4</v>
      </c>
      <c r="B43" s="181" t="s">
        <v>189</v>
      </c>
      <c r="C43" s="198" t="s">
        <v>190</v>
      </c>
      <c r="D43" s="182" t="s">
        <v>162</v>
      </c>
      <c r="E43" s="183">
        <v>544.26</v>
      </c>
      <c r="F43" s="184"/>
      <c r="G43" s="185">
        <f>ROUND(E43*F43,2)</f>
        <v>0</v>
      </c>
      <c r="H43" s="184"/>
      <c r="I43" s="185">
        <f>ROUND(E43*H43,2)</f>
        <v>0</v>
      </c>
      <c r="J43" s="184"/>
      <c r="K43" s="185">
        <f>ROUND(E43*J43,2)</f>
        <v>0</v>
      </c>
      <c r="L43" s="185">
        <v>15</v>
      </c>
      <c r="M43" s="185">
        <f>G43*(1+L43/100)</f>
        <v>0</v>
      </c>
      <c r="N43" s="185">
        <v>8.9499999999999996E-3</v>
      </c>
      <c r="O43" s="185">
        <f>ROUND(E43*N43,2)</f>
        <v>4.87</v>
      </c>
      <c r="P43" s="185">
        <v>0</v>
      </c>
      <c r="Q43" s="185">
        <f>ROUND(E43*P43,2)</f>
        <v>0</v>
      </c>
      <c r="R43" s="185"/>
      <c r="S43" s="185" t="s">
        <v>153</v>
      </c>
      <c r="T43" s="186" t="s">
        <v>154</v>
      </c>
      <c r="U43" s="160">
        <v>0</v>
      </c>
      <c r="V43" s="160">
        <f>ROUND(E43*U43,2)</f>
        <v>0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155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7" t="s">
        <v>181</v>
      </c>
      <c r="D44" s="258"/>
      <c r="E44" s="258"/>
      <c r="F44" s="258"/>
      <c r="G44" s="258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157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59" t="s">
        <v>50</v>
      </c>
      <c r="D45" s="260"/>
      <c r="E45" s="260"/>
      <c r="F45" s="260"/>
      <c r="G45" s="2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157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02" t="s">
        <v>191</v>
      </c>
      <c r="D46" s="169"/>
      <c r="E46" s="17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165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03" t="s">
        <v>192</v>
      </c>
      <c r="D47" s="169"/>
      <c r="E47" s="170">
        <v>248.82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165</v>
      </c>
      <c r="AH47" s="150">
        <v>2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03" t="s">
        <v>193</v>
      </c>
      <c r="D48" s="169"/>
      <c r="E48" s="170">
        <v>1095.4000000000001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165</v>
      </c>
      <c r="AH48" s="150">
        <v>2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03" t="s">
        <v>194</v>
      </c>
      <c r="D49" s="169"/>
      <c r="E49" s="170">
        <v>234.98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165</v>
      </c>
      <c r="AH49" s="150">
        <v>2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03" t="s">
        <v>195</v>
      </c>
      <c r="D50" s="169"/>
      <c r="E50" s="170">
        <v>88.2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165</v>
      </c>
      <c r="AH50" s="150">
        <v>2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03" t="s">
        <v>196</v>
      </c>
      <c r="D51" s="169"/>
      <c r="E51" s="170">
        <v>46.92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165</v>
      </c>
      <c r="AH51" s="150">
        <v>2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03" t="s">
        <v>197</v>
      </c>
      <c r="D52" s="169"/>
      <c r="E52" s="170">
        <v>99.88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165</v>
      </c>
      <c r="AH52" s="150">
        <v>2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04" t="s">
        <v>198</v>
      </c>
      <c r="D53" s="171"/>
      <c r="E53" s="172">
        <v>1814.2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165</v>
      </c>
      <c r="AH53" s="150">
        <v>3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202" t="s">
        <v>199</v>
      </c>
      <c r="D54" s="169"/>
      <c r="E54" s="17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165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00" t="s">
        <v>200</v>
      </c>
      <c r="D55" s="165"/>
      <c r="E55" s="166">
        <v>544.26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165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80">
        <v>5</v>
      </c>
      <c r="B56" s="181" t="s">
        <v>201</v>
      </c>
      <c r="C56" s="198" t="s">
        <v>202</v>
      </c>
      <c r="D56" s="182" t="s">
        <v>162</v>
      </c>
      <c r="E56" s="183">
        <v>311.39100000000002</v>
      </c>
      <c r="F56" s="184"/>
      <c r="G56" s="185">
        <f>ROUND(E56*F56,2)</f>
        <v>0</v>
      </c>
      <c r="H56" s="184"/>
      <c r="I56" s="185">
        <f>ROUND(E56*H56,2)</f>
        <v>0</v>
      </c>
      <c r="J56" s="184"/>
      <c r="K56" s="185">
        <f>ROUND(E56*J56,2)</f>
        <v>0</v>
      </c>
      <c r="L56" s="185">
        <v>15</v>
      </c>
      <c r="M56" s="185">
        <f>G56*(1+L56/100)</f>
        <v>0</v>
      </c>
      <c r="N56" s="185">
        <v>8.3999999999999995E-3</v>
      </c>
      <c r="O56" s="185">
        <f>ROUND(E56*N56,2)</f>
        <v>2.62</v>
      </c>
      <c r="P56" s="185">
        <v>0</v>
      </c>
      <c r="Q56" s="185">
        <f>ROUND(E56*P56,2)</f>
        <v>0</v>
      </c>
      <c r="R56" s="185"/>
      <c r="S56" s="185" t="s">
        <v>153</v>
      </c>
      <c r="T56" s="186" t="s">
        <v>154</v>
      </c>
      <c r="U56" s="160">
        <v>0</v>
      </c>
      <c r="V56" s="160">
        <f>ROUND(E56*U56,2)</f>
        <v>0</v>
      </c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155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57" t="s">
        <v>203</v>
      </c>
      <c r="D57" s="258"/>
      <c r="E57" s="258"/>
      <c r="F57" s="258"/>
      <c r="G57" s="258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157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259" t="s">
        <v>204</v>
      </c>
      <c r="D58" s="260"/>
      <c r="E58" s="260"/>
      <c r="F58" s="260"/>
      <c r="G58" s="2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157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59" t="s">
        <v>205</v>
      </c>
      <c r="D59" s="260"/>
      <c r="E59" s="260"/>
      <c r="F59" s="260"/>
      <c r="G59" s="2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157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259" t="s">
        <v>206</v>
      </c>
      <c r="D60" s="260"/>
      <c r="E60" s="260"/>
      <c r="F60" s="260"/>
      <c r="G60" s="2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157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259" t="s">
        <v>207</v>
      </c>
      <c r="D61" s="260"/>
      <c r="E61" s="260"/>
      <c r="F61" s="260"/>
      <c r="G61" s="2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157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99" t="s">
        <v>158</v>
      </c>
      <c r="D62" s="162"/>
      <c r="E62" s="163"/>
      <c r="F62" s="164"/>
      <c r="G62" s="164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157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259" t="s">
        <v>181</v>
      </c>
      <c r="D63" s="260"/>
      <c r="E63" s="260"/>
      <c r="F63" s="260"/>
      <c r="G63" s="2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157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259" t="s">
        <v>50</v>
      </c>
      <c r="D64" s="260"/>
      <c r="E64" s="260"/>
      <c r="F64" s="260"/>
      <c r="G64" s="2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157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02" t="s">
        <v>191</v>
      </c>
      <c r="D65" s="169"/>
      <c r="E65" s="17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165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203" t="s">
        <v>192</v>
      </c>
      <c r="D66" s="169"/>
      <c r="E66" s="170">
        <v>248.82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165</v>
      </c>
      <c r="AH66" s="150">
        <v>2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03" t="s">
        <v>193</v>
      </c>
      <c r="D67" s="169"/>
      <c r="E67" s="170">
        <v>1095.4000000000001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165</v>
      </c>
      <c r="AH67" s="150">
        <v>2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03" t="s">
        <v>194</v>
      </c>
      <c r="D68" s="169"/>
      <c r="E68" s="170">
        <v>234.98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165</v>
      </c>
      <c r="AH68" s="150">
        <v>2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03" t="s">
        <v>195</v>
      </c>
      <c r="D69" s="169"/>
      <c r="E69" s="170">
        <v>88.2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165</v>
      </c>
      <c r="AH69" s="150">
        <v>2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03" t="s">
        <v>196</v>
      </c>
      <c r="D70" s="169"/>
      <c r="E70" s="170">
        <v>46.92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165</v>
      </c>
      <c r="AH70" s="150">
        <v>2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203" t="s">
        <v>197</v>
      </c>
      <c r="D71" s="169"/>
      <c r="E71" s="170">
        <v>99.88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165</v>
      </c>
      <c r="AH71" s="150">
        <v>2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03" t="s">
        <v>208</v>
      </c>
      <c r="D72" s="169"/>
      <c r="E72" s="170">
        <v>261.74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165</v>
      </c>
      <c r="AH72" s="150">
        <v>2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204" t="s">
        <v>198</v>
      </c>
      <c r="D73" s="171"/>
      <c r="E73" s="172">
        <v>2075.94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165</v>
      </c>
      <c r="AH73" s="150">
        <v>3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02" t="s">
        <v>199</v>
      </c>
      <c r="D74" s="169"/>
      <c r="E74" s="17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165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200" t="s">
        <v>209</v>
      </c>
      <c r="D75" s="165"/>
      <c r="E75" s="166">
        <v>311.39100000000002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165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80">
        <v>6</v>
      </c>
      <c r="B76" s="181" t="s">
        <v>210</v>
      </c>
      <c r="C76" s="198" t="s">
        <v>211</v>
      </c>
      <c r="D76" s="182" t="s">
        <v>162</v>
      </c>
      <c r="E76" s="183">
        <v>2075.94</v>
      </c>
      <c r="F76" s="184"/>
      <c r="G76" s="185">
        <f>ROUND(E76*F76,2)</f>
        <v>0</v>
      </c>
      <c r="H76" s="184"/>
      <c r="I76" s="185">
        <f>ROUND(E76*H76,2)</f>
        <v>0</v>
      </c>
      <c r="J76" s="184"/>
      <c r="K76" s="185">
        <f>ROUND(E76*J76,2)</f>
        <v>0</v>
      </c>
      <c r="L76" s="185">
        <v>15</v>
      </c>
      <c r="M76" s="185">
        <f>G76*(1+L76/100)</f>
        <v>0</v>
      </c>
      <c r="N76" s="185">
        <v>2.0000000000000002E-5</v>
      </c>
      <c r="O76" s="185">
        <f>ROUND(E76*N76,2)</f>
        <v>0.04</v>
      </c>
      <c r="P76" s="185">
        <v>0</v>
      </c>
      <c r="Q76" s="185">
        <f>ROUND(E76*P76,2)</f>
        <v>0</v>
      </c>
      <c r="R76" s="185"/>
      <c r="S76" s="185" t="s">
        <v>163</v>
      </c>
      <c r="T76" s="186" t="s">
        <v>154</v>
      </c>
      <c r="U76" s="160">
        <v>0</v>
      </c>
      <c r="V76" s="160">
        <f>ROUND(E76*U76,2)</f>
        <v>0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155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257" t="s">
        <v>181</v>
      </c>
      <c r="D77" s="258"/>
      <c r="E77" s="258"/>
      <c r="F77" s="258"/>
      <c r="G77" s="258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157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259" t="s">
        <v>50</v>
      </c>
      <c r="D78" s="260"/>
      <c r="E78" s="260"/>
      <c r="F78" s="260"/>
      <c r="G78" s="2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157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200" t="s">
        <v>182</v>
      </c>
      <c r="D79" s="165"/>
      <c r="E79" s="166">
        <v>248.82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165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00" t="s">
        <v>183</v>
      </c>
      <c r="D80" s="165"/>
      <c r="E80" s="166">
        <v>1095.4000000000001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165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200" t="s">
        <v>184</v>
      </c>
      <c r="D81" s="165"/>
      <c r="E81" s="166">
        <v>234.98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165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200" t="s">
        <v>185</v>
      </c>
      <c r="D82" s="165"/>
      <c r="E82" s="166">
        <v>88.2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165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200" t="s">
        <v>186</v>
      </c>
      <c r="D83" s="165"/>
      <c r="E83" s="166">
        <v>46.92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165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200" t="s">
        <v>187</v>
      </c>
      <c r="D84" s="165"/>
      <c r="E84" s="166">
        <v>99.88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165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200" t="s">
        <v>188</v>
      </c>
      <c r="D85" s="165"/>
      <c r="E85" s="166">
        <v>261.74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165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2.5" outlineLevel="1" x14ac:dyDescent="0.2">
      <c r="A86" s="180">
        <v>7</v>
      </c>
      <c r="B86" s="181" t="s">
        <v>212</v>
      </c>
      <c r="C86" s="198" t="s">
        <v>213</v>
      </c>
      <c r="D86" s="182" t="s">
        <v>162</v>
      </c>
      <c r="E86" s="183">
        <v>20.759399999999999</v>
      </c>
      <c r="F86" s="184"/>
      <c r="G86" s="185">
        <f>ROUND(E86*F86,2)</f>
        <v>0</v>
      </c>
      <c r="H86" s="184"/>
      <c r="I86" s="185">
        <f>ROUND(E86*H86,2)</f>
        <v>0</v>
      </c>
      <c r="J86" s="184"/>
      <c r="K86" s="185">
        <f>ROUND(E86*J86,2)</f>
        <v>0</v>
      </c>
      <c r="L86" s="185">
        <v>15</v>
      </c>
      <c r="M86" s="185">
        <f>G86*(1+L86/100)</f>
        <v>0</v>
      </c>
      <c r="N86" s="185">
        <v>0</v>
      </c>
      <c r="O86" s="185">
        <f>ROUND(E86*N86,2)</f>
        <v>0</v>
      </c>
      <c r="P86" s="185">
        <v>0</v>
      </c>
      <c r="Q86" s="185">
        <f>ROUND(E86*P86,2)</f>
        <v>0</v>
      </c>
      <c r="R86" s="185"/>
      <c r="S86" s="185" t="s">
        <v>153</v>
      </c>
      <c r="T86" s="186" t="s">
        <v>154</v>
      </c>
      <c r="U86" s="160">
        <v>0</v>
      </c>
      <c r="V86" s="160">
        <f>ROUND(E86*U86,2)</f>
        <v>0</v>
      </c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214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257" t="s">
        <v>215</v>
      </c>
      <c r="D87" s="258"/>
      <c r="E87" s="258"/>
      <c r="F87" s="258"/>
      <c r="G87" s="258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157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259" t="s">
        <v>216</v>
      </c>
      <c r="D88" s="260"/>
      <c r="E88" s="260"/>
      <c r="F88" s="260"/>
      <c r="G88" s="2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157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59" t="s">
        <v>204</v>
      </c>
      <c r="D89" s="260"/>
      <c r="E89" s="260"/>
      <c r="F89" s="260"/>
      <c r="G89" s="2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157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259" t="s">
        <v>217</v>
      </c>
      <c r="D90" s="260"/>
      <c r="E90" s="260"/>
      <c r="F90" s="260"/>
      <c r="G90" s="2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157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259" t="s">
        <v>218</v>
      </c>
      <c r="D91" s="260"/>
      <c r="E91" s="260"/>
      <c r="F91" s="260"/>
      <c r="G91" s="2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157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259" t="s">
        <v>207</v>
      </c>
      <c r="D92" s="260"/>
      <c r="E92" s="260"/>
      <c r="F92" s="260"/>
      <c r="G92" s="2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157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99" t="s">
        <v>158</v>
      </c>
      <c r="D93" s="162"/>
      <c r="E93" s="163"/>
      <c r="F93" s="164"/>
      <c r="G93" s="164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157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259" t="s">
        <v>181</v>
      </c>
      <c r="D94" s="260"/>
      <c r="E94" s="260"/>
      <c r="F94" s="260"/>
      <c r="G94" s="2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157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259" t="s">
        <v>50</v>
      </c>
      <c r="D95" s="260"/>
      <c r="E95" s="260"/>
      <c r="F95" s="260"/>
      <c r="G95" s="2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157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202" t="s">
        <v>191</v>
      </c>
      <c r="D96" s="169"/>
      <c r="E96" s="17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165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203" t="s">
        <v>192</v>
      </c>
      <c r="D97" s="169"/>
      <c r="E97" s="170">
        <v>248.82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165</v>
      </c>
      <c r="AH97" s="150">
        <v>2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203" t="s">
        <v>193</v>
      </c>
      <c r="D98" s="169"/>
      <c r="E98" s="170">
        <v>1095.4000000000001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165</v>
      </c>
      <c r="AH98" s="150">
        <v>2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203" t="s">
        <v>194</v>
      </c>
      <c r="D99" s="169"/>
      <c r="E99" s="170">
        <v>234.98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165</v>
      </c>
      <c r="AH99" s="150">
        <v>2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03" t="s">
        <v>195</v>
      </c>
      <c r="D100" s="169"/>
      <c r="E100" s="170">
        <v>88.2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165</v>
      </c>
      <c r="AH100" s="150">
        <v>2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203" t="s">
        <v>196</v>
      </c>
      <c r="D101" s="169"/>
      <c r="E101" s="170">
        <v>46.92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165</v>
      </c>
      <c r="AH101" s="150">
        <v>2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203" t="s">
        <v>197</v>
      </c>
      <c r="D102" s="169"/>
      <c r="E102" s="170">
        <v>99.88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165</v>
      </c>
      <c r="AH102" s="150">
        <v>2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203" t="s">
        <v>208</v>
      </c>
      <c r="D103" s="169"/>
      <c r="E103" s="170">
        <v>261.74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165</v>
      </c>
      <c r="AH103" s="150">
        <v>2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204" t="s">
        <v>198</v>
      </c>
      <c r="D104" s="171"/>
      <c r="E104" s="172">
        <v>2075.94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165</v>
      </c>
      <c r="AH104" s="150">
        <v>3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202" t="s">
        <v>199</v>
      </c>
      <c r="D105" s="169"/>
      <c r="E105" s="17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165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200" t="s">
        <v>219</v>
      </c>
      <c r="D106" s="165"/>
      <c r="E106" s="166">
        <v>20.759399999999999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165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80">
        <v>8</v>
      </c>
      <c r="B107" s="181" t="s">
        <v>220</v>
      </c>
      <c r="C107" s="198" t="s">
        <v>221</v>
      </c>
      <c r="D107" s="182" t="s">
        <v>162</v>
      </c>
      <c r="E107" s="183">
        <v>20.759399999999999</v>
      </c>
      <c r="F107" s="184"/>
      <c r="G107" s="185">
        <f>ROUND(E107*F107,2)</f>
        <v>0</v>
      </c>
      <c r="H107" s="184"/>
      <c r="I107" s="185">
        <f>ROUND(E107*H107,2)</f>
        <v>0</v>
      </c>
      <c r="J107" s="184"/>
      <c r="K107" s="185">
        <f>ROUND(E107*J107,2)</f>
        <v>0</v>
      </c>
      <c r="L107" s="185">
        <v>15</v>
      </c>
      <c r="M107" s="185">
        <f>G107*(1+L107/100)</f>
        <v>0</v>
      </c>
      <c r="N107" s="185">
        <v>0</v>
      </c>
      <c r="O107" s="185">
        <f>ROUND(E107*N107,2)</f>
        <v>0</v>
      </c>
      <c r="P107" s="185">
        <v>0</v>
      </c>
      <c r="Q107" s="185">
        <f>ROUND(E107*P107,2)</f>
        <v>0</v>
      </c>
      <c r="R107" s="185"/>
      <c r="S107" s="185" t="s">
        <v>153</v>
      </c>
      <c r="T107" s="186" t="s">
        <v>154</v>
      </c>
      <c r="U107" s="160">
        <v>0</v>
      </c>
      <c r="V107" s="160">
        <f>ROUND(E107*U107,2)</f>
        <v>0</v>
      </c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214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257" t="s">
        <v>222</v>
      </c>
      <c r="D108" s="258"/>
      <c r="E108" s="258"/>
      <c r="F108" s="258"/>
      <c r="G108" s="258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157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259" t="s">
        <v>223</v>
      </c>
      <c r="D109" s="260"/>
      <c r="E109" s="260"/>
      <c r="F109" s="260"/>
      <c r="G109" s="2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157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259" t="s">
        <v>224</v>
      </c>
      <c r="D110" s="260"/>
      <c r="E110" s="260"/>
      <c r="F110" s="260"/>
      <c r="G110" s="2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157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ht="22.5" outlineLevel="1" x14ac:dyDescent="0.2">
      <c r="A111" s="157"/>
      <c r="B111" s="158"/>
      <c r="C111" s="259" t="s">
        <v>225</v>
      </c>
      <c r="D111" s="260"/>
      <c r="E111" s="260"/>
      <c r="F111" s="260"/>
      <c r="G111" s="2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157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87" t="str">
        <f>C111</f>
        <v>- předpokládaný rozsah 1 % celkové plochy fasády. Skutečný rozsah bude před započetím prací na stavbě odsouhlasena projektantem a TDI včetně zaznamenání do stavebního deníku a fotodokumentace!</v>
      </c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199" t="s">
        <v>158</v>
      </c>
      <c r="D112" s="162"/>
      <c r="E112" s="163"/>
      <c r="F112" s="164"/>
      <c r="G112" s="164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157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259" t="s">
        <v>181</v>
      </c>
      <c r="D113" s="260"/>
      <c r="E113" s="260"/>
      <c r="F113" s="260"/>
      <c r="G113" s="2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157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259" t="s">
        <v>50</v>
      </c>
      <c r="D114" s="260"/>
      <c r="E114" s="260"/>
      <c r="F114" s="260"/>
      <c r="G114" s="2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157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202" t="s">
        <v>191</v>
      </c>
      <c r="D115" s="169"/>
      <c r="E115" s="17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165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03" t="s">
        <v>192</v>
      </c>
      <c r="D116" s="169"/>
      <c r="E116" s="170">
        <v>248.82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165</v>
      </c>
      <c r="AH116" s="150">
        <v>2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57"/>
      <c r="B117" s="158"/>
      <c r="C117" s="203" t="s">
        <v>193</v>
      </c>
      <c r="D117" s="169"/>
      <c r="E117" s="170">
        <v>1095.4000000000001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165</v>
      </c>
      <c r="AH117" s="150">
        <v>2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203" t="s">
        <v>194</v>
      </c>
      <c r="D118" s="169"/>
      <c r="E118" s="170">
        <v>234.98</v>
      </c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165</v>
      </c>
      <c r="AH118" s="150">
        <v>2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203" t="s">
        <v>195</v>
      </c>
      <c r="D119" s="169"/>
      <c r="E119" s="170">
        <v>88.2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165</v>
      </c>
      <c r="AH119" s="150">
        <v>2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203" t="s">
        <v>196</v>
      </c>
      <c r="D120" s="169"/>
      <c r="E120" s="170">
        <v>46.92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165</v>
      </c>
      <c r="AH120" s="150">
        <v>2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203" t="s">
        <v>197</v>
      </c>
      <c r="D121" s="169"/>
      <c r="E121" s="170">
        <v>99.88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165</v>
      </c>
      <c r="AH121" s="150">
        <v>2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203" t="s">
        <v>208</v>
      </c>
      <c r="D122" s="169"/>
      <c r="E122" s="170">
        <v>261.74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165</v>
      </c>
      <c r="AH122" s="150">
        <v>2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204" t="s">
        <v>198</v>
      </c>
      <c r="D123" s="171"/>
      <c r="E123" s="172">
        <v>2075.94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165</v>
      </c>
      <c r="AH123" s="150">
        <v>3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202" t="s">
        <v>199</v>
      </c>
      <c r="D124" s="169"/>
      <c r="E124" s="17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165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200" t="s">
        <v>219</v>
      </c>
      <c r="D125" s="165"/>
      <c r="E125" s="166">
        <v>20.759399999999999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165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80">
        <v>9</v>
      </c>
      <c r="B126" s="181" t="s">
        <v>226</v>
      </c>
      <c r="C126" s="198" t="s">
        <v>227</v>
      </c>
      <c r="D126" s="182" t="s">
        <v>162</v>
      </c>
      <c r="E126" s="183">
        <v>99.14</v>
      </c>
      <c r="F126" s="184"/>
      <c r="G126" s="185">
        <f>ROUND(E126*F126,2)</f>
        <v>0</v>
      </c>
      <c r="H126" s="184"/>
      <c r="I126" s="185">
        <f>ROUND(E126*H126,2)</f>
        <v>0</v>
      </c>
      <c r="J126" s="184"/>
      <c r="K126" s="185">
        <f>ROUND(E126*J126,2)</f>
        <v>0</v>
      </c>
      <c r="L126" s="185">
        <v>15</v>
      </c>
      <c r="M126" s="185">
        <f>G126*(1+L126/100)</f>
        <v>0</v>
      </c>
      <c r="N126" s="185">
        <v>0</v>
      </c>
      <c r="O126" s="185">
        <f>ROUND(E126*N126,2)</f>
        <v>0</v>
      </c>
      <c r="P126" s="185">
        <v>0</v>
      </c>
      <c r="Q126" s="185">
        <f>ROUND(E126*P126,2)</f>
        <v>0</v>
      </c>
      <c r="R126" s="185"/>
      <c r="S126" s="185" t="s">
        <v>153</v>
      </c>
      <c r="T126" s="186" t="s">
        <v>154</v>
      </c>
      <c r="U126" s="160">
        <v>0</v>
      </c>
      <c r="V126" s="160">
        <f>ROUND(E126*U126,2)</f>
        <v>0</v>
      </c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214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257" t="s">
        <v>228</v>
      </c>
      <c r="D127" s="258"/>
      <c r="E127" s="258"/>
      <c r="F127" s="258"/>
      <c r="G127" s="258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157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259" t="s">
        <v>229</v>
      </c>
      <c r="D128" s="260"/>
      <c r="E128" s="260"/>
      <c r="F128" s="260"/>
      <c r="G128" s="2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157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199" t="s">
        <v>158</v>
      </c>
      <c r="D129" s="162"/>
      <c r="E129" s="163"/>
      <c r="F129" s="164"/>
      <c r="G129" s="164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157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199" t="s">
        <v>158</v>
      </c>
      <c r="D130" s="162"/>
      <c r="E130" s="163"/>
      <c r="F130" s="164"/>
      <c r="G130" s="164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157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259" t="s">
        <v>181</v>
      </c>
      <c r="D131" s="260"/>
      <c r="E131" s="260"/>
      <c r="F131" s="260"/>
      <c r="G131" s="2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157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259" t="s">
        <v>50</v>
      </c>
      <c r="D132" s="260"/>
      <c r="E132" s="260"/>
      <c r="F132" s="260"/>
      <c r="G132" s="2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157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200" t="s">
        <v>230</v>
      </c>
      <c r="D133" s="165"/>
      <c r="E133" s="166">
        <v>99.14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165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80">
        <v>10</v>
      </c>
      <c r="B134" s="181" t="s">
        <v>231</v>
      </c>
      <c r="C134" s="198" t="s">
        <v>232</v>
      </c>
      <c r="D134" s="182" t="s">
        <v>162</v>
      </c>
      <c r="E134" s="183">
        <v>20</v>
      </c>
      <c r="F134" s="184"/>
      <c r="G134" s="185">
        <f>ROUND(E134*F134,2)</f>
        <v>0</v>
      </c>
      <c r="H134" s="184"/>
      <c r="I134" s="185">
        <f>ROUND(E134*H134,2)</f>
        <v>0</v>
      </c>
      <c r="J134" s="184"/>
      <c r="K134" s="185">
        <f>ROUND(E134*J134,2)</f>
        <v>0</v>
      </c>
      <c r="L134" s="185">
        <v>15</v>
      </c>
      <c r="M134" s="185">
        <f>G134*(1+L134/100)</f>
        <v>0</v>
      </c>
      <c r="N134" s="185">
        <v>0</v>
      </c>
      <c r="O134" s="185">
        <f>ROUND(E134*N134,2)</f>
        <v>0</v>
      </c>
      <c r="P134" s="185">
        <v>0</v>
      </c>
      <c r="Q134" s="185">
        <f>ROUND(E134*P134,2)</f>
        <v>0</v>
      </c>
      <c r="R134" s="185"/>
      <c r="S134" s="185" t="s">
        <v>153</v>
      </c>
      <c r="T134" s="186" t="s">
        <v>154</v>
      </c>
      <c r="U134" s="160">
        <v>0</v>
      </c>
      <c r="V134" s="160">
        <f>ROUND(E134*U134,2)</f>
        <v>0</v>
      </c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214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257" t="s">
        <v>233</v>
      </c>
      <c r="D135" s="258"/>
      <c r="E135" s="258"/>
      <c r="F135" s="258"/>
      <c r="G135" s="258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157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259" t="s">
        <v>234</v>
      </c>
      <c r="D136" s="260"/>
      <c r="E136" s="260"/>
      <c r="F136" s="260"/>
      <c r="G136" s="2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157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57"/>
      <c r="B137" s="158"/>
      <c r="C137" s="259" t="s">
        <v>235</v>
      </c>
      <c r="D137" s="260"/>
      <c r="E137" s="260"/>
      <c r="F137" s="260"/>
      <c r="G137" s="2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157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199" t="s">
        <v>158</v>
      </c>
      <c r="D138" s="162"/>
      <c r="E138" s="163"/>
      <c r="F138" s="164"/>
      <c r="G138" s="164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157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259" t="s">
        <v>181</v>
      </c>
      <c r="D139" s="260"/>
      <c r="E139" s="260"/>
      <c r="F139" s="260"/>
      <c r="G139" s="2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157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259" t="s">
        <v>50</v>
      </c>
      <c r="D140" s="260"/>
      <c r="E140" s="260"/>
      <c r="F140" s="260"/>
      <c r="G140" s="2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157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x14ac:dyDescent="0.2">
      <c r="A141" s="174" t="s">
        <v>149</v>
      </c>
      <c r="B141" s="175" t="s">
        <v>89</v>
      </c>
      <c r="C141" s="197" t="s">
        <v>90</v>
      </c>
      <c r="D141" s="176"/>
      <c r="E141" s="177"/>
      <c r="F141" s="178"/>
      <c r="G141" s="178">
        <f>SUMIF(AG142:AG161,"&lt;&gt;NOR",G142:G161)</f>
        <v>0</v>
      </c>
      <c r="H141" s="178"/>
      <c r="I141" s="178">
        <f>SUM(I142:I161)</f>
        <v>0</v>
      </c>
      <c r="J141" s="178"/>
      <c r="K141" s="178">
        <f>SUM(K142:K161)</f>
        <v>0</v>
      </c>
      <c r="L141" s="178"/>
      <c r="M141" s="178">
        <f>SUM(M142:M161)</f>
        <v>0</v>
      </c>
      <c r="N141" s="178"/>
      <c r="O141" s="178">
        <f>SUM(O142:O161)</f>
        <v>0.04</v>
      </c>
      <c r="P141" s="178"/>
      <c r="Q141" s="178">
        <f>SUM(Q142:Q161)</f>
        <v>8.1999999999999993</v>
      </c>
      <c r="R141" s="178"/>
      <c r="S141" s="178"/>
      <c r="T141" s="179"/>
      <c r="U141" s="173"/>
      <c r="V141" s="173">
        <f>SUM(V142:V161)</f>
        <v>12.95</v>
      </c>
      <c r="W141" s="173"/>
      <c r="AG141" t="s">
        <v>150</v>
      </c>
    </row>
    <row r="142" spans="1:60" outlineLevel="1" x14ac:dyDescent="0.2">
      <c r="A142" s="180">
        <v>11</v>
      </c>
      <c r="B142" s="181" t="s">
        <v>236</v>
      </c>
      <c r="C142" s="198" t="s">
        <v>237</v>
      </c>
      <c r="D142" s="182" t="s">
        <v>162</v>
      </c>
      <c r="E142" s="183">
        <v>62.56</v>
      </c>
      <c r="F142" s="184"/>
      <c r="G142" s="185">
        <f>ROUND(E142*F142,2)</f>
        <v>0</v>
      </c>
      <c r="H142" s="184"/>
      <c r="I142" s="185">
        <f>ROUND(E142*H142,2)</f>
        <v>0</v>
      </c>
      <c r="J142" s="184"/>
      <c r="K142" s="185">
        <f>ROUND(E142*J142,2)</f>
        <v>0</v>
      </c>
      <c r="L142" s="185">
        <v>15</v>
      </c>
      <c r="M142" s="185">
        <f>G142*(1+L142/100)</f>
        <v>0</v>
      </c>
      <c r="N142" s="185">
        <v>6.7000000000000002E-4</v>
      </c>
      <c r="O142" s="185">
        <f>ROUND(E142*N142,2)</f>
        <v>0.04</v>
      </c>
      <c r="P142" s="185">
        <v>0.13100000000000001</v>
      </c>
      <c r="Q142" s="185">
        <f>ROUND(E142*P142,2)</f>
        <v>8.1999999999999993</v>
      </c>
      <c r="R142" s="185"/>
      <c r="S142" s="185" t="s">
        <v>163</v>
      </c>
      <c r="T142" s="186" t="s">
        <v>154</v>
      </c>
      <c r="U142" s="160">
        <v>0.20699999999999999</v>
      </c>
      <c r="V142" s="160">
        <f>ROUND(E142*U142,2)</f>
        <v>12.95</v>
      </c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155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257" t="s">
        <v>181</v>
      </c>
      <c r="D143" s="258"/>
      <c r="E143" s="258"/>
      <c r="F143" s="258"/>
      <c r="G143" s="258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157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259" t="s">
        <v>50</v>
      </c>
      <c r="D144" s="260"/>
      <c r="E144" s="260"/>
      <c r="F144" s="260"/>
      <c r="G144" s="2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157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200" t="s">
        <v>164</v>
      </c>
      <c r="D145" s="165"/>
      <c r="E145" s="166">
        <v>7.68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165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201" t="s">
        <v>166</v>
      </c>
      <c r="D146" s="167"/>
      <c r="E146" s="168">
        <v>7.68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165</v>
      </c>
      <c r="AH146" s="150">
        <v>1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57"/>
      <c r="B147" s="158"/>
      <c r="C147" s="200" t="s">
        <v>167</v>
      </c>
      <c r="D147" s="165"/>
      <c r="E147" s="166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165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200" t="s">
        <v>168</v>
      </c>
      <c r="D148" s="165"/>
      <c r="E148" s="166">
        <v>20.36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165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200" t="s">
        <v>169</v>
      </c>
      <c r="D149" s="165"/>
      <c r="E149" s="166">
        <v>1.1120000000000001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165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200" t="s">
        <v>170</v>
      </c>
      <c r="D150" s="165"/>
      <c r="E150" s="166">
        <v>0.112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165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200" t="s">
        <v>171</v>
      </c>
      <c r="D151" s="165"/>
      <c r="E151" s="166">
        <v>0.32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165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200" t="s">
        <v>172</v>
      </c>
      <c r="D152" s="165"/>
      <c r="E152" s="166">
        <v>2.12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165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57"/>
      <c r="B153" s="158"/>
      <c r="C153" s="201" t="s">
        <v>166</v>
      </c>
      <c r="D153" s="167"/>
      <c r="E153" s="168">
        <v>24.024000000000001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165</v>
      </c>
      <c r="AH153" s="150">
        <v>1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200" t="s">
        <v>173</v>
      </c>
      <c r="D154" s="165"/>
      <c r="E154" s="166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165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200" t="s">
        <v>174</v>
      </c>
      <c r="D155" s="165"/>
      <c r="E155" s="166">
        <v>8.0719999999999992</v>
      </c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165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201" t="s">
        <v>166</v>
      </c>
      <c r="D156" s="167"/>
      <c r="E156" s="168">
        <v>8.0719999999999992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165</v>
      </c>
      <c r="AH156" s="150">
        <v>1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200" t="s">
        <v>175</v>
      </c>
      <c r="D157" s="165"/>
      <c r="E157" s="166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165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57"/>
      <c r="B158" s="158"/>
      <c r="C158" s="200" t="s">
        <v>176</v>
      </c>
      <c r="D158" s="165"/>
      <c r="E158" s="166">
        <v>18.600000000000001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165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57"/>
      <c r="B159" s="158"/>
      <c r="C159" s="200" t="s">
        <v>171</v>
      </c>
      <c r="D159" s="165"/>
      <c r="E159" s="166">
        <v>0.32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165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200" t="s">
        <v>177</v>
      </c>
      <c r="D160" s="165"/>
      <c r="E160" s="166">
        <v>3.8639999999999999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165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201" t="s">
        <v>166</v>
      </c>
      <c r="D161" s="167"/>
      <c r="E161" s="168">
        <v>22.783999999999999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165</v>
      </c>
      <c r="AH161" s="150">
        <v>1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x14ac:dyDescent="0.2">
      <c r="A162" s="174" t="s">
        <v>149</v>
      </c>
      <c r="B162" s="175" t="s">
        <v>93</v>
      </c>
      <c r="C162" s="197" t="s">
        <v>94</v>
      </c>
      <c r="D162" s="176"/>
      <c r="E162" s="177"/>
      <c r="F162" s="178"/>
      <c r="G162" s="178">
        <f>SUMIF(AG163:AG163,"&lt;&gt;NOR",G163:G163)</f>
        <v>0</v>
      </c>
      <c r="H162" s="178"/>
      <c r="I162" s="178">
        <f>SUM(I163:I163)</f>
        <v>0</v>
      </c>
      <c r="J162" s="178"/>
      <c r="K162" s="178">
        <f>SUM(K163:K163)</f>
        <v>0</v>
      </c>
      <c r="L162" s="178"/>
      <c r="M162" s="178">
        <f>SUM(M163:M163)</f>
        <v>0</v>
      </c>
      <c r="N162" s="178"/>
      <c r="O162" s="178">
        <f>SUM(O163:O163)</f>
        <v>0</v>
      </c>
      <c r="P162" s="178"/>
      <c r="Q162" s="178">
        <f>SUM(Q163:Q163)</f>
        <v>0</v>
      </c>
      <c r="R162" s="178"/>
      <c r="S162" s="178"/>
      <c r="T162" s="179"/>
      <c r="U162" s="173"/>
      <c r="V162" s="173">
        <f>SUM(V163:V163)</f>
        <v>19.829999999999998</v>
      </c>
      <c r="W162" s="173"/>
      <c r="AG162" t="s">
        <v>150</v>
      </c>
    </row>
    <row r="163" spans="1:60" outlineLevel="1" x14ac:dyDescent="0.2">
      <c r="A163" s="188">
        <v>12</v>
      </c>
      <c r="B163" s="189" t="s">
        <v>238</v>
      </c>
      <c r="C163" s="205" t="s">
        <v>239</v>
      </c>
      <c r="D163" s="190" t="s">
        <v>240</v>
      </c>
      <c r="E163" s="191">
        <v>10.59118</v>
      </c>
      <c r="F163" s="192"/>
      <c r="G163" s="193">
        <f>ROUND(E163*F163,2)</f>
        <v>0</v>
      </c>
      <c r="H163" s="192"/>
      <c r="I163" s="193">
        <f>ROUND(E163*H163,2)</f>
        <v>0</v>
      </c>
      <c r="J163" s="192"/>
      <c r="K163" s="193">
        <f>ROUND(E163*J163,2)</f>
        <v>0</v>
      </c>
      <c r="L163" s="193">
        <v>15</v>
      </c>
      <c r="M163" s="193">
        <f>G163*(1+L163/100)</f>
        <v>0</v>
      </c>
      <c r="N163" s="193">
        <v>0</v>
      </c>
      <c r="O163" s="193">
        <f>ROUND(E163*N163,2)</f>
        <v>0</v>
      </c>
      <c r="P163" s="193">
        <v>0</v>
      </c>
      <c r="Q163" s="193">
        <f>ROUND(E163*P163,2)</f>
        <v>0</v>
      </c>
      <c r="R163" s="193"/>
      <c r="S163" s="193" t="s">
        <v>163</v>
      </c>
      <c r="T163" s="194" t="s">
        <v>154</v>
      </c>
      <c r="U163" s="160">
        <v>1.8720000000000001</v>
      </c>
      <c r="V163" s="160">
        <f>ROUND(E163*U163,2)</f>
        <v>19.829999999999998</v>
      </c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241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x14ac:dyDescent="0.2">
      <c r="A164" s="174" t="s">
        <v>149</v>
      </c>
      <c r="B164" s="175" t="s">
        <v>95</v>
      </c>
      <c r="C164" s="197" t="s">
        <v>96</v>
      </c>
      <c r="D164" s="176"/>
      <c r="E164" s="177"/>
      <c r="F164" s="178"/>
      <c r="G164" s="178">
        <f>SUMIF(AG165:AG193,"&lt;&gt;NOR",G165:G193)</f>
        <v>0</v>
      </c>
      <c r="H164" s="178"/>
      <c r="I164" s="178">
        <f>SUM(I165:I193)</f>
        <v>0</v>
      </c>
      <c r="J164" s="178"/>
      <c r="K164" s="178">
        <f>SUM(K165:K193)</f>
        <v>0</v>
      </c>
      <c r="L164" s="178"/>
      <c r="M164" s="178">
        <f>SUM(M165:M193)</f>
        <v>0</v>
      </c>
      <c r="N164" s="178"/>
      <c r="O164" s="178">
        <f>SUM(O165:O193)</f>
        <v>0.30000000000000004</v>
      </c>
      <c r="P164" s="178"/>
      <c r="Q164" s="178">
        <f>SUM(Q165:Q193)</f>
        <v>0.64</v>
      </c>
      <c r="R164" s="178"/>
      <c r="S164" s="178"/>
      <c r="T164" s="179"/>
      <c r="U164" s="173"/>
      <c r="V164" s="173">
        <f>SUM(V165:V193)</f>
        <v>0</v>
      </c>
      <c r="W164" s="173"/>
      <c r="AG164" t="s">
        <v>150</v>
      </c>
    </row>
    <row r="165" spans="1:60" outlineLevel="1" x14ac:dyDescent="0.2">
      <c r="A165" s="180">
        <v>13</v>
      </c>
      <c r="B165" s="181" t="s">
        <v>242</v>
      </c>
      <c r="C165" s="198" t="s">
        <v>243</v>
      </c>
      <c r="D165" s="182" t="s">
        <v>162</v>
      </c>
      <c r="E165" s="183">
        <v>62.56</v>
      </c>
      <c r="F165" s="184"/>
      <c r="G165" s="185">
        <f>ROUND(E165*F165,2)</f>
        <v>0</v>
      </c>
      <c r="H165" s="184"/>
      <c r="I165" s="185">
        <f>ROUND(E165*H165,2)</f>
        <v>0</v>
      </c>
      <c r="J165" s="184"/>
      <c r="K165" s="185">
        <f>ROUND(E165*J165,2)</f>
        <v>0</v>
      </c>
      <c r="L165" s="185">
        <v>15</v>
      </c>
      <c r="M165" s="185">
        <f>G165*(1+L165/100)</f>
        <v>0</v>
      </c>
      <c r="N165" s="185">
        <v>0</v>
      </c>
      <c r="O165" s="185">
        <f>ROUND(E165*N165,2)</f>
        <v>0</v>
      </c>
      <c r="P165" s="185">
        <v>1.03E-2</v>
      </c>
      <c r="Q165" s="185">
        <f>ROUND(E165*P165,2)</f>
        <v>0.64</v>
      </c>
      <c r="R165" s="185"/>
      <c r="S165" s="185" t="s">
        <v>163</v>
      </c>
      <c r="T165" s="186" t="s">
        <v>154</v>
      </c>
      <c r="U165" s="160">
        <v>0</v>
      </c>
      <c r="V165" s="160">
        <f>ROUND(E165*U165,2)</f>
        <v>0</v>
      </c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244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57"/>
      <c r="B166" s="158"/>
      <c r="C166" s="200" t="s">
        <v>245</v>
      </c>
      <c r="D166" s="165"/>
      <c r="E166" s="166">
        <v>62.56</v>
      </c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165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80">
        <v>14</v>
      </c>
      <c r="B167" s="181" t="s">
        <v>246</v>
      </c>
      <c r="C167" s="198" t="s">
        <v>247</v>
      </c>
      <c r="D167" s="182" t="s">
        <v>162</v>
      </c>
      <c r="E167" s="183">
        <v>62.56</v>
      </c>
      <c r="F167" s="184"/>
      <c r="G167" s="185">
        <f>ROUND(E167*F167,2)</f>
        <v>0</v>
      </c>
      <c r="H167" s="184"/>
      <c r="I167" s="185">
        <f>ROUND(E167*H167,2)</f>
        <v>0</v>
      </c>
      <c r="J167" s="184"/>
      <c r="K167" s="185">
        <f>ROUND(E167*J167,2)</f>
        <v>0</v>
      </c>
      <c r="L167" s="185">
        <v>15</v>
      </c>
      <c r="M167" s="185">
        <f>G167*(1+L167/100)</f>
        <v>0</v>
      </c>
      <c r="N167" s="185">
        <v>3.6800000000000001E-3</v>
      </c>
      <c r="O167" s="185">
        <f>ROUND(E167*N167,2)</f>
        <v>0.23</v>
      </c>
      <c r="P167" s="185">
        <v>0</v>
      </c>
      <c r="Q167" s="185">
        <f>ROUND(E167*P167,2)</f>
        <v>0</v>
      </c>
      <c r="R167" s="185"/>
      <c r="S167" s="185" t="s">
        <v>153</v>
      </c>
      <c r="T167" s="186" t="s">
        <v>154</v>
      </c>
      <c r="U167" s="160">
        <v>0</v>
      </c>
      <c r="V167" s="160">
        <f>ROUND(E167*U167,2)</f>
        <v>0</v>
      </c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244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57"/>
      <c r="B168" s="158"/>
      <c r="C168" s="257" t="s">
        <v>248</v>
      </c>
      <c r="D168" s="258"/>
      <c r="E168" s="258"/>
      <c r="F168" s="258"/>
      <c r="G168" s="258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157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199" t="s">
        <v>158</v>
      </c>
      <c r="D169" s="162"/>
      <c r="E169" s="163"/>
      <c r="F169" s="164"/>
      <c r="G169" s="164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157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57"/>
      <c r="B170" s="158"/>
      <c r="C170" s="259" t="s">
        <v>181</v>
      </c>
      <c r="D170" s="260"/>
      <c r="E170" s="260"/>
      <c r="F170" s="260"/>
      <c r="G170" s="2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157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259" t="s">
        <v>50</v>
      </c>
      <c r="D171" s="260"/>
      <c r="E171" s="260"/>
      <c r="F171" s="260"/>
      <c r="G171" s="2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157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57"/>
      <c r="B172" s="158"/>
      <c r="C172" s="200" t="s">
        <v>164</v>
      </c>
      <c r="D172" s="165"/>
      <c r="E172" s="166">
        <v>7.68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165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201" t="s">
        <v>166</v>
      </c>
      <c r="D173" s="167"/>
      <c r="E173" s="168">
        <v>7.68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165</v>
      </c>
      <c r="AH173" s="150">
        <v>1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200" t="s">
        <v>167</v>
      </c>
      <c r="D174" s="165"/>
      <c r="E174" s="166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165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57"/>
      <c r="B175" s="158"/>
      <c r="C175" s="200" t="s">
        <v>168</v>
      </c>
      <c r="D175" s="165"/>
      <c r="E175" s="166">
        <v>20.36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165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200" t="s">
        <v>169</v>
      </c>
      <c r="D176" s="165"/>
      <c r="E176" s="166">
        <v>1.1120000000000001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165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200" t="s">
        <v>170</v>
      </c>
      <c r="D177" s="165"/>
      <c r="E177" s="166">
        <v>0.112</v>
      </c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165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57"/>
      <c r="B178" s="158"/>
      <c r="C178" s="200" t="s">
        <v>171</v>
      </c>
      <c r="D178" s="165"/>
      <c r="E178" s="166">
        <v>0.32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165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57"/>
      <c r="B179" s="158"/>
      <c r="C179" s="200" t="s">
        <v>172</v>
      </c>
      <c r="D179" s="165"/>
      <c r="E179" s="166">
        <v>2.12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165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57"/>
      <c r="B180" s="158"/>
      <c r="C180" s="201" t="s">
        <v>166</v>
      </c>
      <c r="D180" s="167"/>
      <c r="E180" s="168">
        <v>24.024000000000001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165</v>
      </c>
      <c r="AH180" s="150">
        <v>1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200" t="s">
        <v>173</v>
      </c>
      <c r="D181" s="165"/>
      <c r="E181" s="166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165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200" t="s">
        <v>174</v>
      </c>
      <c r="D182" s="165"/>
      <c r="E182" s="166">
        <v>8.0719999999999992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165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201" t="s">
        <v>166</v>
      </c>
      <c r="D183" s="167"/>
      <c r="E183" s="168">
        <v>8.0719999999999992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165</v>
      </c>
      <c r="AH183" s="150">
        <v>1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57"/>
      <c r="B184" s="158"/>
      <c r="C184" s="200" t="s">
        <v>175</v>
      </c>
      <c r="D184" s="165"/>
      <c r="E184" s="166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165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200" t="s">
        <v>176</v>
      </c>
      <c r="D185" s="165"/>
      <c r="E185" s="166">
        <v>18.600000000000001</v>
      </c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165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57"/>
      <c r="B186" s="158"/>
      <c r="C186" s="200" t="s">
        <v>171</v>
      </c>
      <c r="D186" s="165"/>
      <c r="E186" s="166">
        <v>0.32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165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57"/>
      <c r="B187" s="158"/>
      <c r="C187" s="200" t="s">
        <v>177</v>
      </c>
      <c r="D187" s="165"/>
      <c r="E187" s="166">
        <v>3.8639999999999999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165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">
      <c r="A188" s="157"/>
      <c r="B188" s="158"/>
      <c r="C188" s="201" t="s">
        <v>166</v>
      </c>
      <c r="D188" s="167"/>
      <c r="E188" s="168">
        <v>22.783999999999999</v>
      </c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165</v>
      </c>
      <c r="AH188" s="150">
        <v>1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80">
        <v>15</v>
      </c>
      <c r="B189" s="181" t="s">
        <v>249</v>
      </c>
      <c r="C189" s="198" t="s">
        <v>250</v>
      </c>
      <c r="D189" s="182" t="s">
        <v>162</v>
      </c>
      <c r="E189" s="183">
        <v>62.56</v>
      </c>
      <c r="F189" s="184"/>
      <c r="G189" s="185">
        <f>ROUND(E189*F189,2)</f>
        <v>0</v>
      </c>
      <c r="H189" s="184"/>
      <c r="I189" s="185">
        <f>ROUND(E189*H189,2)</f>
        <v>0</v>
      </c>
      <c r="J189" s="184"/>
      <c r="K189" s="185">
        <f>ROUND(E189*J189,2)</f>
        <v>0</v>
      </c>
      <c r="L189" s="185">
        <v>15</v>
      </c>
      <c r="M189" s="185">
        <f>G189*(1+L189/100)</f>
        <v>0</v>
      </c>
      <c r="N189" s="185">
        <v>6.8000000000000005E-4</v>
      </c>
      <c r="O189" s="185">
        <f>ROUND(E189*N189,2)</f>
        <v>0.04</v>
      </c>
      <c r="P189" s="185">
        <v>0</v>
      </c>
      <c r="Q189" s="185">
        <f>ROUND(E189*P189,2)</f>
        <v>0</v>
      </c>
      <c r="R189" s="185"/>
      <c r="S189" s="185" t="s">
        <v>153</v>
      </c>
      <c r="T189" s="186" t="s">
        <v>154</v>
      </c>
      <c r="U189" s="160">
        <v>0</v>
      </c>
      <c r="V189" s="160">
        <f>ROUND(E189*U189,2)</f>
        <v>0</v>
      </c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244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57"/>
      <c r="B190" s="158"/>
      <c r="C190" s="200" t="s">
        <v>245</v>
      </c>
      <c r="D190" s="165"/>
      <c r="E190" s="166">
        <v>62.56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165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80">
        <v>16</v>
      </c>
      <c r="B191" s="181" t="s">
        <v>251</v>
      </c>
      <c r="C191" s="198" t="s">
        <v>252</v>
      </c>
      <c r="D191" s="182" t="s">
        <v>162</v>
      </c>
      <c r="E191" s="183">
        <v>62.56</v>
      </c>
      <c r="F191" s="184"/>
      <c r="G191" s="185">
        <f>ROUND(E191*F191,2)</f>
        <v>0</v>
      </c>
      <c r="H191" s="184"/>
      <c r="I191" s="185">
        <f>ROUND(E191*H191,2)</f>
        <v>0</v>
      </c>
      <c r="J191" s="184"/>
      <c r="K191" s="185">
        <f>ROUND(E191*J191,2)</f>
        <v>0</v>
      </c>
      <c r="L191" s="185">
        <v>15</v>
      </c>
      <c r="M191" s="185">
        <f>G191*(1+L191/100)</f>
        <v>0</v>
      </c>
      <c r="N191" s="185">
        <v>4.8999999999999998E-4</v>
      </c>
      <c r="O191" s="185">
        <f>ROUND(E191*N191,2)</f>
        <v>0.03</v>
      </c>
      <c r="P191" s="185">
        <v>0</v>
      </c>
      <c r="Q191" s="185">
        <f>ROUND(E191*P191,2)</f>
        <v>0</v>
      </c>
      <c r="R191" s="185"/>
      <c r="S191" s="185" t="s">
        <v>163</v>
      </c>
      <c r="T191" s="186" t="s">
        <v>154</v>
      </c>
      <c r="U191" s="160">
        <v>0</v>
      </c>
      <c r="V191" s="160">
        <f>ROUND(E191*U191,2)</f>
        <v>0</v>
      </c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244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57"/>
      <c r="B192" s="158"/>
      <c r="C192" s="200" t="s">
        <v>245</v>
      </c>
      <c r="D192" s="165"/>
      <c r="E192" s="166">
        <v>62.56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165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>
        <v>17</v>
      </c>
      <c r="B193" s="158" t="s">
        <v>253</v>
      </c>
      <c r="C193" s="206" t="s">
        <v>254</v>
      </c>
      <c r="D193" s="159" t="s">
        <v>0</v>
      </c>
      <c r="E193" s="195"/>
      <c r="F193" s="161"/>
      <c r="G193" s="160">
        <f>ROUND(E193*F193,2)</f>
        <v>0</v>
      </c>
      <c r="H193" s="161"/>
      <c r="I193" s="160">
        <f>ROUND(E193*H193,2)</f>
        <v>0</v>
      </c>
      <c r="J193" s="161"/>
      <c r="K193" s="160">
        <f>ROUND(E193*J193,2)</f>
        <v>0</v>
      </c>
      <c r="L193" s="160">
        <v>15</v>
      </c>
      <c r="M193" s="160">
        <f>G193*(1+L193/100)</f>
        <v>0</v>
      </c>
      <c r="N193" s="160">
        <v>0</v>
      </c>
      <c r="O193" s="160">
        <f>ROUND(E193*N193,2)</f>
        <v>0</v>
      </c>
      <c r="P193" s="160">
        <v>0</v>
      </c>
      <c r="Q193" s="160">
        <f>ROUND(E193*P193,2)</f>
        <v>0</v>
      </c>
      <c r="R193" s="160"/>
      <c r="S193" s="160" t="s">
        <v>163</v>
      </c>
      <c r="T193" s="160" t="s">
        <v>154</v>
      </c>
      <c r="U193" s="160">
        <v>0</v>
      </c>
      <c r="V193" s="160">
        <f>ROUND(E193*U193,2)</f>
        <v>0</v>
      </c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241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x14ac:dyDescent="0.2">
      <c r="A194" s="174" t="s">
        <v>149</v>
      </c>
      <c r="B194" s="175" t="s">
        <v>119</v>
      </c>
      <c r="C194" s="197" t="s">
        <v>120</v>
      </c>
      <c r="D194" s="176"/>
      <c r="E194" s="177"/>
      <c r="F194" s="178"/>
      <c r="G194" s="178">
        <f>SUMIF(AG195:AG203,"&lt;&gt;NOR",G195:G203)</f>
        <v>0</v>
      </c>
      <c r="H194" s="178"/>
      <c r="I194" s="178">
        <f>SUM(I195:I203)</f>
        <v>0</v>
      </c>
      <c r="J194" s="178"/>
      <c r="K194" s="178">
        <f>SUM(K195:K203)</f>
        <v>0</v>
      </c>
      <c r="L194" s="178"/>
      <c r="M194" s="178">
        <f>SUM(M195:M203)</f>
        <v>0</v>
      </c>
      <c r="N194" s="178"/>
      <c r="O194" s="178">
        <f>SUM(O195:O203)</f>
        <v>0</v>
      </c>
      <c r="P194" s="178"/>
      <c r="Q194" s="178">
        <f>SUM(Q195:Q203)</f>
        <v>0</v>
      </c>
      <c r="R194" s="178"/>
      <c r="S194" s="178"/>
      <c r="T194" s="179"/>
      <c r="U194" s="173"/>
      <c r="V194" s="173">
        <f>SUM(V195:V203)</f>
        <v>62.97</v>
      </c>
      <c r="W194" s="173"/>
      <c r="AG194" t="s">
        <v>150</v>
      </c>
    </row>
    <row r="195" spans="1:60" outlineLevel="1" x14ac:dyDescent="0.2">
      <c r="A195" s="188">
        <v>18</v>
      </c>
      <c r="B195" s="189" t="s">
        <v>255</v>
      </c>
      <c r="C195" s="205" t="s">
        <v>256</v>
      </c>
      <c r="D195" s="190" t="s">
        <v>240</v>
      </c>
      <c r="E195" s="191">
        <v>8.8397299999999994</v>
      </c>
      <c r="F195" s="192"/>
      <c r="G195" s="193">
        <f>ROUND(E195*F195,2)</f>
        <v>0</v>
      </c>
      <c r="H195" s="192"/>
      <c r="I195" s="193">
        <f>ROUND(E195*H195,2)</f>
        <v>0</v>
      </c>
      <c r="J195" s="192"/>
      <c r="K195" s="193">
        <f>ROUND(E195*J195,2)</f>
        <v>0</v>
      </c>
      <c r="L195" s="193">
        <v>15</v>
      </c>
      <c r="M195" s="193">
        <f>G195*(1+L195/100)</f>
        <v>0</v>
      </c>
      <c r="N195" s="193">
        <v>0</v>
      </c>
      <c r="O195" s="193">
        <f>ROUND(E195*N195,2)</f>
        <v>0</v>
      </c>
      <c r="P195" s="193">
        <v>0</v>
      </c>
      <c r="Q195" s="193">
        <f>ROUND(E195*P195,2)</f>
        <v>0</v>
      </c>
      <c r="R195" s="193"/>
      <c r="S195" s="193" t="s">
        <v>163</v>
      </c>
      <c r="T195" s="194" t="s">
        <v>154</v>
      </c>
      <c r="U195" s="160">
        <v>0.93300000000000005</v>
      </c>
      <c r="V195" s="160">
        <f>ROUND(E195*U195,2)</f>
        <v>8.25</v>
      </c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257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88">
        <v>19</v>
      </c>
      <c r="B196" s="189" t="s">
        <v>258</v>
      </c>
      <c r="C196" s="205" t="s">
        <v>259</v>
      </c>
      <c r="D196" s="190" t="s">
        <v>240</v>
      </c>
      <c r="E196" s="191">
        <v>53.03837</v>
      </c>
      <c r="F196" s="192"/>
      <c r="G196" s="193">
        <f>ROUND(E196*F196,2)</f>
        <v>0</v>
      </c>
      <c r="H196" s="192"/>
      <c r="I196" s="193">
        <f>ROUND(E196*H196,2)</f>
        <v>0</v>
      </c>
      <c r="J196" s="192"/>
      <c r="K196" s="193">
        <f>ROUND(E196*J196,2)</f>
        <v>0</v>
      </c>
      <c r="L196" s="193">
        <v>15</v>
      </c>
      <c r="M196" s="193">
        <f>G196*(1+L196/100)</f>
        <v>0</v>
      </c>
      <c r="N196" s="193">
        <v>0</v>
      </c>
      <c r="O196" s="193">
        <f>ROUND(E196*N196,2)</f>
        <v>0</v>
      </c>
      <c r="P196" s="193">
        <v>0</v>
      </c>
      <c r="Q196" s="193">
        <f>ROUND(E196*P196,2)</f>
        <v>0</v>
      </c>
      <c r="R196" s="193"/>
      <c r="S196" s="193" t="s">
        <v>163</v>
      </c>
      <c r="T196" s="194" t="s">
        <v>154</v>
      </c>
      <c r="U196" s="160">
        <v>0.65300000000000002</v>
      </c>
      <c r="V196" s="160">
        <f>ROUND(E196*U196,2)</f>
        <v>34.630000000000003</v>
      </c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260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80">
        <v>20</v>
      </c>
      <c r="B197" s="181" t="s">
        <v>261</v>
      </c>
      <c r="C197" s="198" t="s">
        <v>262</v>
      </c>
      <c r="D197" s="182" t="s">
        <v>240</v>
      </c>
      <c r="E197" s="183">
        <v>8.8397299999999994</v>
      </c>
      <c r="F197" s="184"/>
      <c r="G197" s="185">
        <f>ROUND(E197*F197,2)</f>
        <v>0</v>
      </c>
      <c r="H197" s="184"/>
      <c r="I197" s="185">
        <f>ROUND(E197*H197,2)</f>
        <v>0</v>
      </c>
      <c r="J197" s="184"/>
      <c r="K197" s="185">
        <f>ROUND(E197*J197,2)</f>
        <v>0</v>
      </c>
      <c r="L197" s="185">
        <v>15</v>
      </c>
      <c r="M197" s="185">
        <f>G197*(1+L197/100)</f>
        <v>0</v>
      </c>
      <c r="N197" s="185">
        <v>0</v>
      </c>
      <c r="O197" s="185">
        <f>ROUND(E197*N197,2)</f>
        <v>0</v>
      </c>
      <c r="P197" s="185">
        <v>0</v>
      </c>
      <c r="Q197" s="185">
        <f>ROUND(E197*P197,2)</f>
        <v>0</v>
      </c>
      <c r="R197" s="185"/>
      <c r="S197" s="185" t="s">
        <v>163</v>
      </c>
      <c r="T197" s="186" t="s">
        <v>154</v>
      </c>
      <c r="U197" s="160">
        <v>0.49</v>
      </c>
      <c r="V197" s="160">
        <f>ROUND(E197*U197,2)</f>
        <v>4.33</v>
      </c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257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57"/>
      <c r="B198" s="158"/>
      <c r="C198" s="257" t="s">
        <v>263</v>
      </c>
      <c r="D198" s="258"/>
      <c r="E198" s="258"/>
      <c r="F198" s="258"/>
      <c r="G198" s="258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157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88">
        <v>21</v>
      </c>
      <c r="B199" s="189" t="s">
        <v>264</v>
      </c>
      <c r="C199" s="205" t="s">
        <v>265</v>
      </c>
      <c r="D199" s="190" t="s">
        <v>240</v>
      </c>
      <c r="E199" s="191">
        <v>79.557550000000006</v>
      </c>
      <c r="F199" s="192"/>
      <c r="G199" s="193">
        <f>ROUND(E199*F199,2)</f>
        <v>0</v>
      </c>
      <c r="H199" s="192"/>
      <c r="I199" s="193">
        <f>ROUND(E199*H199,2)</f>
        <v>0</v>
      </c>
      <c r="J199" s="192"/>
      <c r="K199" s="193">
        <f>ROUND(E199*J199,2)</f>
        <v>0</v>
      </c>
      <c r="L199" s="193">
        <v>15</v>
      </c>
      <c r="M199" s="193">
        <f>G199*(1+L199/100)</f>
        <v>0</v>
      </c>
      <c r="N199" s="193">
        <v>0</v>
      </c>
      <c r="O199" s="193">
        <f>ROUND(E199*N199,2)</f>
        <v>0</v>
      </c>
      <c r="P199" s="193">
        <v>0</v>
      </c>
      <c r="Q199" s="193">
        <f>ROUND(E199*P199,2)</f>
        <v>0</v>
      </c>
      <c r="R199" s="193"/>
      <c r="S199" s="193" t="s">
        <v>163</v>
      </c>
      <c r="T199" s="194" t="s">
        <v>154</v>
      </c>
      <c r="U199" s="160">
        <v>0</v>
      </c>
      <c r="V199" s="160">
        <f>ROUND(E199*U199,2)</f>
        <v>0</v>
      </c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257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80">
        <v>22</v>
      </c>
      <c r="B200" s="181" t="s">
        <v>266</v>
      </c>
      <c r="C200" s="198" t="s">
        <v>267</v>
      </c>
      <c r="D200" s="182" t="s">
        <v>240</v>
      </c>
      <c r="E200" s="183">
        <v>8.8397299999999994</v>
      </c>
      <c r="F200" s="184"/>
      <c r="G200" s="185">
        <f>ROUND(E200*F200,2)</f>
        <v>0</v>
      </c>
      <c r="H200" s="184"/>
      <c r="I200" s="185">
        <f>ROUND(E200*H200,2)</f>
        <v>0</v>
      </c>
      <c r="J200" s="184"/>
      <c r="K200" s="185">
        <f>ROUND(E200*J200,2)</f>
        <v>0</v>
      </c>
      <c r="L200" s="185">
        <v>15</v>
      </c>
      <c r="M200" s="185">
        <f>G200*(1+L200/100)</f>
        <v>0</v>
      </c>
      <c r="N200" s="185">
        <v>0</v>
      </c>
      <c r="O200" s="185">
        <f>ROUND(E200*N200,2)</f>
        <v>0</v>
      </c>
      <c r="P200" s="185">
        <v>0</v>
      </c>
      <c r="Q200" s="185">
        <f>ROUND(E200*P200,2)</f>
        <v>0</v>
      </c>
      <c r="R200" s="185"/>
      <c r="S200" s="185" t="s">
        <v>163</v>
      </c>
      <c r="T200" s="186" t="s">
        <v>154</v>
      </c>
      <c r="U200" s="160">
        <v>0.94199999999999995</v>
      </c>
      <c r="V200" s="160">
        <f>ROUND(E200*U200,2)</f>
        <v>8.33</v>
      </c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257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257" t="s">
        <v>268</v>
      </c>
      <c r="D201" s="258"/>
      <c r="E201" s="258"/>
      <c r="F201" s="258"/>
      <c r="G201" s="258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157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88">
        <v>23</v>
      </c>
      <c r="B202" s="189" t="s">
        <v>269</v>
      </c>
      <c r="C202" s="205" t="s">
        <v>270</v>
      </c>
      <c r="D202" s="190" t="s">
        <v>240</v>
      </c>
      <c r="E202" s="191">
        <v>70.717820000000003</v>
      </c>
      <c r="F202" s="192"/>
      <c r="G202" s="193">
        <f>ROUND(E202*F202,2)</f>
        <v>0</v>
      </c>
      <c r="H202" s="192"/>
      <c r="I202" s="193">
        <f>ROUND(E202*H202,2)</f>
        <v>0</v>
      </c>
      <c r="J202" s="192"/>
      <c r="K202" s="193">
        <f>ROUND(E202*J202,2)</f>
        <v>0</v>
      </c>
      <c r="L202" s="193">
        <v>15</v>
      </c>
      <c r="M202" s="193">
        <f>G202*(1+L202/100)</f>
        <v>0</v>
      </c>
      <c r="N202" s="193">
        <v>0</v>
      </c>
      <c r="O202" s="193">
        <f>ROUND(E202*N202,2)</f>
        <v>0</v>
      </c>
      <c r="P202" s="193">
        <v>0</v>
      </c>
      <c r="Q202" s="193">
        <f>ROUND(E202*P202,2)</f>
        <v>0</v>
      </c>
      <c r="R202" s="193"/>
      <c r="S202" s="193" t="s">
        <v>163</v>
      </c>
      <c r="T202" s="194" t="s">
        <v>154</v>
      </c>
      <c r="U202" s="160">
        <v>0.105</v>
      </c>
      <c r="V202" s="160">
        <f>ROUND(E202*U202,2)</f>
        <v>7.43</v>
      </c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257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">
      <c r="A203" s="180">
        <v>24</v>
      </c>
      <c r="B203" s="181" t="s">
        <v>271</v>
      </c>
      <c r="C203" s="198" t="s">
        <v>272</v>
      </c>
      <c r="D203" s="182" t="s">
        <v>240</v>
      </c>
      <c r="E203" s="183">
        <v>8.8397299999999994</v>
      </c>
      <c r="F203" s="184"/>
      <c r="G203" s="185">
        <f>ROUND(E203*F203,2)</f>
        <v>0</v>
      </c>
      <c r="H203" s="184"/>
      <c r="I203" s="185">
        <f>ROUND(E203*H203,2)</f>
        <v>0</v>
      </c>
      <c r="J203" s="184"/>
      <c r="K203" s="185">
        <f>ROUND(E203*J203,2)</f>
        <v>0</v>
      </c>
      <c r="L203" s="185">
        <v>15</v>
      </c>
      <c r="M203" s="185">
        <f>G203*(1+L203/100)</f>
        <v>0</v>
      </c>
      <c r="N203" s="185">
        <v>0</v>
      </c>
      <c r="O203" s="185">
        <f>ROUND(E203*N203,2)</f>
        <v>0</v>
      </c>
      <c r="P203" s="185">
        <v>0</v>
      </c>
      <c r="Q203" s="185">
        <f>ROUND(E203*P203,2)</f>
        <v>0</v>
      </c>
      <c r="R203" s="185"/>
      <c r="S203" s="185" t="s">
        <v>163</v>
      </c>
      <c r="T203" s="186" t="s">
        <v>154</v>
      </c>
      <c r="U203" s="160">
        <v>0</v>
      </c>
      <c r="V203" s="160">
        <f>ROUND(E203*U203,2)</f>
        <v>0</v>
      </c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257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x14ac:dyDescent="0.2">
      <c r="A204" s="5"/>
      <c r="B204" s="6"/>
      <c r="C204" s="207"/>
      <c r="D204" s="8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AE204">
        <v>15</v>
      </c>
      <c r="AF204">
        <v>21</v>
      </c>
    </row>
    <row r="205" spans="1:60" x14ac:dyDescent="0.2">
      <c r="A205" s="153"/>
      <c r="B205" s="154" t="s">
        <v>29</v>
      </c>
      <c r="C205" s="208"/>
      <c r="D205" s="155"/>
      <c r="E205" s="156"/>
      <c r="F205" s="156"/>
      <c r="G205" s="196">
        <f>G8+G13+G32+G141+G162+G164+G194</f>
        <v>0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AE205">
        <f>SUMIF(L7:L203,AE204,G7:G203)</f>
        <v>0</v>
      </c>
      <c r="AF205">
        <f>SUMIF(L7:L203,AF204,G7:G203)</f>
        <v>0</v>
      </c>
      <c r="AG205" t="s">
        <v>273</v>
      </c>
    </row>
    <row r="206" spans="1:60" x14ac:dyDescent="0.2">
      <c r="C206" s="209"/>
      <c r="D206" s="141"/>
      <c r="AG206" t="s">
        <v>274</v>
      </c>
    </row>
    <row r="207" spans="1:60" x14ac:dyDescent="0.2">
      <c r="D207" s="141"/>
    </row>
    <row r="208" spans="1:60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PKr5hqH1yqPRQn5EugzgQhsc1xr2QLOoDfoF/RTBOm8Y90tNlZhnTzaOxWPZfQoydepmZvpyhZnrg4W/hLvOcQ==" saltValue="jpBgZ6JHUeNAAZih0i4cVQ==" spinCount="100000" sheet="1"/>
  <mergeCells count="49">
    <mergeCell ref="C12:G12"/>
    <mergeCell ref="A1:G1"/>
    <mergeCell ref="C2:G2"/>
    <mergeCell ref="C3:G3"/>
    <mergeCell ref="C4:G4"/>
    <mergeCell ref="C10:G10"/>
    <mergeCell ref="C77:G77"/>
    <mergeCell ref="C34:G34"/>
    <mergeCell ref="C35:G35"/>
    <mergeCell ref="C44:G44"/>
    <mergeCell ref="C45:G45"/>
    <mergeCell ref="C57:G57"/>
    <mergeCell ref="C58:G58"/>
    <mergeCell ref="C59:G59"/>
    <mergeCell ref="C60:G60"/>
    <mergeCell ref="C61:G61"/>
    <mergeCell ref="C63:G63"/>
    <mergeCell ref="C64:G64"/>
    <mergeCell ref="C110:G110"/>
    <mergeCell ref="C78:G78"/>
    <mergeCell ref="C87:G87"/>
    <mergeCell ref="C88:G88"/>
    <mergeCell ref="C89:G89"/>
    <mergeCell ref="C90:G90"/>
    <mergeCell ref="C91:G91"/>
    <mergeCell ref="C92:G92"/>
    <mergeCell ref="C94:G94"/>
    <mergeCell ref="C95:G95"/>
    <mergeCell ref="C108:G108"/>
    <mergeCell ref="C109:G109"/>
    <mergeCell ref="C140:G140"/>
    <mergeCell ref="C111:G111"/>
    <mergeCell ref="C113:G113"/>
    <mergeCell ref="C114:G114"/>
    <mergeCell ref="C127:G127"/>
    <mergeCell ref="C128:G128"/>
    <mergeCell ref="C131:G131"/>
    <mergeCell ref="C132:G132"/>
    <mergeCell ref="C135:G135"/>
    <mergeCell ref="C136:G136"/>
    <mergeCell ref="C137:G137"/>
    <mergeCell ref="C139:G139"/>
    <mergeCell ref="C201:G201"/>
    <mergeCell ref="C143:G143"/>
    <mergeCell ref="C144:G144"/>
    <mergeCell ref="C168:G168"/>
    <mergeCell ref="C170:G170"/>
    <mergeCell ref="C171:G171"/>
    <mergeCell ref="C198:G19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482" activePane="bottomLeft" state="frozen"/>
      <selection pane="bottomLeft" activeCell="C18" sqref="C18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46</v>
      </c>
      <c r="C3" s="262" t="s">
        <v>47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49</v>
      </c>
      <c r="C4" s="265" t="s">
        <v>50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SUMIF(AG9:AG12,"&lt;&gt;NOR",G9:G12)</f>
        <v>0</v>
      </c>
      <c r="H8" s="178"/>
      <c r="I8" s="178">
        <f>SUM(I9:I12)</f>
        <v>0</v>
      </c>
      <c r="J8" s="178"/>
      <c r="K8" s="178">
        <f>SUM(K9:K12)</f>
        <v>0</v>
      </c>
      <c r="L8" s="178"/>
      <c r="M8" s="178">
        <f>SUM(M9:M12)</f>
        <v>0</v>
      </c>
      <c r="N8" s="178"/>
      <c r="O8" s="178">
        <f>SUM(O9:O12)</f>
        <v>0</v>
      </c>
      <c r="P8" s="178"/>
      <c r="Q8" s="178">
        <f>SUM(Q9:Q12)</f>
        <v>0</v>
      </c>
      <c r="R8" s="178"/>
      <c r="S8" s="178"/>
      <c r="T8" s="179"/>
      <c r="U8" s="173"/>
      <c r="V8" s="173">
        <f>SUM(V9:V12)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9" t="s">
        <v>158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9" t="s">
        <v>159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7" t="str">
        <f>C12</f>
        <v>Všechny vlastní 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4" t="s">
        <v>149</v>
      </c>
      <c r="B13" s="175" t="s">
        <v>77</v>
      </c>
      <c r="C13" s="197" t="s">
        <v>78</v>
      </c>
      <c r="D13" s="176"/>
      <c r="E13" s="177"/>
      <c r="F13" s="178"/>
      <c r="G13" s="178">
        <f>SUMIF(AG14:AG330,"&lt;&gt;NOR",G14:G330)</f>
        <v>0</v>
      </c>
      <c r="H13" s="178"/>
      <c r="I13" s="178">
        <f>SUM(I14:I330)</f>
        <v>0</v>
      </c>
      <c r="J13" s="178"/>
      <c r="K13" s="178">
        <f>SUM(K14:K330)</f>
        <v>0</v>
      </c>
      <c r="L13" s="178"/>
      <c r="M13" s="178">
        <f>SUM(M14:M330)</f>
        <v>0</v>
      </c>
      <c r="N13" s="178"/>
      <c r="O13" s="178">
        <f>SUM(O14:O330)</f>
        <v>42.789999999999992</v>
      </c>
      <c r="P13" s="178"/>
      <c r="Q13" s="178">
        <f>SUM(Q14:Q330)</f>
        <v>0</v>
      </c>
      <c r="R13" s="178"/>
      <c r="S13" s="178"/>
      <c r="T13" s="179"/>
      <c r="U13" s="173"/>
      <c r="V13" s="173">
        <f>SUM(V14:V330)</f>
        <v>2674.52</v>
      </c>
      <c r="W13" s="173"/>
      <c r="AG13" t="s">
        <v>150</v>
      </c>
    </row>
    <row r="14" spans="1:60" outlineLevel="1" x14ac:dyDescent="0.2">
      <c r="A14" s="180">
        <v>2</v>
      </c>
      <c r="B14" s="181" t="s">
        <v>275</v>
      </c>
      <c r="C14" s="198" t="s">
        <v>276</v>
      </c>
      <c r="D14" s="182" t="s">
        <v>277</v>
      </c>
      <c r="E14" s="183">
        <v>77.405000000000001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15</v>
      </c>
      <c r="M14" s="185">
        <f>G14*(1+L14/100)</f>
        <v>0</v>
      </c>
      <c r="N14" s="185">
        <v>2.7999999999999998E-4</v>
      </c>
      <c r="O14" s="185">
        <f>ROUND(E14*N14,2)</f>
        <v>0.02</v>
      </c>
      <c r="P14" s="185">
        <v>0</v>
      </c>
      <c r="Q14" s="185">
        <f>ROUND(E14*P14,2)</f>
        <v>0</v>
      </c>
      <c r="R14" s="185" t="s">
        <v>278</v>
      </c>
      <c r="S14" s="185" t="s">
        <v>163</v>
      </c>
      <c r="T14" s="186" t="s">
        <v>154</v>
      </c>
      <c r="U14" s="160">
        <v>0.21360000000000001</v>
      </c>
      <c r="V14" s="160">
        <f>ROUND(E14*U14,2)</f>
        <v>16.53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 x14ac:dyDescent="0.2">
      <c r="A15" s="157"/>
      <c r="B15" s="158"/>
      <c r="C15" s="200" t="s">
        <v>279</v>
      </c>
      <c r="D15" s="165"/>
      <c r="E15" s="166">
        <v>77.405000000000001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165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80">
        <v>3</v>
      </c>
      <c r="B16" s="181" t="s">
        <v>280</v>
      </c>
      <c r="C16" s="198" t="s">
        <v>281</v>
      </c>
      <c r="D16" s="182" t="s">
        <v>277</v>
      </c>
      <c r="E16" s="183">
        <v>99.14</v>
      </c>
      <c r="F16" s="184"/>
      <c r="G16" s="185">
        <f>ROUND(E16*F16,2)</f>
        <v>0</v>
      </c>
      <c r="H16" s="184"/>
      <c r="I16" s="185">
        <f>ROUND(E16*H16,2)</f>
        <v>0</v>
      </c>
      <c r="J16" s="184"/>
      <c r="K16" s="185">
        <f>ROUND(E16*J16,2)</f>
        <v>0</v>
      </c>
      <c r="L16" s="185">
        <v>15</v>
      </c>
      <c r="M16" s="185">
        <f>G16*(1+L16/100)</f>
        <v>0</v>
      </c>
      <c r="N16" s="185">
        <v>5.1000000000000004E-4</v>
      </c>
      <c r="O16" s="185">
        <f>ROUND(E16*N16,2)</f>
        <v>0.05</v>
      </c>
      <c r="P16" s="185">
        <v>0</v>
      </c>
      <c r="Q16" s="185">
        <f>ROUND(E16*P16,2)</f>
        <v>0</v>
      </c>
      <c r="R16" s="185" t="s">
        <v>278</v>
      </c>
      <c r="S16" s="185" t="s">
        <v>163</v>
      </c>
      <c r="T16" s="186" t="s">
        <v>154</v>
      </c>
      <c r="U16" s="160">
        <v>0.16</v>
      </c>
      <c r="V16" s="160">
        <f>ROUND(E16*U16,2)</f>
        <v>15.86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282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00" t="s">
        <v>230</v>
      </c>
      <c r="D17" s="165"/>
      <c r="E17" s="166">
        <v>99.14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165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 x14ac:dyDescent="0.2">
      <c r="A18" s="180">
        <v>4</v>
      </c>
      <c r="B18" s="181" t="s">
        <v>283</v>
      </c>
      <c r="C18" s="272" t="s">
        <v>284</v>
      </c>
      <c r="D18" s="182" t="s">
        <v>162</v>
      </c>
      <c r="E18" s="183">
        <v>261.73899999999998</v>
      </c>
      <c r="F18" s="184"/>
      <c r="G18" s="185">
        <f>ROUND(E18*F18,2)</f>
        <v>0</v>
      </c>
      <c r="H18" s="184"/>
      <c r="I18" s="185">
        <f>ROUND(E18*H18,2)</f>
        <v>0</v>
      </c>
      <c r="J18" s="184"/>
      <c r="K18" s="185">
        <f>ROUND(E18*J18,2)</f>
        <v>0</v>
      </c>
      <c r="L18" s="185">
        <v>15</v>
      </c>
      <c r="M18" s="185">
        <f>G18*(1+L18/100)</f>
        <v>0</v>
      </c>
      <c r="N18" s="185">
        <v>3.6700000000000001E-3</v>
      </c>
      <c r="O18" s="185">
        <f>ROUND(E18*N18,2)</f>
        <v>0.96</v>
      </c>
      <c r="P18" s="185">
        <v>0</v>
      </c>
      <c r="Q18" s="185">
        <f>ROUND(E18*P18,2)</f>
        <v>0</v>
      </c>
      <c r="R18" s="185" t="s">
        <v>278</v>
      </c>
      <c r="S18" s="185" t="s">
        <v>163</v>
      </c>
      <c r="T18" s="186" t="s">
        <v>154</v>
      </c>
      <c r="U18" s="160">
        <v>0.36199999999999999</v>
      </c>
      <c r="V18" s="160">
        <f>ROUND(E18*U18,2)</f>
        <v>94.75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155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57" t="s">
        <v>285</v>
      </c>
      <c r="D19" s="258"/>
      <c r="E19" s="258"/>
      <c r="F19" s="258"/>
      <c r="G19" s="258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157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199" t="s">
        <v>158</v>
      </c>
      <c r="D20" s="162"/>
      <c r="E20" s="163"/>
      <c r="F20" s="164"/>
      <c r="G20" s="164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157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59" t="s">
        <v>181</v>
      </c>
      <c r="D21" s="260"/>
      <c r="E21" s="260"/>
      <c r="F21" s="260"/>
      <c r="G21" s="2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157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59" t="s">
        <v>50</v>
      </c>
      <c r="D22" s="260"/>
      <c r="E22" s="260"/>
      <c r="F22" s="260"/>
      <c r="G22" s="2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157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00" t="s">
        <v>286</v>
      </c>
      <c r="D23" s="165"/>
      <c r="E23" s="166">
        <v>189.64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00" t="s">
        <v>287</v>
      </c>
      <c r="D24" s="165"/>
      <c r="E24" s="166">
        <v>39.616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165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00" t="s">
        <v>288</v>
      </c>
      <c r="D25" s="165"/>
      <c r="E25" s="166">
        <v>18.533000000000001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00" t="s">
        <v>289</v>
      </c>
      <c r="D26" s="165"/>
      <c r="E26" s="166">
        <v>6.03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165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200" t="s">
        <v>290</v>
      </c>
      <c r="D27" s="165"/>
      <c r="E27" s="166">
        <v>7.92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165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80">
        <v>5</v>
      </c>
      <c r="B28" s="181" t="s">
        <v>291</v>
      </c>
      <c r="C28" s="272" t="s">
        <v>292</v>
      </c>
      <c r="D28" s="182" t="s">
        <v>162</v>
      </c>
      <c r="E28" s="183">
        <v>134.24979999999999</v>
      </c>
      <c r="F28" s="184"/>
      <c r="G28" s="185">
        <f>ROUND(E28*F28,2)</f>
        <v>0</v>
      </c>
      <c r="H28" s="184"/>
      <c r="I28" s="185">
        <f>ROUND(E28*H28,2)</f>
        <v>0</v>
      </c>
      <c r="J28" s="184"/>
      <c r="K28" s="185">
        <f>ROUND(E28*J28,2)</f>
        <v>0</v>
      </c>
      <c r="L28" s="185">
        <v>15</v>
      </c>
      <c r="M28" s="185">
        <f>G28*(1+L28/100)</f>
        <v>0</v>
      </c>
      <c r="N28" s="185">
        <v>4.7299999999999998E-3</v>
      </c>
      <c r="O28" s="185">
        <f>ROUND(E28*N28,2)</f>
        <v>0.64</v>
      </c>
      <c r="P28" s="185">
        <v>0</v>
      </c>
      <c r="Q28" s="185">
        <f>ROUND(E28*P28,2)</f>
        <v>0</v>
      </c>
      <c r="R28" s="185"/>
      <c r="S28" s="185" t="s">
        <v>153</v>
      </c>
      <c r="T28" s="186" t="s">
        <v>154</v>
      </c>
      <c r="U28" s="160">
        <v>0</v>
      </c>
      <c r="V28" s="160">
        <f>ROUND(E28*U28,2)</f>
        <v>0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155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57" t="s">
        <v>181</v>
      </c>
      <c r="D29" s="258"/>
      <c r="E29" s="258"/>
      <c r="F29" s="258"/>
      <c r="G29" s="258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157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259" t="s">
        <v>50</v>
      </c>
      <c r="D30" s="260"/>
      <c r="E30" s="260"/>
      <c r="F30" s="260"/>
      <c r="G30" s="2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157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00" t="s">
        <v>293</v>
      </c>
      <c r="D31" s="165"/>
      <c r="E31" s="166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165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200" t="s">
        <v>294</v>
      </c>
      <c r="D32" s="165"/>
      <c r="E32" s="166">
        <v>3.4380000000000002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165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200" t="s">
        <v>295</v>
      </c>
      <c r="D33" s="165"/>
      <c r="E33" s="166">
        <v>16.149000000000001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165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200" t="s">
        <v>296</v>
      </c>
      <c r="D34" s="165"/>
      <c r="E34" s="166">
        <v>-2.2946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165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01" t="s">
        <v>166</v>
      </c>
      <c r="D35" s="167"/>
      <c r="E35" s="168">
        <v>17.292400000000001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165</v>
      </c>
      <c r="AH35" s="150">
        <v>1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00" t="s">
        <v>167</v>
      </c>
      <c r="D36" s="165"/>
      <c r="E36" s="166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165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00" t="s">
        <v>297</v>
      </c>
      <c r="D37" s="165"/>
      <c r="E37" s="166">
        <v>17.509499999999999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165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00" t="s">
        <v>298</v>
      </c>
      <c r="D38" s="165"/>
      <c r="E38" s="166">
        <v>8.6340000000000003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165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00" t="s">
        <v>299</v>
      </c>
      <c r="D39" s="165"/>
      <c r="E39" s="166">
        <v>0.3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165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200" t="s">
        <v>300</v>
      </c>
      <c r="D40" s="165"/>
      <c r="E40" s="166">
        <v>-2.8952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165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00" t="s">
        <v>301</v>
      </c>
      <c r="D41" s="165"/>
      <c r="E41" s="166">
        <v>4.2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165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00" t="s">
        <v>302</v>
      </c>
      <c r="D42" s="165"/>
      <c r="E42" s="166">
        <v>4.7699999999999996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165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201" t="s">
        <v>166</v>
      </c>
      <c r="D43" s="167"/>
      <c r="E43" s="168">
        <v>32.518300000000004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165</v>
      </c>
      <c r="AH43" s="150">
        <v>1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00" t="s">
        <v>173</v>
      </c>
      <c r="D44" s="165"/>
      <c r="E44" s="166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165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00" t="s">
        <v>303</v>
      </c>
      <c r="D45" s="165"/>
      <c r="E45" s="166">
        <v>3.24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165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00" t="s">
        <v>304</v>
      </c>
      <c r="D46" s="165"/>
      <c r="E46" s="166">
        <v>6.9119999999999999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165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00" t="s">
        <v>305</v>
      </c>
      <c r="D47" s="165"/>
      <c r="E47" s="166">
        <v>7.28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165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01" t="s">
        <v>166</v>
      </c>
      <c r="D48" s="167"/>
      <c r="E48" s="168">
        <v>17.431999999999999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165</v>
      </c>
      <c r="AH48" s="150">
        <v>1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00" t="s">
        <v>175</v>
      </c>
      <c r="D49" s="165"/>
      <c r="E49" s="166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165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00" t="s">
        <v>306</v>
      </c>
      <c r="D50" s="165"/>
      <c r="E50" s="166">
        <v>60.347299999999997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165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00" t="s">
        <v>307</v>
      </c>
      <c r="D51" s="165"/>
      <c r="E51" s="166">
        <v>8.6940000000000008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165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00" t="s">
        <v>308</v>
      </c>
      <c r="D52" s="165"/>
      <c r="E52" s="166">
        <v>-3.7223999999999999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165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00" t="s">
        <v>309</v>
      </c>
      <c r="D53" s="165"/>
      <c r="E53" s="166">
        <v>-1.8517999999999999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165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200" t="s">
        <v>310</v>
      </c>
      <c r="D54" s="165"/>
      <c r="E54" s="166">
        <v>-3.48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165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00" t="s">
        <v>311</v>
      </c>
      <c r="D55" s="165"/>
      <c r="E55" s="166">
        <v>5.4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165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200" t="s">
        <v>312</v>
      </c>
      <c r="D56" s="165"/>
      <c r="E56" s="166">
        <v>0.75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165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00" t="s">
        <v>313</v>
      </c>
      <c r="D57" s="165"/>
      <c r="E57" s="166">
        <v>0.87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165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201" t="s">
        <v>166</v>
      </c>
      <c r="D58" s="167"/>
      <c r="E58" s="168">
        <v>67.007099999999994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165</v>
      </c>
      <c r="AH58" s="150">
        <v>1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80">
        <v>6</v>
      </c>
      <c r="B59" s="181" t="s">
        <v>314</v>
      </c>
      <c r="C59" s="272" t="s">
        <v>315</v>
      </c>
      <c r="D59" s="182" t="s">
        <v>162</v>
      </c>
      <c r="E59" s="183">
        <v>134.24979999999999</v>
      </c>
      <c r="F59" s="184"/>
      <c r="G59" s="185">
        <f>ROUND(E59*F59,2)</f>
        <v>0</v>
      </c>
      <c r="H59" s="184"/>
      <c r="I59" s="185">
        <f>ROUND(E59*H59,2)</f>
        <v>0</v>
      </c>
      <c r="J59" s="184"/>
      <c r="K59" s="185">
        <f>ROUND(E59*J59,2)</f>
        <v>0</v>
      </c>
      <c r="L59" s="185">
        <v>15</v>
      </c>
      <c r="M59" s="185">
        <f>G59*(1+L59/100)</f>
        <v>0</v>
      </c>
      <c r="N59" s="185">
        <v>3.3E-4</v>
      </c>
      <c r="O59" s="185">
        <f>ROUND(E59*N59,2)</f>
        <v>0.04</v>
      </c>
      <c r="P59" s="185">
        <v>0</v>
      </c>
      <c r="Q59" s="185">
        <f>ROUND(E59*P59,2)</f>
        <v>0</v>
      </c>
      <c r="R59" s="185"/>
      <c r="S59" s="185" t="s">
        <v>153</v>
      </c>
      <c r="T59" s="186" t="s">
        <v>154</v>
      </c>
      <c r="U59" s="160">
        <v>0</v>
      </c>
      <c r="V59" s="160">
        <f>ROUND(E59*U59,2)</f>
        <v>0</v>
      </c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155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257" t="s">
        <v>181</v>
      </c>
      <c r="D60" s="258"/>
      <c r="E60" s="258"/>
      <c r="F60" s="258"/>
      <c r="G60" s="258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157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259" t="s">
        <v>50</v>
      </c>
      <c r="D61" s="260"/>
      <c r="E61" s="260"/>
      <c r="F61" s="260"/>
      <c r="G61" s="2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157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200" t="s">
        <v>293</v>
      </c>
      <c r="D62" s="165"/>
      <c r="E62" s="166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165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200" t="s">
        <v>294</v>
      </c>
      <c r="D63" s="165"/>
      <c r="E63" s="166">
        <v>3.4380000000000002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165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200" t="s">
        <v>295</v>
      </c>
      <c r="D64" s="165"/>
      <c r="E64" s="166">
        <v>16.149000000000001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165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00" t="s">
        <v>296</v>
      </c>
      <c r="D65" s="165"/>
      <c r="E65" s="166">
        <v>-2.2946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165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201" t="s">
        <v>166</v>
      </c>
      <c r="D66" s="167"/>
      <c r="E66" s="168">
        <v>17.292400000000001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165</v>
      </c>
      <c r="AH66" s="150">
        <v>1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00" t="s">
        <v>167</v>
      </c>
      <c r="D67" s="165"/>
      <c r="E67" s="166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165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00" t="s">
        <v>297</v>
      </c>
      <c r="D68" s="165"/>
      <c r="E68" s="166">
        <v>17.509499999999999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165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00" t="s">
        <v>298</v>
      </c>
      <c r="D69" s="165"/>
      <c r="E69" s="166">
        <v>8.6340000000000003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165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00" t="s">
        <v>299</v>
      </c>
      <c r="D70" s="165"/>
      <c r="E70" s="166">
        <v>0.3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165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200" t="s">
        <v>300</v>
      </c>
      <c r="D71" s="165"/>
      <c r="E71" s="166">
        <v>-2.8952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165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00" t="s">
        <v>301</v>
      </c>
      <c r="D72" s="165"/>
      <c r="E72" s="166">
        <v>4.2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165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200" t="s">
        <v>302</v>
      </c>
      <c r="D73" s="165"/>
      <c r="E73" s="166">
        <v>4.7699999999999996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165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01" t="s">
        <v>166</v>
      </c>
      <c r="D74" s="167"/>
      <c r="E74" s="168">
        <v>32.518300000000004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165</v>
      </c>
      <c r="AH74" s="150">
        <v>1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200" t="s">
        <v>173</v>
      </c>
      <c r="D75" s="165"/>
      <c r="E75" s="166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165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200" t="s">
        <v>303</v>
      </c>
      <c r="D76" s="165"/>
      <c r="E76" s="166">
        <v>3.24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165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200" t="s">
        <v>304</v>
      </c>
      <c r="D77" s="165"/>
      <c r="E77" s="166">
        <v>6.9119999999999999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165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200" t="s">
        <v>305</v>
      </c>
      <c r="D78" s="165"/>
      <c r="E78" s="166">
        <v>7.28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165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201" t="s">
        <v>166</v>
      </c>
      <c r="D79" s="167"/>
      <c r="E79" s="168">
        <v>17.431999999999999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165</v>
      </c>
      <c r="AH79" s="150">
        <v>1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00" t="s">
        <v>175</v>
      </c>
      <c r="D80" s="165"/>
      <c r="E80" s="166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165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200" t="s">
        <v>306</v>
      </c>
      <c r="D81" s="165"/>
      <c r="E81" s="166">
        <v>60.347299999999997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165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200" t="s">
        <v>307</v>
      </c>
      <c r="D82" s="165"/>
      <c r="E82" s="166">
        <v>8.6940000000000008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165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200" t="s">
        <v>308</v>
      </c>
      <c r="D83" s="165"/>
      <c r="E83" s="166">
        <v>-3.7223999999999999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165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200" t="s">
        <v>309</v>
      </c>
      <c r="D84" s="165"/>
      <c r="E84" s="166">
        <v>-1.8517999999999999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165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200" t="s">
        <v>310</v>
      </c>
      <c r="D85" s="165"/>
      <c r="E85" s="166">
        <v>-3.48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165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200" t="s">
        <v>311</v>
      </c>
      <c r="D86" s="165"/>
      <c r="E86" s="166">
        <v>5.4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165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200" t="s">
        <v>312</v>
      </c>
      <c r="D87" s="165"/>
      <c r="E87" s="166">
        <v>0.75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165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200" t="s">
        <v>313</v>
      </c>
      <c r="D88" s="165"/>
      <c r="E88" s="166">
        <v>0.87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165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01" t="s">
        <v>166</v>
      </c>
      <c r="D89" s="167"/>
      <c r="E89" s="168">
        <v>67.007099999999994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165</v>
      </c>
      <c r="AH89" s="150">
        <v>1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80">
        <v>7</v>
      </c>
      <c r="B90" s="181" t="s">
        <v>316</v>
      </c>
      <c r="C90" s="272" t="s">
        <v>317</v>
      </c>
      <c r="D90" s="182" t="s">
        <v>162</v>
      </c>
      <c r="E90" s="183">
        <v>1845.5</v>
      </c>
      <c r="F90" s="184"/>
      <c r="G90" s="185">
        <f>ROUND(E90*F90,2)</f>
        <v>0</v>
      </c>
      <c r="H90" s="184"/>
      <c r="I90" s="185">
        <f>ROUND(E90*H90,2)</f>
        <v>0</v>
      </c>
      <c r="J90" s="184"/>
      <c r="K90" s="185">
        <f>ROUND(E90*J90,2)</f>
        <v>0</v>
      </c>
      <c r="L90" s="185">
        <v>15</v>
      </c>
      <c r="M90" s="185">
        <f>G90*(1+L90/100)</f>
        <v>0</v>
      </c>
      <c r="N90" s="185">
        <v>3.47E-3</v>
      </c>
      <c r="O90" s="185">
        <f>ROUND(E90*N90,2)</f>
        <v>6.4</v>
      </c>
      <c r="P90" s="185">
        <v>0</v>
      </c>
      <c r="Q90" s="185">
        <f>ROUND(E90*P90,2)</f>
        <v>0</v>
      </c>
      <c r="R90" s="185"/>
      <c r="S90" s="185" t="s">
        <v>153</v>
      </c>
      <c r="T90" s="186" t="s">
        <v>154</v>
      </c>
      <c r="U90" s="160">
        <v>0.24399999999999999</v>
      </c>
      <c r="V90" s="160">
        <f>ROUND(E90*U90,2)</f>
        <v>450.3</v>
      </c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155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200" t="s">
        <v>182</v>
      </c>
      <c r="D91" s="165"/>
      <c r="E91" s="166">
        <v>248.82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165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200" t="s">
        <v>183</v>
      </c>
      <c r="D92" s="165"/>
      <c r="E92" s="166">
        <v>1095.4000000000001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165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200" t="s">
        <v>318</v>
      </c>
      <c r="D93" s="165"/>
      <c r="E93" s="166">
        <v>239.54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165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200" t="s">
        <v>188</v>
      </c>
      <c r="D94" s="165"/>
      <c r="E94" s="166">
        <v>261.74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165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80">
        <v>8</v>
      </c>
      <c r="B95" s="181" t="s">
        <v>319</v>
      </c>
      <c r="C95" s="272" t="s">
        <v>320</v>
      </c>
      <c r="D95" s="182" t="s">
        <v>162</v>
      </c>
      <c r="E95" s="183">
        <v>1845.5</v>
      </c>
      <c r="F95" s="184"/>
      <c r="G95" s="185">
        <f>ROUND(E95*F95,2)</f>
        <v>0</v>
      </c>
      <c r="H95" s="184"/>
      <c r="I95" s="185">
        <f>ROUND(E95*H95,2)</f>
        <v>0</v>
      </c>
      <c r="J95" s="184"/>
      <c r="K95" s="185">
        <f>ROUND(E95*J95,2)</f>
        <v>0</v>
      </c>
      <c r="L95" s="185">
        <v>15</v>
      </c>
      <c r="M95" s="185">
        <f>G95*(1+L95/100)</f>
        <v>0</v>
      </c>
      <c r="N95" s="185">
        <v>1.9000000000000001E-4</v>
      </c>
      <c r="O95" s="185">
        <f>ROUND(E95*N95,2)</f>
        <v>0.35</v>
      </c>
      <c r="P95" s="185">
        <v>0</v>
      </c>
      <c r="Q95" s="185">
        <f>ROUND(E95*P95,2)</f>
        <v>0</v>
      </c>
      <c r="R95" s="185"/>
      <c r="S95" s="185" t="s">
        <v>153</v>
      </c>
      <c r="T95" s="186" t="s">
        <v>154</v>
      </c>
      <c r="U95" s="160">
        <v>0</v>
      </c>
      <c r="V95" s="160">
        <f>ROUND(E95*U95,2)</f>
        <v>0</v>
      </c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155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257" t="s">
        <v>181</v>
      </c>
      <c r="D96" s="258"/>
      <c r="E96" s="258"/>
      <c r="F96" s="258"/>
      <c r="G96" s="258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157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259" t="s">
        <v>50</v>
      </c>
      <c r="D97" s="260"/>
      <c r="E97" s="260"/>
      <c r="F97" s="260"/>
      <c r="G97" s="2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157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200" t="s">
        <v>182</v>
      </c>
      <c r="D98" s="165"/>
      <c r="E98" s="166">
        <v>248.82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165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200" t="s">
        <v>183</v>
      </c>
      <c r="D99" s="165"/>
      <c r="E99" s="166">
        <v>1095.4000000000001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165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00" t="s">
        <v>318</v>
      </c>
      <c r="D100" s="165"/>
      <c r="E100" s="166">
        <v>239.54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165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200" t="s">
        <v>188</v>
      </c>
      <c r="D101" s="165"/>
      <c r="E101" s="166">
        <v>261.74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165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80">
        <v>9</v>
      </c>
      <c r="B102" s="181" t="s">
        <v>321</v>
      </c>
      <c r="C102" s="198" t="s">
        <v>322</v>
      </c>
      <c r="D102" s="182" t="s">
        <v>162</v>
      </c>
      <c r="E102" s="183">
        <v>492.04</v>
      </c>
      <c r="F102" s="184"/>
      <c r="G102" s="185">
        <f>ROUND(E102*F102,2)</f>
        <v>0</v>
      </c>
      <c r="H102" s="184"/>
      <c r="I102" s="185">
        <f>ROUND(E102*H102,2)</f>
        <v>0</v>
      </c>
      <c r="J102" s="184"/>
      <c r="K102" s="185">
        <f>ROUND(E102*J102,2)</f>
        <v>0</v>
      </c>
      <c r="L102" s="185">
        <v>15</v>
      </c>
      <c r="M102" s="185">
        <f>G102*(1+L102/100)</f>
        <v>0</v>
      </c>
      <c r="N102" s="185">
        <v>4.0000000000000003E-5</v>
      </c>
      <c r="O102" s="185">
        <f>ROUND(E102*N102,2)</f>
        <v>0.02</v>
      </c>
      <c r="P102" s="185">
        <v>0</v>
      </c>
      <c r="Q102" s="185">
        <f>ROUND(E102*P102,2)</f>
        <v>0</v>
      </c>
      <c r="R102" s="185"/>
      <c r="S102" s="185" t="s">
        <v>163</v>
      </c>
      <c r="T102" s="186" t="s">
        <v>154</v>
      </c>
      <c r="U102" s="160">
        <v>0</v>
      </c>
      <c r="V102" s="160">
        <f>ROUND(E102*U102,2)</f>
        <v>0</v>
      </c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155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200" t="s">
        <v>293</v>
      </c>
      <c r="D103" s="165"/>
      <c r="E103" s="166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165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200" t="s">
        <v>323</v>
      </c>
      <c r="D104" s="165"/>
      <c r="E104" s="166">
        <v>23.04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165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200" t="s">
        <v>324</v>
      </c>
      <c r="D105" s="165"/>
      <c r="E105" s="166">
        <v>46.44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165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201" t="s">
        <v>166</v>
      </c>
      <c r="D106" s="167"/>
      <c r="E106" s="168">
        <v>69.48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165</v>
      </c>
      <c r="AH106" s="150">
        <v>1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200" t="s">
        <v>167</v>
      </c>
      <c r="D107" s="165"/>
      <c r="E107" s="166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165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200" t="s">
        <v>325</v>
      </c>
      <c r="D108" s="165"/>
      <c r="E108" s="166">
        <v>99.84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165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200" t="s">
        <v>326</v>
      </c>
      <c r="D109" s="165"/>
      <c r="E109" s="166">
        <v>93.12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165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200" t="s">
        <v>327</v>
      </c>
      <c r="D110" s="165"/>
      <c r="E110" s="166">
        <v>3.5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165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201" t="s">
        <v>166</v>
      </c>
      <c r="D111" s="167"/>
      <c r="E111" s="168">
        <v>196.46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165</v>
      </c>
      <c r="AH111" s="150">
        <v>1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200" t="s">
        <v>328</v>
      </c>
      <c r="D112" s="165"/>
      <c r="E112" s="166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165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200" t="s">
        <v>329</v>
      </c>
      <c r="D113" s="165"/>
      <c r="E113" s="166">
        <v>81.92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165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200" t="s">
        <v>330</v>
      </c>
      <c r="D114" s="165"/>
      <c r="E114" s="166">
        <v>139.68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165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200" t="s">
        <v>331</v>
      </c>
      <c r="D115" s="165"/>
      <c r="E115" s="166">
        <v>4.5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165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01" t="s">
        <v>166</v>
      </c>
      <c r="D116" s="167"/>
      <c r="E116" s="168">
        <v>226.1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165</v>
      </c>
      <c r="AH116" s="150">
        <v>1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ht="22.5" outlineLevel="1" x14ac:dyDescent="0.2">
      <c r="A117" s="180">
        <v>10</v>
      </c>
      <c r="B117" s="181" t="s">
        <v>332</v>
      </c>
      <c r="C117" s="272" t="s">
        <v>333</v>
      </c>
      <c r="D117" s="182" t="s">
        <v>162</v>
      </c>
      <c r="E117" s="183">
        <v>1095.39615</v>
      </c>
      <c r="F117" s="184"/>
      <c r="G117" s="185">
        <f>ROUND(E117*F117,2)</f>
        <v>0</v>
      </c>
      <c r="H117" s="184"/>
      <c r="I117" s="185">
        <f>ROUND(E117*H117,2)</f>
        <v>0</v>
      </c>
      <c r="J117" s="184"/>
      <c r="K117" s="185">
        <f>ROUND(E117*J117,2)</f>
        <v>0</v>
      </c>
      <c r="L117" s="185">
        <v>15</v>
      </c>
      <c r="M117" s="185">
        <f>G117*(1+L117/100)</f>
        <v>0</v>
      </c>
      <c r="N117" s="185">
        <v>1.018E-2</v>
      </c>
      <c r="O117" s="185">
        <f>ROUND(E117*N117,2)</f>
        <v>11.15</v>
      </c>
      <c r="P117" s="185">
        <v>0</v>
      </c>
      <c r="Q117" s="185">
        <f>ROUND(E117*P117,2)</f>
        <v>0</v>
      </c>
      <c r="R117" s="185"/>
      <c r="S117" s="185" t="s">
        <v>153</v>
      </c>
      <c r="T117" s="186" t="s">
        <v>154</v>
      </c>
      <c r="U117" s="160">
        <v>0.85699999999999998</v>
      </c>
      <c r="V117" s="160">
        <f>ROUND(E117*U117,2)</f>
        <v>938.75</v>
      </c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282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257" t="s">
        <v>334</v>
      </c>
      <c r="D118" s="258"/>
      <c r="E118" s="258"/>
      <c r="F118" s="258"/>
      <c r="G118" s="258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157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200" t="s">
        <v>293</v>
      </c>
      <c r="D119" s="165"/>
      <c r="E119" s="166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165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200" t="s">
        <v>335</v>
      </c>
      <c r="D120" s="165"/>
      <c r="E120" s="166">
        <v>221.08799999999999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165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200" t="s">
        <v>336</v>
      </c>
      <c r="D121" s="165"/>
      <c r="E121" s="166">
        <v>-36.945599999999999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165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200" t="s">
        <v>337</v>
      </c>
      <c r="D122" s="165"/>
      <c r="E122" s="166">
        <v>-17.283999999999999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165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200" t="s">
        <v>338</v>
      </c>
      <c r="D123" s="165"/>
      <c r="E123" s="166">
        <v>-7.08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165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201" t="s">
        <v>166</v>
      </c>
      <c r="D124" s="167"/>
      <c r="E124" s="168">
        <v>159.7784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165</v>
      </c>
      <c r="AH124" s="150">
        <v>1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200" t="s">
        <v>167</v>
      </c>
      <c r="D125" s="165"/>
      <c r="E125" s="166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165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200" t="s">
        <v>339</v>
      </c>
      <c r="D126" s="165"/>
      <c r="E126" s="166">
        <v>585.19230000000005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165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200" t="s">
        <v>340</v>
      </c>
      <c r="D127" s="165"/>
      <c r="E127" s="166">
        <v>32.011699999999998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165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200" t="s">
        <v>341</v>
      </c>
      <c r="D128" s="165"/>
      <c r="E128" s="166">
        <v>-84.259500000000003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165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200" t="s">
        <v>342</v>
      </c>
      <c r="D129" s="165"/>
      <c r="E129" s="166">
        <v>-83.350399999999993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165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200" t="s">
        <v>343</v>
      </c>
      <c r="D130" s="165"/>
      <c r="E130" s="166">
        <v>-77.91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165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200" t="s">
        <v>344</v>
      </c>
      <c r="D131" s="165"/>
      <c r="E131" s="166">
        <v>1.6121000000000001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165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200" t="s">
        <v>345</v>
      </c>
      <c r="D132" s="165"/>
      <c r="E132" s="166">
        <v>60.684049999999999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165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201" t="s">
        <v>166</v>
      </c>
      <c r="D133" s="167"/>
      <c r="E133" s="168">
        <v>433.98025000000001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165</v>
      </c>
      <c r="AH133" s="150">
        <v>1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200" t="s">
        <v>173</v>
      </c>
      <c r="D134" s="165"/>
      <c r="E134" s="166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165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200" t="s">
        <v>346</v>
      </c>
      <c r="D135" s="165"/>
      <c r="E135" s="166">
        <v>199.67009999999999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165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200" t="s">
        <v>347</v>
      </c>
      <c r="D136" s="165"/>
      <c r="E136" s="166">
        <v>7.92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165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57"/>
      <c r="B137" s="158"/>
      <c r="C137" s="200" t="s">
        <v>348</v>
      </c>
      <c r="D137" s="165"/>
      <c r="E137" s="166">
        <v>-75.459999999999994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165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201" t="s">
        <v>166</v>
      </c>
      <c r="D138" s="167"/>
      <c r="E138" s="168">
        <v>132.1301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165</v>
      </c>
      <c r="AH138" s="150">
        <v>1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200" t="s">
        <v>175</v>
      </c>
      <c r="D139" s="165"/>
      <c r="E139" s="166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165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200" t="s">
        <v>349</v>
      </c>
      <c r="D140" s="165"/>
      <c r="E140" s="166">
        <v>535.21720000000005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165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200" t="s">
        <v>350</v>
      </c>
      <c r="D141" s="165"/>
      <c r="E141" s="166">
        <v>110.0834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165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57"/>
      <c r="B142" s="158"/>
      <c r="C142" s="200" t="s">
        <v>351</v>
      </c>
      <c r="D142" s="165"/>
      <c r="E142" s="166">
        <v>6.4484000000000004</v>
      </c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165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200" t="s">
        <v>352</v>
      </c>
      <c r="D143" s="165"/>
      <c r="E143" s="166">
        <v>-69.135999999999996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165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200" t="s">
        <v>353</v>
      </c>
      <c r="D144" s="165"/>
      <c r="E144" s="166">
        <v>-125.0256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165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200" t="s">
        <v>354</v>
      </c>
      <c r="D145" s="165"/>
      <c r="E145" s="166">
        <v>-88.08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165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201" t="s">
        <v>166</v>
      </c>
      <c r="D146" s="167"/>
      <c r="E146" s="168">
        <v>369.50740000000002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165</v>
      </c>
      <c r="AH146" s="150">
        <v>1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ht="22.5" outlineLevel="1" x14ac:dyDescent="0.2">
      <c r="A147" s="180">
        <v>11</v>
      </c>
      <c r="B147" s="181" t="s">
        <v>355</v>
      </c>
      <c r="C147" s="272" t="s">
        <v>356</v>
      </c>
      <c r="D147" s="182" t="s">
        <v>162</v>
      </c>
      <c r="E147" s="183">
        <v>46.92</v>
      </c>
      <c r="F147" s="184"/>
      <c r="G147" s="185">
        <f>ROUND(E147*F147,2)</f>
        <v>0</v>
      </c>
      <c r="H147" s="184"/>
      <c r="I147" s="185">
        <f>ROUND(E147*H147,2)</f>
        <v>0</v>
      </c>
      <c r="J147" s="184"/>
      <c r="K147" s="185">
        <f>ROUND(E147*J147,2)</f>
        <v>0</v>
      </c>
      <c r="L147" s="185">
        <v>15</v>
      </c>
      <c r="M147" s="185">
        <f>G147*(1+L147/100)</f>
        <v>0</v>
      </c>
      <c r="N147" s="185">
        <v>9.6799999999999994E-3</v>
      </c>
      <c r="O147" s="185">
        <f>ROUND(E147*N147,2)</f>
        <v>0.45</v>
      </c>
      <c r="P147" s="185">
        <v>0</v>
      </c>
      <c r="Q147" s="185">
        <f>ROUND(E147*P147,2)</f>
        <v>0</v>
      </c>
      <c r="R147" s="185"/>
      <c r="S147" s="185" t="s">
        <v>153</v>
      </c>
      <c r="T147" s="186" t="s">
        <v>154</v>
      </c>
      <c r="U147" s="160">
        <v>0.85699999999999998</v>
      </c>
      <c r="V147" s="160">
        <f>ROUND(E147*U147,2)</f>
        <v>40.21</v>
      </c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155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257" t="s">
        <v>357</v>
      </c>
      <c r="D148" s="258"/>
      <c r="E148" s="258"/>
      <c r="F148" s="258"/>
      <c r="G148" s="258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157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200" t="s">
        <v>358</v>
      </c>
      <c r="D149" s="165"/>
      <c r="E149" s="166">
        <v>5.76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165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201" t="s">
        <v>166</v>
      </c>
      <c r="D150" s="167"/>
      <c r="E150" s="168">
        <v>5.76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165</v>
      </c>
      <c r="AH150" s="150">
        <v>1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200" t="s">
        <v>167</v>
      </c>
      <c r="D151" s="165"/>
      <c r="E151" s="166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165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200" t="s">
        <v>359</v>
      </c>
      <c r="D152" s="165"/>
      <c r="E152" s="166">
        <v>15.27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165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57"/>
      <c r="B153" s="158"/>
      <c r="C153" s="200" t="s">
        <v>360</v>
      </c>
      <c r="D153" s="165"/>
      <c r="E153" s="166">
        <v>0.83399999999999996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165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200" t="s">
        <v>361</v>
      </c>
      <c r="D154" s="165"/>
      <c r="E154" s="166">
        <v>8.4000000000000005E-2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165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200" t="s">
        <v>362</v>
      </c>
      <c r="D155" s="165"/>
      <c r="E155" s="166">
        <v>0.24</v>
      </c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165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200" t="s">
        <v>363</v>
      </c>
      <c r="D156" s="165"/>
      <c r="E156" s="166">
        <v>1.59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165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201" t="s">
        <v>166</v>
      </c>
      <c r="D157" s="167"/>
      <c r="E157" s="168">
        <v>18.018000000000001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165</v>
      </c>
      <c r="AH157" s="150">
        <v>1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57"/>
      <c r="B158" s="158"/>
      <c r="C158" s="200" t="s">
        <v>173</v>
      </c>
      <c r="D158" s="165"/>
      <c r="E158" s="166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165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57"/>
      <c r="B159" s="158"/>
      <c r="C159" s="200" t="s">
        <v>364</v>
      </c>
      <c r="D159" s="165"/>
      <c r="E159" s="166">
        <v>6.0540000000000003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165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201" t="s">
        <v>166</v>
      </c>
      <c r="D160" s="167"/>
      <c r="E160" s="168">
        <v>6.0540000000000003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165</v>
      </c>
      <c r="AH160" s="150">
        <v>1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200" t="s">
        <v>175</v>
      </c>
      <c r="D161" s="165"/>
      <c r="E161" s="166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165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">
      <c r="A162" s="157"/>
      <c r="B162" s="158"/>
      <c r="C162" s="200" t="s">
        <v>365</v>
      </c>
      <c r="D162" s="165"/>
      <c r="E162" s="166">
        <v>13.95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165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57"/>
      <c r="B163" s="158"/>
      <c r="C163" s="200" t="s">
        <v>362</v>
      </c>
      <c r="D163" s="165"/>
      <c r="E163" s="166">
        <v>0.24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165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57"/>
      <c r="B164" s="158"/>
      <c r="C164" s="200" t="s">
        <v>366</v>
      </c>
      <c r="D164" s="165"/>
      <c r="E164" s="166">
        <v>2.8980000000000001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165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57"/>
      <c r="B165" s="158"/>
      <c r="C165" s="201" t="s">
        <v>166</v>
      </c>
      <c r="D165" s="167"/>
      <c r="E165" s="168">
        <v>17.088000000000001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165</v>
      </c>
      <c r="AH165" s="150">
        <v>1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22.5" outlineLevel="1" x14ac:dyDescent="0.2">
      <c r="A166" s="180">
        <v>12</v>
      </c>
      <c r="B166" s="181" t="s">
        <v>367</v>
      </c>
      <c r="C166" s="272" t="s">
        <v>368</v>
      </c>
      <c r="D166" s="182" t="s">
        <v>162</v>
      </c>
      <c r="E166" s="183">
        <v>31.432500000000001</v>
      </c>
      <c r="F166" s="184"/>
      <c r="G166" s="185">
        <f>ROUND(E166*F166,2)</f>
        <v>0</v>
      </c>
      <c r="H166" s="184"/>
      <c r="I166" s="185">
        <f>ROUND(E166*H166,2)</f>
        <v>0</v>
      </c>
      <c r="J166" s="184"/>
      <c r="K166" s="185">
        <f>ROUND(E166*J166,2)</f>
        <v>0</v>
      </c>
      <c r="L166" s="185">
        <v>15</v>
      </c>
      <c r="M166" s="185">
        <f>G166*(1+L166/100)</f>
        <v>0</v>
      </c>
      <c r="N166" s="185">
        <v>1.1820000000000001E-2</v>
      </c>
      <c r="O166" s="185">
        <f>ROUND(E166*N166,2)</f>
        <v>0.37</v>
      </c>
      <c r="P166" s="185">
        <v>0</v>
      </c>
      <c r="Q166" s="185">
        <f>ROUND(E166*P166,2)</f>
        <v>0</v>
      </c>
      <c r="R166" s="185"/>
      <c r="S166" s="185" t="s">
        <v>153</v>
      </c>
      <c r="T166" s="186" t="s">
        <v>154</v>
      </c>
      <c r="U166" s="160">
        <v>0.85699999999999998</v>
      </c>
      <c r="V166" s="160">
        <f>ROUND(E166*U166,2)</f>
        <v>26.94</v>
      </c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155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57"/>
      <c r="B167" s="158"/>
      <c r="C167" s="257" t="s">
        <v>369</v>
      </c>
      <c r="D167" s="258"/>
      <c r="E167" s="258"/>
      <c r="F167" s="258"/>
      <c r="G167" s="258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157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57"/>
      <c r="B168" s="158"/>
      <c r="C168" s="200" t="s">
        <v>370</v>
      </c>
      <c r="D168" s="165"/>
      <c r="E168" s="166">
        <v>21.36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165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200" t="s">
        <v>371</v>
      </c>
      <c r="D169" s="165"/>
      <c r="E169" s="166">
        <v>6.84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165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57"/>
      <c r="B170" s="158"/>
      <c r="C170" s="200" t="s">
        <v>372</v>
      </c>
      <c r="D170" s="165"/>
      <c r="E170" s="166">
        <v>3.2324999999999999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165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ht="22.5" outlineLevel="1" x14ac:dyDescent="0.2">
      <c r="A171" s="180">
        <v>13</v>
      </c>
      <c r="B171" s="181" t="s">
        <v>373</v>
      </c>
      <c r="C171" s="272" t="s">
        <v>374</v>
      </c>
      <c r="D171" s="182" t="s">
        <v>162</v>
      </c>
      <c r="E171" s="183">
        <v>99.875649999999993</v>
      </c>
      <c r="F171" s="184"/>
      <c r="G171" s="185">
        <f>ROUND(E171*F171,2)</f>
        <v>0</v>
      </c>
      <c r="H171" s="184"/>
      <c r="I171" s="185">
        <f>ROUND(E171*H171,2)</f>
        <v>0</v>
      </c>
      <c r="J171" s="184"/>
      <c r="K171" s="185">
        <f>ROUND(E171*J171,2)</f>
        <v>0</v>
      </c>
      <c r="L171" s="185">
        <v>15</v>
      </c>
      <c r="M171" s="185">
        <f>G171*(1+L171/100)</f>
        <v>0</v>
      </c>
      <c r="N171" s="185">
        <v>2.3029999999999998E-2</v>
      </c>
      <c r="O171" s="185">
        <f>ROUND(E171*N171,2)</f>
        <v>2.2999999999999998</v>
      </c>
      <c r="P171" s="185">
        <v>0</v>
      </c>
      <c r="Q171" s="185">
        <f>ROUND(E171*P171,2)</f>
        <v>0</v>
      </c>
      <c r="R171" s="185"/>
      <c r="S171" s="185" t="s">
        <v>153</v>
      </c>
      <c r="T171" s="186" t="s">
        <v>154</v>
      </c>
      <c r="U171" s="160">
        <v>1.0169999999999999</v>
      </c>
      <c r="V171" s="160">
        <f>ROUND(E171*U171,2)</f>
        <v>101.57</v>
      </c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155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57"/>
      <c r="B172" s="158"/>
      <c r="C172" s="257" t="s">
        <v>375</v>
      </c>
      <c r="D172" s="258"/>
      <c r="E172" s="258"/>
      <c r="F172" s="258"/>
      <c r="G172" s="258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157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200" t="s">
        <v>293</v>
      </c>
      <c r="D173" s="165"/>
      <c r="E173" s="166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165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200" t="s">
        <v>376</v>
      </c>
      <c r="D174" s="165"/>
      <c r="E174" s="166">
        <v>2.8650000000000002</v>
      </c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165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57"/>
      <c r="B175" s="158"/>
      <c r="C175" s="200" t="s">
        <v>377</v>
      </c>
      <c r="D175" s="165"/>
      <c r="E175" s="166">
        <v>13.842000000000001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165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200" t="s">
        <v>296</v>
      </c>
      <c r="D176" s="165"/>
      <c r="E176" s="166">
        <v>-2.2946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165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201" t="s">
        <v>166</v>
      </c>
      <c r="D177" s="167"/>
      <c r="E177" s="168">
        <v>14.4124</v>
      </c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165</v>
      </c>
      <c r="AH177" s="150">
        <v>1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57"/>
      <c r="B178" s="158"/>
      <c r="C178" s="200" t="s">
        <v>167</v>
      </c>
      <c r="D178" s="165"/>
      <c r="E178" s="166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165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57"/>
      <c r="B179" s="158"/>
      <c r="C179" s="200" t="s">
        <v>378</v>
      </c>
      <c r="D179" s="165"/>
      <c r="E179" s="166">
        <v>11.673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165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57"/>
      <c r="B180" s="158"/>
      <c r="C180" s="200" t="s">
        <v>379</v>
      </c>
      <c r="D180" s="165"/>
      <c r="E180" s="166">
        <v>6.4755000000000003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165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200" t="s">
        <v>380</v>
      </c>
      <c r="D181" s="165"/>
      <c r="E181" s="166">
        <v>0.24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165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200" t="s">
        <v>300</v>
      </c>
      <c r="D182" s="165"/>
      <c r="E182" s="166">
        <v>-2.8952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165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200" t="s">
        <v>381</v>
      </c>
      <c r="D183" s="165"/>
      <c r="E183" s="166">
        <v>3.9750000000000001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165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57"/>
      <c r="B184" s="158"/>
      <c r="C184" s="201" t="s">
        <v>166</v>
      </c>
      <c r="D184" s="167"/>
      <c r="E184" s="168">
        <v>19.468299999999999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165</v>
      </c>
      <c r="AH184" s="150">
        <v>1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200" t="s">
        <v>173</v>
      </c>
      <c r="D185" s="165"/>
      <c r="E185" s="166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165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57"/>
      <c r="B186" s="158"/>
      <c r="C186" s="200" t="s">
        <v>382</v>
      </c>
      <c r="D186" s="165"/>
      <c r="E186" s="166">
        <v>2.16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165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57"/>
      <c r="B187" s="158"/>
      <c r="C187" s="200" t="s">
        <v>383</v>
      </c>
      <c r="D187" s="165"/>
      <c r="E187" s="166">
        <v>5.76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165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">
      <c r="A188" s="157"/>
      <c r="B188" s="158"/>
      <c r="C188" s="200" t="s">
        <v>384</v>
      </c>
      <c r="D188" s="165"/>
      <c r="E188" s="166">
        <v>6.5</v>
      </c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165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57"/>
      <c r="B189" s="158"/>
      <c r="C189" s="201" t="s">
        <v>166</v>
      </c>
      <c r="D189" s="167"/>
      <c r="E189" s="168">
        <v>14.42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165</v>
      </c>
      <c r="AH189" s="150">
        <v>1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57"/>
      <c r="B190" s="158"/>
      <c r="C190" s="200" t="s">
        <v>175</v>
      </c>
      <c r="D190" s="165"/>
      <c r="E190" s="166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165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200" t="s">
        <v>385</v>
      </c>
      <c r="D191" s="165"/>
      <c r="E191" s="166">
        <v>53.384149999999998</v>
      </c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165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57"/>
      <c r="B192" s="158"/>
      <c r="C192" s="200" t="s">
        <v>386</v>
      </c>
      <c r="D192" s="165"/>
      <c r="E192" s="166">
        <v>7.2450000000000001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165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/>
      <c r="B193" s="158"/>
      <c r="C193" s="200" t="s">
        <v>308</v>
      </c>
      <c r="D193" s="165"/>
      <c r="E193" s="166">
        <v>-3.7223999999999999</v>
      </c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165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">
      <c r="A194" s="157"/>
      <c r="B194" s="158"/>
      <c r="C194" s="200" t="s">
        <v>309</v>
      </c>
      <c r="D194" s="165"/>
      <c r="E194" s="166">
        <v>-1.8517999999999999</v>
      </c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165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57"/>
      <c r="B195" s="158"/>
      <c r="C195" s="200" t="s">
        <v>310</v>
      </c>
      <c r="D195" s="165"/>
      <c r="E195" s="166">
        <v>-3.48</v>
      </c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165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57"/>
      <c r="B196" s="158"/>
      <c r="C196" s="201" t="s">
        <v>166</v>
      </c>
      <c r="D196" s="167"/>
      <c r="E196" s="168">
        <v>51.574950000000001</v>
      </c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165</v>
      </c>
      <c r="AH196" s="150">
        <v>1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ht="22.5" outlineLevel="1" x14ac:dyDescent="0.2">
      <c r="A197" s="180">
        <v>14</v>
      </c>
      <c r="B197" s="181" t="s">
        <v>387</v>
      </c>
      <c r="C197" s="272" t="s">
        <v>388</v>
      </c>
      <c r="D197" s="182" t="s">
        <v>162</v>
      </c>
      <c r="E197" s="183">
        <v>248.81699</v>
      </c>
      <c r="F197" s="184"/>
      <c r="G197" s="185">
        <f>ROUND(E197*F197,2)</f>
        <v>0</v>
      </c>
      <c r="H197" s="184"/>
      <c r="I197" s="185">
        <f>ROUND(E197*H197,2)</f>
        <v>0</v>
      </c>
      <c r="J197" s="184"/>
      <c r="K197" s="185">
        <f>ROUND(E197*J197,2)</f>
        <v>0</v>
      </c>
      <c r="L197" s="185">
        <v>15</v>
      </c>
      <c r="M197" s="185">
        <f>G197*(1+L197/100)</f>
        <v>0</v>
      </c>
      <c r="N197" s="185">
        <v>3.6040000000000003E-2</v>
      </c>
      <c r="O197" s="185">
        <f>ROUND(E197*N197,2)</f>
        <v>8.9700000000000006</v>
      </c>
      <c r="P197" s="185">
        <v>0</v>
      </c>
      <c r="Q197" s="185">
        <f>ROUND(E197*P197,2)</f>
        <v>0</v>
      </c>
      <c r="R197" s="185"/>
      <c r="S197" s="185" t="s">
        <v>153</v>
      </c>
      <c r="T197" s="186" t="s">
        <v>154</v>
      </c>
      <c r="U197" s="160">
        <v>1.0169999999999999</v>
      </c>
      <c r="V197" s="160">
        <f>ROUND(E197*U197,2)</f>
        <v>253.05</v>
      </c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155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57"/>
      <c r="B198" s="158"/>
      <c r="C198" s="257" t="s">
        <v>389</v>
      </c>
      <c r="D198" s="258"/>
      <c r="E198" s="258"/>
      <c r="F198" s="258"/>
      <c r="G198" s="258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157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57"/>
      <c r="B199" s="158"/>
      <c r="C199" s="200" t="s">
        <v>390</v>
      </c>
      <c r="D199" s="165"/>
      <c r="E199" s="166">
        <v>7.0830000000000002</v>
      </c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165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57"/>
      <c r="B200" s="158"/>
      <c r="C200" s="201" t="s">
        <v>166</v>
      </c>
      <c r="D200" s="167"/>
      <c r="E200" s="168">
        <v>7.0830000000000002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165</v>
      </c>
      <c r="AH200" s="150">
        <v>1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200" t="s">
        <v>167</v>
      </c>
      <c r="D201" s="165"/>
      <c r="E201" s="166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165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57"/>
      <c r="B202" s="158"/>
      <c r="C202" s="200" t="s">
        <v>391</v>
      </c>
      <c r="D202" s="165"/>
      <c r="E202" s="166">
        <v>19.84797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165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">
      <c r="A203" s="157"/>
      <c r="B203" s="158"/>
      <c r="C203" s="200" t="s">
        <v>392</v>
      </c>
      <c r="D203" s="165"/>
      <c r="E203" s="166">
        <v>10.24</v>
      </c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165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">
      <c r="A204" s="157"/>
      <c r="B204" s="158"/>
      <c r="C204" s="200" t="s">
        <v>393</v>
      </c>
      <c r="D204" s="165"/>
      <c r="E204" s="166">
        <v>-3.4169999999999998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165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">
      <c r="A205" s="157"/>
      <c r="B205" s="158"/>
      <c r="C205" s="200" t="s">
        <v>394</v>
      </c>
      <c r="D205" s="165"/>
      <c r="E205" s="166">
        <v>2.8460299999999998</v>
      </c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165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">
      <c r="A206" s="157"/>
      <c r="B206" s="158"/>
      <c r="C206" s="200" t="s">
        <v>395</v>
      </c>
      <c r="D206" s="165"/>
      <c r="E206" s="166">
        <v>19.912500000000001</v>
      </c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165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57"/>
      <c r="B207" s="158"/>
      <c r="C207" s="200" t="s">
        <v>396</v>
      </c>
      <c r="D207" s="165"/>
      <c r="E207" s="166">
        <v>-6.7839999999999998</v>
      </c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165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">
      <c r="A208" s="157"/>
      <c r="B208" s="158"/>
      <c r="C208" s="200" t="s">
        <v>397</v>
      </c>
      <c r="D208" s="165"/>
      <c r="E208" s="166">
        <v>33.1875</v>
      </c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165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">
      <c r="A209" s="157"/>
      <c r="B209" s="158"/>
      <c r="C209" s="200" t="s">
        <v>398</v>
      </c>
      <c r="D209" s="165"/>
      <c r="E209" s="166">
        <v>2.3715000000000002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165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57"/>
      <c r="B210" s="158"/>
      <c r="C210" s="201" t="s">
        <v>166</v>
      </c>
      <c r="D210" s="167"/>
      <c r="E210" s="168">
        <v>78.204499999999996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165</v>
      </c>
      <c r="AH210" s="150">
        <v>1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">
      <c r="A211" s="157"/>
      <c r="B211" s="158"/>
      <c r="C211" s="200" t="s">
        <v>173</v>
      </c>
      <c r="D211" s="165"/>
      <c r="E211" s="166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165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">
      <c r="A212" s="157"/>
      <c r="B212" s="158"/>
      <c r="C212" s="200" t="s">
        <v>399</v>
      </c>
      <c r="D212" s="165"/>
      <c r="E212" s="166">
        <v>7.8029999999999999</v>
      </c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165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">
      <c r="A213" s="157"/>
      <c r="B213" s="158"/>
      <c r="C213" s="200" t="s">
        <v>400</v>
      </c>
      <c r="D213" s="165"/>
      <c r="E213" s="166">
        <v>59.737499999999997</v>
      </c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165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">
      <c r="A214" s="157"/>
      <c r="B214" s="158"/>
      <c r="C214" s="200" t="s">
        <v>347</v>
      </c>
      <c r="D214" s="165"/>
      <c r="E214" s="166">
        <v>7.92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165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">
      <c r="A215" s="157"/>
      <c r="B215" s="158"/>
      <c r="C215" s="201" t="s">
        <v>166</v>
      </c>
      <c r="D215" s="167"/>
      <c r="E215" s="168">
        <v>75.460499999999996</v>
      </c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165</v>
      </c>
      <c r="AH215" s="150">
        <v>1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57"/>
      <c r="B216" s="158"/>
      <c r="C216" s="200" t="s">
        <v>175</v>
      </c>
      <c r="D216" s="165"/>
      <c r="E216" s="166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165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57"/>
      <c r="B217" s="158"/>
      <c r="C217" s="200" t="s">
        <v>401</v>
      </c>
      <c r="D217" s="165"/>
      <c r="E217" s="166">
        <v>18.6615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165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">
      <c r="A218" s="157"/>
      <c r="B218" s="158"/>
      <c r="C218" s="200" t="s">
        <v>402</v>
      </c>
      <c r="D218" s="165"/>
      <c r="E218" s="166">
        <v>39.825000000000003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165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">
      <c r="A219" s="157"/>
      <c r="B219" s="158"/>
      <c r="C219" s="200" t="s">
        <v>403</v>
      </c>
      <c r="D219" s="165"/>
      <c r="E219" s="166">
        <v>-3.84</v>
      </c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165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">
      <c r="A220" s="157"/>
      <c r="B220" s="158"/>
      <c r="C220" s="200" t="s">
        <v>404</v>
      </c>
      <c r="D220" s="165"/>
      <c r="E220" s="166">
        <v>-4.3520000000000003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165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">
      <c r="A221" s="157"/>
      <c r="B221" s="158"/>
      <c r="C221" s="200" t="s">
        <v>405</v>
      </c>
      <c r="D221" s="165"/>
      <c r="E221" s="166">
        <v>4.3019999999999996</v>
      </c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165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">
      <c r="A222" s="157"/>
      <c r="B222" s="158"/>
      <c r="C222" s="200" t="s">
        <v>397</v>
      </c>
      <c r="D222" s="165"/>
      <c r="E222" s="166">
        <v>33.1875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165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57"/>
      <c r="B223" s="158"/>
      <c r="C223" s="200" t="s">
        <v>406</v>
      </c>
      <c r="D223" s="165"/>
      <c r="E223" s="166">
        <v>0.28499999999999998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165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57"/>
      <c r="B224" s="158"/>
      <c r="C224" s="201" t="s">
        <v>166</v>
      </c>
      <c r="D224" s="167"/>
      <c r="E224" s="168">
        <v>88.069000000000003</v>
      </c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165</v>
      </c>
      <c r="AH224" s="150">
        <v>1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ht="22.5" outlineLevel="1" x14ac:dyDescent="0.2">
      <c r="A225" s="180">
        <v>15</v>
      </c>
      <c r="B225" s="181" t="s">
        <v>407</v>
      </c>
      <c r="C225" s="272" t="s">
        <v>408</v>
      </c>
      <c r="D225" s="182" t="s">
        <v>162</v>
      </c>
      <c r="E225" s="183">
        <v>239.53745000000001</v>
      </c>
      <c r="F225" s="184"/>
      <c r="G225" s="185">
        <f>ROUND(E225*F225,2)</f>
        <v>0</v>
      </c>
      <c r="H225" s="184"/>
      <c r="I225" s="185">
        <f>ROUND(E225*H225,2)</f>
        <v>0</v>
      </c>
      <c r="J225" s="184"/>
      <c r="K225" s="185">
        <f>ROUND(E225*J225,2)</f>
        <v>0</v>
      </c>
      <c r="L225" s="185">
        <v>15</v>
      </c>
      <c r="M225" s="185">
        <f>G225*(1+L225/100)</f>
        <v>0</v>
      </c>
      <c r="N225" s="185">
        <v>1.6330000000000001E-2</v>
      </c>
      <c r="O225" s="185">
        <f>ROUND(E225*N225,2)</f>
        <v>3.91</v>
      </c>
      <c r="P225" s="185">
        <v>0</v>
      </c>
      <c r="Q225" s="185">
        <f>ROUND(E225*P225,2)</f>
        <v>0</v>
      </c>
      <c r="R225" s="185"/>
      <c r="S225" s="185" t="s">
        <v>153</v>
      </c>
      <c r="T225" s="186" t="s">
        <v>154</v>
      </c>
      <c r="U225" s="160">
        <v>2.4420000000000002</v>
      </c>
      <c r="V225" s="160">
        <f>ROUND(E225*U225,2)</f>
        <v>584.95000000000005</v>
      </c>
      <c r="W225" s="16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155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">
      <c r="A226" s="157"/>
      <c r="B226" s="158"/>
      <c r="C226" s="257" t="s">
        <v>409</v>
      </c>
      <c r="D226" s="258"/>
      <c r="E226" s="258"/>
      <c r="F226" s="258"/>
      <c r="G226" s="258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157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">
      <c r="A227" s="157"/>
      <c r="B227" s="158"/>
      <c r="C227" s="200" t="s">
        <v>293</v>
      </c>
      <c r="D227" s="165"/>
      <c r="E227" s="166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165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">
      <c r="A228" s="157"/>
      <c r="B228" s="158"/>
      <c r="C228" s="200" t="s">
        <v>410</v>
      </c>
      <c r="D228" s="165"/>
      <c r="E228" s="166">
        <v>12.96</v>
      </c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165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57"/>
      <c r="B229" s="158"/>
      <c r="C229" s="200" t="s">
        <v>411</v>
      </c>
      <c r="D229" s="165"/>
      <c r="E229" s="166">
        <v>17.783999999999999</v>
      </c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165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">
      <c r="A230" s="157"/>
      <c r="B230" s="158"/>
      <c r="C230" s="201" t="s">
        <v>166</v>
      </c>
      <c r="D230" s="167"/>
      <c r="E230" s="168">
        <v>30.744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165</v>
      </c>
      <c r="AH230" s="150">
        <v>1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57"/>
      <c r="B231" s="158"/>
      <c r="C231" s="200" t="s">
        <v>167</v>
      </c>
      <c r="D231" s="165"/>
      <c r="E231" s="166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165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">
      <c r="A232" s="157"/>
      <c r="B232" s="158"/>
      <c r="C232" s="200" t="s">
        <v>412</v>
      </c>
      <c r="D232" s="165"/>
      <c r="E232" s="166">
        <v>56.16</v>
      </c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165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">
      <c r="A233" s="157"/>
      <c r="B233" s="158"/>
      <c r="C233" s="200" t="s">
        <v>413</v>
      </c>
      <c r="D233" s="165"/>
      <c r="E233" s="166">
        <v>36.96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165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">
      <c r="A234" s="157"/>
      <c r="B234" s="158"/>
      <c r="C234" s="200" t="s">
        <v>301</v>
      </c>
      <c r="D234" s="165"/>
      <c r="E234" s="166">
        <v>4.2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165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">
      <c r="A235" s="157"/>
      <c r="B235" s="158"/>
      <c r="C235" s="200" t="s">
        <v>414</v>
      </c>
      <c r="D235" s="165"/>
      <c r="E235" s="166">
        <v>4.5534499999999998</v>
      </c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165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">
      <c r="A236" s="157"/>
      <c r="B236" s="158"/>
      <c r="C236" s="201" t="s">
        <v>166</v>
      </c>
      <c r="D236" s="167"/>
      <c r="E236" s="168">
        <v>101.87345000000001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165</v>
      </c>
      <c r="AH236" s="150">
        <v>1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57"/>
      <c r="B237" s="158"/>
      <c r="C237" s="200" t="s">
        <v>328</v>
      </c>
      <c r="D237" s="165"/>
      <c r="E237" s="166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165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">
      <c r="A238" s="157"/>
      <c r="B238" s="158"/>
      <c r="C238" s="200" t="s">
        <v>415</v>
      </c>
      <c r="D238" s="165"/>
      <c r="E238" s="166">
        <v>46.08</v>
      </c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165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">
      <c r="A239" s="157"/>
      <c r="B239" s="158"/>
      <c r="C239" s="200" t="s">
        <v>416</v>
      </c>
      <c r="D239" s="165"/>
      <c r="E239" s="166">
        <v>55.44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165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">
      <c r="A240" s="157"/>
      <c r="B240" s="158"/>
      <c r="C240" s="200" t="s">
        <v>311</v>
      </c>
      <c r="D240" s="165"/>
      <c r="E240" s="166">
        <v>5.4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165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">
      <c r="A241" s="180">
        <v>16</v>
      </c>
      <c r="B241" s="181" t="s">
        <v>417</v>
      </c>
      <c r="C241" s="272" t="s">
        <v>418</v>
      </c>
      <c r="D241" s="182" t="s">
        <v>162</v>
      </c>
      <c r="E241" s="183">
        <v>88.2</v>
      </c>
      <c r="F241" s="184"/>
      <c r="G241" s="185">
        <f>ROUND(E241*F241,2)</f>
        <v>0</v>
      </c>
      <c r="H241" s="184"/>
      <c r="I241" s="185">
        <f>ROUND(E241*H241,2)</f>
        <v>0</v>
      </c>
      <c r="J241" s="184"/>
      <c r="K241" s="185">
        <f>ROUND(E241*J241,2)</f>
        <v>0</v>
      </c>
      <c r="L241" s="185">
        <v>15</v>
      </c>
      <c r="M241" s="185">
        <f>G241*(1+L241/100)</f>
        <v>0</v>
      </c>
      <c r="N241" s="185">
        <v>1.0529999999999999E-2</v>
      </c>
      <c r="O241" s="185">
        <f>ROUND(E241*N241,2)</f>
        <v>0.93</v>
      </c>
      <c r="P241" s="185">
        <v>0</v>
      </c>
      <c r="Q241" s="185">
        <f>ROUND(E241*P241,2)</f>
        <v>0</v>
      </c>
      <c r="R241" s="185"/>
      <c r="S241" s="185" t="s">
        <v>153</v>
      </c>
      <c r="T241" s="186" t="s">
        <v>154</v>
      </c>
      <c r="U241" s="160">
        <v>1.5620000000000001</v>
      </c>
      <c r="V241" s="160">
        <f>ROUND(E241*U241,2)</f>
        <v>137.77000000000001</v>
      </c>
      <c r="W241" s="160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155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57"/>
      <c r="B242" s="158"/>
      <c r="C242" s="200" t="s">
        <v>293</v>
      </c>
      <c r="D242" s="165"/>
      <c r="E242" s="166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165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57"/>
      <c r="B243" s="158"/>
      <c r="C243" s="200" t="s">
        <v>419</v>
      </c>
      <c r="D243" s="165"/>
      <c r="E243" s="166">
        <v>4.32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165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57"/>
      <c r="B244" s="158"/>
      <c r="C244" s="200" t="s">
        <v>420</v>
      </c>
      <c r="D244" s="165"/>
      <c r="E244" s="166">
        <v>5.4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165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">
      <c r="A245" s="157"/>
      <c r="B245" s="158"/>
      <c r="C245" s="201" t="s">
        <v>166</v>
      </c>
      <c r="D245" s="167"/>
      <c r="E245" s="168">
        <v>9.7200000000000006</v>
      </c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165</v>
      </c>
      <c r="AH245" s="150">
        <v>1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 x14ac:dyDescent="0.2">
      <c r="A246" s="157"/>
      <c r="B246" s="158"/>
      <c r="C246" s="200" t="s">
        <v>167</v>
      </c>
      <c r="D246" s="165"/>
      <c r="E246" s="166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165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">
      <c r="A247" s="157"/>
      <c r="B247" s="158"/>
      <c r="C247" s="200" t="s">
        <v>421</v>
      </c>
      <c r="D247" s="165"/>
      <c r="E247" s="166">
        <v>18.72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165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">
      <c r="A248" s="157"/>
      <c r="B248" s="158"/>
      <c r="C248" s="200" t="s">
        <v>422</v>
      </c>
      <c r="D248" s="165"/>
      <c r="E248" s="166">
        <v>15.84</v>
      </c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165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">
      <c r="A249" s="157"/>
      <c r="B249" s="158"/>
      <c r="C249" s="200" t="s">
        <v>423</v>
      </c>
      <c r="D249" s="165"/>
      <c r="E249" s="166">
        <v>2.1</v>
      </c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165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">
      <c r="A250" s="157"/>
      <c r="B250" s="158"/>
      <c r="C250" s="201" t="s">
        <v>166</v>
      </c>
      <c r="D250" s="167"/>
      <c r="E250" s="168">
        <v>36.659999999999997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165</v>
      </c>
      <c r="AH250" s="150">
        <v>1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 x14ac:dyDescent="0.2">
      <c r="A251" s="157"/>
      <c r="B251" s="158"/>
      <c r="C251" s="200" t="s">
        <v>328</v>
      </c>
      <c r="D251" s="165"/>
      <c r="E251" s="166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165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">
      <c r="A252" s="157"/>
      <c r="B252" s="158"/>
      <c r="C252" s="200" t="s">
        <v>175</v>
      </c>
      <c r="D252" s="165"/>
      <c r="E252" s="166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165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">
      <c r="A253" s="157"/>
      <c r="B253" s="158"/>
      <c r="C253" s="200" t="s">
        <v>424</v>
      </c>
      <c r="D253" s="165"/>
      <c r="E253" s="166">
        <v>15.36</v>
      </c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165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">
      <c r="A254" s="157"/>
      <c r="B254" s="158"/>
      <c r="C254" s="200" t="s">
        <v>425</v>
      </c>
      <c r="D254" s="165"/>
      <c r="E254" s="166">
        <v>23.76</v>
      </c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165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 x14ac:dyDescent="0.2">
      <c r="A255" s="157"/>
      <c r="B255" s="158"/>
      <c r="C255" s="200" t="s">
        <v>426</v>
      </c>
      <c r="D255" s="165"/>
      <c r="E255" s="166">
        <v>2.7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165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">
      <c r="A256" s="157"/>
      <c r="B256" s="158"/>
      <c r="C256" s="201" t="s">
        <v>166</v>
      </c>
      <c r="D256" s="167"/>
      <c r="E256" s="168">
        <v>41.82</v>
      </c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165</v>
      </c>
      <c r="AH256" s="150">
        <v>1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">
      <c r="A257" s="180">
        <v>17</v>
      </c>
      <c r="B257" s="181" t="s">
        <v>427</v>
      </c>
      <c r="C257" s="198" t="s">
        <v>428</v>
      </c>
      <c r="D257" s="182" t="s">
        <v>162</v>
      </c>
      <c r="E257" s="183">
        <v>1730.56</v>
      </c>
      <c r="F257" s="184"/>
      <c r="G257" s="185">
        <f>ROUND(E257*F257,2)</f>
        <v>0</v>
      </c>
      <c r="H257" s="184"/>
      <c r="I257" s="185">
        <f>ROUND(E257*H257,2)</f>
        <v>0</v>
      </c>
      <c r="J257" s="184"/>
      <c r="K257" s="185">
        <f>ROUND(E257*J257,2)</f>
        <v>0</v>
      </c>
      <c r="L257" s="185">
        <v>15</v>
      </c>
      <c r="M257" s="185">
        <f>G257*(1+L257/100)</f>
        <v>0</v>
      </c>
      <c r="N257" s="185">
        <v>0</v>
      </c>
      <c r="O257" s="185">
        <f>ROUND(E257*N257,2)</f>
        <v>0</v>
      </c>
      <c r="P257" s="185">
        <v>0</v>
      </c>
      <c r="Q257" s="185">
        <f>ROUND(E257*P257,2)</f>
        <v>0</v>
      </c>
      <c r="R257" s="185"/>
      <c r="S257" s="185" t="s">
        <v>153</v>
      </c>
      <c r="T257" s="186" t="s">
        <v>154</v>
      </c>
      <c r="U257" s="160">
        <v>8.0000000000000002E-3</v>
      </c>
      <c r="V257" s="160">
        <f>ROUND(E257*U257,2)</f>
        <v>13.84</v>
      </c>
      <c r="W257" s="160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155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57"/>
      <c r="B258" s="158"/>
      <c r="C258" s="257" t="s">
        <v>181</v>
      </c>
      <c r="D258" s="258"/>
      <c r="E258" s="258"/>
      <c r="F258" s="258"/>
      <c r="G258" s="258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157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">
      <c r="A259" s="157"/>
      <c r="B259" s="158"/>
      <c r="C259" s="259" t="s">
        <v>50</v>
      </c>
      <c r="D259" s="260"/>
      <c r="E259" s="260"/>
      <c r="F259" s="260"/>
      <c r="G259" s="2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157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 x14ac:dyDescent="0.2">
      <c r="A260" s="157"/>
      <c r="B260" s="158"/>
      <c r="C260" s="200" t="s">
        <v>182</v>
      </c>
      <c r="D260" s="165"/>
      <c r="E260" s="166">
        <v>248.82</v>
      </c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165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">
      <c r="A261" s="157"/>
      <c r="B261" s="158"/>
      <c r="C261" s="200" t="s">
        <v>183</v>
      </c>
      <c r="D261" s="165"/>
      <c r="E261" s="166">
        <v>1095.4000000000001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165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">
      <c r="A262" s="157"/>
      <c r="B262" s="158"/>
      <c r="C262" s="200" t="s">
        <v>318</v>
      </c>
      <c r="D262" s="165"/>
      <c r="E262" s="166">
        <v>239.54</v>
      </c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165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">
      <c r="A263" s="157"/>
      <c r="B263" s="158"/>
      <c r="C263" s="200" t="s">
        <v>186</v>
      </c>
      <c r="D263" s="165"/>
      <c r="E263" s="166">
        <v>46.92</v>
      </c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165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 x14ac:dyDescent="0.2">
      <c r="A264" s="157"/>
      <c r="B264" s="158"/>
      <c r="C264" s="200" t="s">
        <v>187</v>
      </c>
      <c r="D264" s="165"/>
      <c r="E264" s="166">
        <v>99.88</v>
      </c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165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">
      <c r="A265" s="180">
        <v>18</v>
      </c>
      <c r="B265" s="181" t="s">
        <v>429</v>
      </c>
      <c r="C265" s="198" t="s">
        <v>430</v>
      </c>
      <c r="D265" s="182" t="s">
        <v>277</v>
      </c>
      <c r="E265" s="183">
        <v>294</v>
      </c>
      <c r="F265" s="184"/>
      <c r="G265" s="185">
        <f>ROUND(E265*F265,2)</f>
        <v>0</v>
      </c>
      <c r="H265" s="184"/>
      <c r="I265" s="185">
        <f>ROUND(E265*H265,2)</f>
        <v>0</v>
      </c>
      <c r="J265" s="184"/>
      <c r="K265" s="185">
        <f>ROUND(E265*J265,2)</f>
        <v>0</v>
      </c>
      <c r="L265" s="185">
        <v>15</v>
      </c>
      <c r="M265" s="185">
        <f>G265*(1+L265/100)</f>
        <v>0</v>
      </c>
      <c r="N265" s="185">
        <v>2.12E-2</v>
      </c>
      <c r="O265" s="185">
        <f>ROUND(E265*N265,2)</f>
        <v>6.23</v>
      </c>
      <c r="P265" s="185">
        <v>0</v>
      </c>
      <c r="Q265" s="185">
        <f>ROUND(E265*P265,2)</f>
        <v>0</v>
      </c>
      <c r="R265" s="185"/>
      <c r="S265" s="185" t="s">
        <v>163</v>
      </c>
      <c r="T265" s="186" t="s">
        <v>154</v>
      </c>
      <c r="U265" s="160">
        <v>0</v>
      </c>
      <c r="V265" s="160">
        <f>ROUND(E265*U265,2)</f>
        <v>0</v>
      </c>
      <c r="W265" s="160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155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">
      <c r="A266" s="157"/>
      <c r="B266" s="158"/>
      <c r="C266" s="257" t="s">
        <v>181</v>
      </c>
      <c r="D266" s="258"/>
      <c r="E266" s="258"/>
      <c r="F266" s="258"/>
      <c r="G266" s="258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157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 x14ac:dyDescent="0.2">
      <c r="A267" s="157"/>
      <c r="B267" s="158"/>
      <c r="C267" s="259" t="s">
        <v>50</v>
      </c>
      <c r="D267" s="260"/>
      <c r="E267" s="260"/>
      <c r="F267" s="260"/>
      <c r="G267" s="2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157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 x14ac:dyDescent="0.2">
      <c r="A268" s="157"/>
      <c r="B268" s="158"/>
      <c r="C268" s="200" t="s">
        <v>293</v>
      </c>
      <c r="D268" s="165"/>
      <c r="E268" s="166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165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">
      <c r="A269" s="157"/>
      <c r="B269" s="158"/>
      <c r="C269" s="200" t="s">
        <v>431</v>
      </c>
      <c r="D269" s="165"/>
      <c r="E269" s="166">
        <v>14.4</v>
      </c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165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">
      <c r="A270" s="157"/>
      <c r="B270" s="158"/>
      <c r="C270" s="200" t="s">
        <v>432</v>
      </c>
      <c r="D270" s="165"/>
      <c r="E270" s="166">
        <v>18</v>
      </c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165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">
      <c r="A271" s="157"/>
      <c r="B271" s="158"/>
      <c r="C271" s="201" t="s">
        <v>166</v>
      </c>
      <c r="D271" s="167"/>
      <c r="E271" s="168">
        <v>32.4</v>
      </c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165</v>
      </c>
      <c r="AH271" s="150">
        <v>1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57"/>
      <c r="B272" s="158"/>
      <c r="C272" s="200" t="s">
        <v>167</v>
      </c>
      <c r="D272" s="165"/>
      <c r="E272" s="166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165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">
      <c r="A273" s="157"/>
      <c r="B273" s="158"/>
      <c r="C273" s="200" t="s">
        <v>433</v>
      </c>
      <c r="D273" s="165"/>
      <c r="E273" s="166">
        <v>62.4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165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">
      <c r="A274" s="157"/>
      <c r="B274" s="158"/>
      <c r="C274" s="200" t="s">
        <v>434</v>
      </c>
      <c r="D274" s="165"/>
      <c r="E274" s="166">
        <v>52.8</v>
      </c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165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57"/>
      <c r="B275" s="158"/>
      <c r="C275" s="200" t="s">
        <v>435</v>
      </c>
      <c r="D275" s="165"/>
      <c r="E275" s="166">
        <v>7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165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">
      <c r="A276" s="157"/>
      <c r="B276" s="158"/>
      <c r="C276" s="201" t="s">
        <v>166</v>
      </c>
      <c r="D276" s="167"/>
      <c r="E276" s="168">
        <v>122.2</v>
      </c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165</v>
      </c>
      <c r="AH276" s="150">
        <v>1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">
      <c r="A277" s="157"/>
      <c r="B277" s="158"/>
      <c r="C277" s="200" t="s">
        <v>328</v>
      </c>
      <c r="D277" s="165"/>
      <c r="E277" s="166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165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">
      <c r="A278" s="157"/>
      <c r="B278" s="158"/>
      <c r="C278" s="200" t="s">
        <v>175</v>
      </c>
      <c r="D278" s="165"/>
      <c r="E278" s="166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165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57"/>
      <c r="B279" s="158"/>
      <c r="C279" s="200" t="s">
        <v>436</v>
      </c>
      <c r="D279" s="165"/>
      <c r="E279" s="166">
        <v>51.2</v>
      </c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165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">
      <c r="A280" s="157"/>
      <c r="B280" s="158"/>
      <c r="C280" s="200" t="s">
        <v>437</v>
      </c>
      <c r="D280" s="165"/>
      <c r="E280" s="166">
        <v>79.2</v>
      </c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165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">
      <c r="A281" s="157"/>
      <c r="B281" s="158"/>
      <c r="C281" s="200" t="s">
        <v>438</v>
      </c>
      <c r="D281" s="165"/>
      <c r="E281" s="166">
        <v>9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165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">
      <c r="A282" s="157"/>
      <c r="B282" s="158"/>
      <c r="C282" s="201" t="s">
        <v>166</v>
      </c>
      <c r="D282" s="167"/>
      <c r="E282" s="168">
        <v>139.4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165</v>
      </c>
      <c r="AH282" s="150">
        <v>1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">
      <c r="A283" s="180">
        <v>19</v>
      </c>
      <c r="B283" s="181" t="s">
        <v>439</v>
      </c>
      <c r="C283" s="198" t="s">
        <v>440</v>
      </c>
      <c r="D283" s="182" t="s">
        <v>277</v>
      </c>
      <c r="E283" s="183">
        <v>794.15</v>
      </c>
      <c r="F283" s="184"/>
      <c r="G283" s="185">
        <f>ROUND(E283*F283,2)</f>
        <v>0</v>
      </c>
      <c r="H283" s="184"/>
      <c r="I283" s="185">
        <f>ROUND(E283*H283,2)</f>
        <v>0</v>
      </c>
      <c r="J283" s="184"/>
      <c r="K283" s="185">
        <f>ROUND(E283*J283,2)</f>
        <v>0</v>
      </c>
      <c r="L283" s="185">
        <v>15</v>
      </c>
      <c r="M283" s="185">
        <f>G283*(1+L283/100)</f>
        <v>0</v>
      </c>
      <c r="N283" s="185">
        <v>0</v>
      </c>
      <c r="O283" s="185">
        <f>ROUND(E283*N283,2)</f>
        <v>0</v>
      </c>
      <c r="P283" s="185">
        <v>0</v>
      </c>
      <c r="Q283" s="185">
        <f>ROUND(E283*P283,2)</f>
        <v>0</v>
      </c>
      <c r="R283" s="185"/>
      <c r="S283" s="185" t="s">
        <v>153</v>
      </c>
      <c r="T283" s="186" t="s">
        <v>154</v>
      </c>
      <c r="U283" s="160">
        <v>0</v>
      </c>
      <c r="V283" s="160">
        <f>ROUND(E283*U283,2)</f>
        <v>0</v>
      </c>
      <c r="W283" s="16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282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">
      <c r="A284" s="157"/>
      <c r="B284" s="158"/>
      <c r="C284" s="257" t="s">
        <v>181</v>
      </c>
      <c r="D284" s="258"/>
      <c r="E284" s="258"/>
      <c r="F284" s="258"/>
      <c r="G284" s="258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157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">
      <c r="A285" s="157"/>
      <c r="B285" s="158"/>
      <c r="C285" s="259" t="s">
        <v>50</v>
      </c>
      <c r="D285" s="260"/>
      <c r="E285" s="260"/>
      <c r="F285" s="260"/>
      <c r="G285" s="2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157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">
      <c r="A286" s="157"/>
      <c r="B286" s="158"/>
      <c r="C286" s="200" t="s">
        <v>293</v>
      </c>
      <c r="D286" s="165"/>
      <c r="E286" s="166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165</v>
      </c>
      <c r="AH286" s="150">
        <v>0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">
      <c r="A287" s="157"/>
      <c r="B287" s="158"/>
      <c r="C287" s="200" t="s">
        <v>441</v>
      </c>
      <c r="D287" s="165"/>
      <c r="E287" s="166">
        <v>43.2</v>
      </c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165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">
      <c r="A288" s="157"/>
      <c r="B288" s="158"/>
      <c r="C288" s="200" t="s">
        <v>442</v>
      </c>
      <c r="D288" s="165"/>
      <c r="E288" s="166">
        <v>59.28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165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57"/>
      <c r="B289" s="158"/>
      <c r="C289" s="201" t="s">
        <v>166</v>
      </c>
      <c r="D289" s="167"/>
      <c r="E289" s="168">
        <v>102.48</v>
      </c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165</v>
      </c>
      <c r="AH289" s="150">
        <v>1</v>
      </c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">
      <c r="A290" s="157"/>
      <c r="B290" s="158"/>
      <c r="C290" s="200" t="s">
        <v>167</v>
      </c>
      <c r="D290" s="165"/>
      <c r="E290" s="166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165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">
      <c r="A291" s="157"/>
      <c r="B291" s="158"/>
      <c r="C291" s="200" t="s">
        <v>443</v>
      </c>
      <c r="D291" s="165"/>
      <c r="E291" s="166">
        <v>187.2</v>
      </c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165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">
      <c r="A292" s="157"/>
      <c r="B292" s="158"/>
      <c r="C292" s="200" t="s">
        <v>444</v>
      </c>
      <c r="D292" s="165"/>
      <c r="E292" s="166">
        <v>123.2</v>
      </c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165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">
      <c r="A293" s="157"/>
      <c r="B293" s="158"/>
      <c r="C293" s="200" t="s">
        <v>445</v>
      </c>
      <c r="D293" s="165"/>
      <c r="E293" s="166">
        <v>14</v>
      </c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165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 x14ac:dyDescent="0.2">
      <c r="A294" s="157"/>
      <c r="B294" s="158"/>
      <c r="C294" s="201" t="s">
        <v>166</v>
      </c>
      <c r="D294" s="167"/>
      <c r="E294" s="168">
        <v>324.39999999999998</v>
      </c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165</v>
      </c>
      <c r="AH294" s="150">
        <v>1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 x14ac:dyDescent="0.2">
      <c r="A295" s="157"/>
      <c r="B295" s="158"/>
      <c r="C295" s="200" t="s">
        <v>328</v>
      </c>
      <c r="D295" s="165"/>
      <c r="E295" s="166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165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 x14ac:dyDescent="0.2">
      <c r="A296" s="157"/>
      <c r="B296" s="158"/>
      <c r="C296" s="200" t="s">
        <v>446</v>
      </c>
      <c r="D296" s="165"/>
      <c r="E296" s="166">
        <v>153.6</v>
      </c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165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">
      <c r="A297" s="157"/>
      <c r="B297" s="158"/>
      <c r="C297" s="200" t="s">
        <v>447</v>
      </c>
      <c r="D297" s="165"/>
      <c r="E297" s="166">
        <v>184.8</v>
      </c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165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 x14ac:dyDescent="0.2">
      <c r="A298" s="157"/>
      <c r="B298" s="158"/>
      <c r="C298" s="200" t="s">
        <v>448</v>
      </c>
      <c r="D298" s="165"/>
      <c r="E298" s="166">
        <v>18</v>
      </c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165</v>
      </c>
      <c r="AH298" s="150">
        <v>0</v>
      </c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">
      <c r="A299" s="157"/>
      <c r="B299" s="158"/>
      <c r="C299" s="200" t="s">
        <v>449</v>
      </c>
      <c r="D299" s="165"/>
      <c r="E299" s="166">
        <v>5.87</v>
      </c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165</v>
      </c>
      <c r="AH299" s="150">
        <v>0</v>
      </c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">
      <c r="A300" s="157"/>
      <c r="B300" s="158"/>
      <c r="C300" s="200" t="s">
        <v>450</v>
      </c>
      <c r="D300" s="165"/>
      <c r="E300" s="166">
        <v>5</v>
      </c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165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 x14ac:dyDescent="0.2">
      <c r="A301" s="157"/>
      <c r="B301" s="158"/>
      <c r="C301" s="201" t="s">
        <v>166</v>
      </c>
      <c r="D301" s="167"/>
      <c r="E301" s="168">
        <v>367.27</v>
      </c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165</v>
      </c>
      <c r="AH301" s="150">
        <v>1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 x14ac:dyDescent="0.2">
      <c r="A302" s="180">
        <v>20</v>
      </c>
      <c r="B302" s="181" t="s">
        <v>451</v>
      </c>
      <c r="C302" s="198" t="s">
        <v>452</v>
      </c>
      <c r="D302" s="182" t="s">
        <v>277</v>
      </c>
      <c r="E302" s="183">
        <v>294</v>
      </c>
      <c r="F302" s="184"/>
      <c r="G302" s="185">
        <f>ROUND(E302*F302,2)</f>
        <v>0</v>
      </c>
      <c r="H302" s="184"/>
      <c r="I302" s="185">
        <f>ROUND(E302*H302,2)</f>
        <v>0</v>
      </c>
      <c r="J302" s="184"/>
      <c r="K302" s="185">
        <f>ROUND(E302*J302,2)</f>
        <v>0</v>
      </c>
      <c r="L302" s="185">
        <v>15</v>
      </c>
      <c r="M302" s="185">
        <f>G302*(1+L302/100)</f>
        <v>0</v>
      </c>
      <c r="N302" s="185">
        <v>0</v>
      </c>
      <c r="O302" s="185">
        <f>ROUND(E302*N302,2)</f>
        <v>0</v>
      </c>
      <c r="P302" s="185">
        <v>0</v>
      </c>
      <c r="Q302" s="185">
        <f>ROUND(E302*P302,2)</f>
        <v>0</v>
      </c>
      <c r="R302" s="185"/>
      <c r="S302" s="185" t="s">
        <v>153</v>
      </c>
      <c r="T302" s="186" t="s">
        <v>154</v>
      </c>
      <c r="U302" s="160">
        <v>0</v>
      </c>
      <c r="V302" s="160">
        <f>ROUND(E302*U302,2)</f>
        <v>0</v>
      </c>
      <c r="W302" s="160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155</v>
      </c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">
      <c r="A303" s="157"/>
      <c r="B303" s="158"/>
      <c r="C303" s="257" t="s">
        <v>181</v>
      </c>
      <c r="D303" s="258"/>
      <c r="E303" s="258"/>
      <c r="F303" s="258"/>
      <c r="G303" s="258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157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 x14ac:dyDescent="0.2">
      <c r="A304" s="157"/>
      <c r="B304" s="158"/>
      <c r="C304" s="259" t="s">
        <v>50</v>
      </c>
      <c r="D304" s="260"/>
      <c r="E304" s="260"/>
      <c r="F304" s="260"/>
      <c r="G304" s="2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157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">
      <c r="A305" s="157"/>
      <c r="B305" s="158"/>
      <c r="C305" s="200" t="s">
        <v>293</v>
      </c>
      <c r="D305" s="165"/>
      <c r="E305" s="166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165</v>
      </c>
      <c r="AH305" s="150">
        <v>0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">
      <c r="A306" s="157"/>
      <c r="B306" s="158"/>
      <c r="C306" s="200" t="s">
        <v>431</v>
      </c>
      <c r="D306" s="165"/>
      <c r="E306" s="166">
        <v>14.4</v>
      </c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165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 x14ac:dyDescent="0.2">
      <c r="A307" s="157"/>
      <c r="B307" s="158"/>
      <c r="C307" s="200" t="s">
        <v>432</v>
      </c>
      <c r="D307" s="165"/>
      <c r="E307" s="166">
        <v>18</v>
      </c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165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 x14ac:dyDescent="0.2">
      <c r="A308" s="157"/>
      <c r="B308" s="158"/>
      <c r="C308" s="201" t="s">
        <v>166</v>
      </c>
      <c r="D308" s="167"/>
      <c r="E308" s="168">
        <v>32.4</v>
      </c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165</v>
      </c>
      <c r="AH308" s="150">
        <v>1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 x14ac:dyDescent="0.2">
      <c r="A309" s="157"/>
      <c r="B309" s="158"/>
      <c r="C309" s="200" t="s">
        <v>167</v>
      </c>
      <c r="D309" s="165"/>
      <c r="E309" s="166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165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 x14ac:dyDescent="0.2">
      <c r="A310" s="157"/>
      <c r="B310" s="158"/>
      <c r="C310" s="200" t="s">
        <v>433</v>
      </c>
      <c r="D310" s="165"/>
      <c r="E310" s="166">
        <v>62.4</v>
      </c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165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">
      <c r="A311" s="157"/>
      <c r="B311" s="158"/>
      <c r="C311" s="200" t="s">
        <v>434</v>
      </c>
      <c r="D311" s="165"/>
      <c r="E311" s="166">
        <v>52.8</v>
      </c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165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 x14ac:dyDescent="0.2">
      <c r="A312" s="157"/>
      <c r="B312" s="158"/>
      <c r="C312" s="200" t="s">
        <v>435</v>
      </c>
      <c r="D312" s="165"/>
      <c r="E312" s="166">
        <v>7</v>
      </c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165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">
      <c r="A313" s="157"/>
      <c r="B313" s="158"/>
      <c r="C313" s="201" t="s">
        <v>166</v>
      </c>
      <c r="D313" s="167"/>
      <c r="E313" s="168">
        <v>122.2</v>
      </c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165</v>
      </c>
      <c r="AH313" s="150">
        <v>1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">
      <c r="A314" s="157"/>
      <c r="B314" s="158"/>
      <c r="C314" s="200" t="s">
        <v>328</v>
      </c>
      <c r="D314" s="165"/>
      <c r="E314" s="166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165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 x14ac:dyDescent="0.2">
      <c r="A315" s="157"/>
      <c r="B315" s="158"/>
      <c r="C315" s="200" t="s">
        <v>175</v>
      </c>
      <c r="D315" s="165"/>
      <c r="E315" s="166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165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 x14ac:dyDescent="0.2">
      <c r="A316" s="157"/>
      <c r="B316" s="158"/>
      <c r="C316" s="200" t="s">
        <v>436</v>
      </c>
      <c r="D316" s="165"/>
      <c r="E316" s="166">
        <v>51.2</v>
      </c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165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">
      <c r="A317" s="157"/>
      <c r="B317" s="158"/>
      <c r="C317" s="200" t="s">
        <v>437</v>
      </c>
      <c r="D317" s="165"/>
      <c r="E317" s="166">
        <v>79.2</v>
      </c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165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 x14ac:dyDescent="0.2">
      <c r="A318" s="157"/>
      <c r="B318" s="158"/>
      <c r="C318" s="200" t="s">
        <v>438</v>
      </c>
      <c r="D318" s="165"/>
      <c r="E318" s="166">
        <v>9</v>
      </c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165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">
      <c r="A319" s="157"/>
      <c r="B319" s="158"/>
      <c r="C319" s="201" t="s">
        <v>166</v>
      </c>
      <c r="D319" s="167"/>
      <c r="E319" s="168">
        <v>139.4</v>
      </c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165</v>
      </c>
      <c r="AH319" s="150">
        <v>1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">
      <c r="A320" s="180">
        <v>21</v>
      </c>
      <c r="B320" s="181" t="s">
        <v>453</v>
      </c>
      <c r="C320" s="198" t="s">
        <v>454</v>
      </c>
      <c r="D320" s="182" t="s">
        <v>455</v>
      </c>
      <c r="E320" s="183">
        <v>8</v>
      </c>
      <c r="F320" s="184"/>
      <c r="G320" s="185">
        <f>ROUND(E320*F320,2)</f>
        <v>0</v>
      </c>
      <c r="H320" s="184"/>
      <c r="I320" s="185">
        <f>ROUND(E320*H320,2)</f>
        <v>0</v>
      </c>
      <c r="J320" s="184"/>
      <c r="K320" s="185">
        <f>ROUND(E320*J320,2)</f>
        <v>0</v>
      </c>
      <c r="L320" s="185">
        <v>15</v>
      </c>
      <c r="M320" s="185">
        <f>G320*(1+L320/100)</f>
        <v>0</v>
      </c>
      <c r="N320" s="185">
        <v>0</v>
      </c>
      <c r="O320" s="185">
        <f>ROUND(E320*N320,2)</f>
        <v>0</v>
      </c>
      <c r="P320" s="185">
        <v>0</v>
      </c>
      <c r="Q320" s="185">
        <f>ROUND(E320*P320,2)</f>
        <v>0</v>
      </c>
      <c r="R320" s="185"/>
      <c r="S320" s="185" t="s">
        <v>153</v>
      </c>
      <c r="T320" s="186" t="s">
        <v>154</v>
      </c>
      <c r="U320" s="160">
        <v>0</v>
      </c>
      <c r="V320" s="160">
        <f>ROUND(E320*U320,2)</f>
        <v>0</v>
      </c>
      <c r="W320" s="160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155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">
      <c r="A321" s="157"/>
      <c r="B321" s="158"/>
      <c r="C321" s="257" t="s">
        <v>542</v>
      </c>
      <c r="D321" s="258"/>
      <c r="E321" s="258"/>
      <c r="F321" s="258"/>
      <c r="G321" s="258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157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">
      <c r="A322" s="157"/>
      <c r="B322" s="158"/>
      <c r="C322" s="199" t="s">
        <v>158</v>
      </c>
      <c r="D322" s="162"/>
      <c r="E322" s="163"/>
      <c r="F322" s="164"/>
      <c r="G322" s="164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157</v>
      </c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 x14ac:dyDescent="0.2">
      <c r="A323" s="157"/>
      <c r="B323" s="158"/>
      <c r="C323" s="259" t="s">
        <v>181</v>
      </c>
      <c r="D323" s="260"/>
      <c r="E323" s="260"/>
      <c r="F323" s="260"/>
      <c r="G323" s="2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157</v>
      </c>
      <c r="AH323" s="150"/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 x14ac:dyDescent="0.2">
      <c r="A324" s="157"/>
      <c r="B324" s="158"/>
      <c r="C324" s="259" t="s">
        <v>50</v>
      </c>
      <c r="D324" s="260"/>
      <c r="E324" s="260"/>
      <c r="F324" s="260"/>
      <c r="G324" s="2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157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 x14ac:dyDescent="0.2">
      <c r="A325" s="180">
        <v>22</v>
      </c>
      <c r="B325" s="181" t="s">
        <v>456</v>
      </c>
      <c r="C325" s="198" t="s">
        <v>457</v>
      </c>
      <c r="D325" s="182" t="s">
        <v>277</v>
      </c>
      <c r="E325" s="183">
        <v>10</v>
      </c>
      <c r="F325" s="184"/>
      <c r="G325" s="185">
        <f>ROUND(E325*F325,2)</f>
        <v>0</v>
      </c>
      <c r="H325" s="184"/>
      <c r="I325" s="185">
        <f>ROUND(E325*H325,2)</f>
        <v>0</v>
      </c>
      <c r="J325" s="184"/>
      <c r="K325" s="185">
        <f>ROUND(E325*J325,2)</f>
        <v>0</v>
      </c>
      <c r="L325" s="185">
        <v>15</v>
      </c>
      <c r="M325" s="185">
        <f>G325*(1+L325/100)</f>
        <v>0</v>
      </c>
      <c r="N325" s="185">
        <v>0</v>
      </c>
      <c r="O325" s="185">
        <f>ROUND(E325*N325,2)</f>
        <v>0</v>
      </c>
      <c r="P325" s="185">
        <v>0</v>
      </c>
      <c r="Q325" s="185">
        <f>ROUND(E325*P325,2)</f>
        <v>0</v>
      </c>
      <c r="R325" s="185"/>
      <c r="S325" s="185" t="s">
        <v>153</v>
      </c>
      <c r="T325" s="186" t="s">
        <v>154</v>
      </c>
      <c r="U325" s="160">
        <v>0</v>
      </c>
      <c r="V325" s="160">
        <f>ROUND(E325*U325,2)</f>
        <v>0</v>
      </c>
      <c r="W325" s="160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214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ht="22.5" outlineLevel="1" x14ac:dyDescent="0.2">
      <c r="A326" s="157"/>
      <c r="B326" s="158"/>
      <c r="C326" s="257" t="s">
        <v>458</v>
      </c>
      <c r="D326" s="258"/>
      <c r="E326" s="258"/>
      <c r="F326" s="258"/>
      <c r="G326" s="258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157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87" t="str">
        <f>C326</f>
        <v>- funkční rozvody, které je nutné ponechat, budou zabudovány do zateplovacího systému (bude dopřesněno ve spolupráci s uživatelem objektu) – volně vedené kabely po fasádě budou uloženy do plastových chrániček</v>
      </c>
      <c r="BB326" s="150"/>
      <c r="BC326" s="150"/>
      <c r="BD326" s="150"/>
      <c r="BE326" s="150"/>
      <c r="BF326" s="150"/>
      <c r="BG326" s="150"/>
      <c r="BH326" s="150"/>
    </row>
    <row r="327" spans="1:60" outlineLevel="1" x14ac:dyDescent="0.2">
      <c r="A327" s="157"/>
      <c r="B327" s="158"/>
      <c r="C327" s="259" t="s">
        <v>459</v>
      </c>
      <c r="D327" s="260"/>
      <c r="E327" s="260"/>
      <c r="F327" s="260"/>
      <c r="G327" s="2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157</v>
      </c>
      <c r="AH327" s="150"/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">
      <c r="A328" s="157"/>
      <c r="B328" s="158"/>
      <c r="C328" s="199" t="s">
        <v>158</v>
      </c>
      <c r="D328" s="162"/>
      <c r="E328" s="163"/>
      <c r="F328" s="164"/>
      <c r="G328" s="164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157</v>
      </c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 x14ac:dyDescent="0.2">
      <c r="A329" s="157"/>
      <c r="B329" s="158"/>
      <c r="C329" s="259" t="s">
        <v>181</v>
      </c>
      <c r="D329" s="260"/>
      <c r="E329" s="260"/>
      <c r="F329" s="260"/>
      <c r="G329" s="2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157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57"/>
      <c r="B330" s="158"/>
      <c r="C330" s="259" t="s">
        <v>50</v>
      </c>
      <c r="D330" s="260"/>
      <c r="E330" s="260"/>
      <c r="F330" s="260"/>
      <c r="G330" s="2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157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x14ac:dyDescent="0.2">
      <c r="A331" s="174" t="s">
        <v>149</v>
      </c>
      <c r="B331" s="175" t="s">
        <v>85</v>
      </c>
      <c r="C331" s="197" t="s">
        <v>86</v>
      </c>
      <c r="D331" s="176"/>
      <c r="E331" s="177"/>
      <c r="F331" s="178"/>
      <c r="G331" s="178">
        <f>SUMIF(AG332:AG422,"&lt;&gt;NOR",G332:G422)</f>
        <v>0</v>
      </c>
      <c r="H331" s="178"/>
      <c r="I331" s="178">
        <f>SUM(I332:I422)</f>
        <v>0</v>
      </c>
      <c r="J331" s="178"/>
      <c r="K331" s="178">
        <f>SUM(K332:K422)</f>
        <v>0</v>
      </c>
      <c r="L331" s="178"/>
      <c r="M331" s="178">
        <f>SUM(M332:M422)</f>
        <v>0</v>
      </c>
      <c r="N331" s="178"/>
      <c r="O331" s="178">
        <f>SUM(O332:O422)</f>
        <v>48.129999999999995</v>
      </c>
      <c r="P331" s="178"/>
      <c r="Q331" s="178">
        <f>SUM(Q332:Q422)</f>
        <v>0</v>
      </c>
      <c r="R331" s="178"/>
      <c r="S331" s="178"/>
      <c r="T331" s="179"/>
      <c r="U331" s="173"/>
      <c r="V331" s="173">
        <f>SUM(V332:V422)</f>
        <v>0</v>
      </c>
      <c r="W331" s="173"/>
      <c r="AG331" t="s">
        <v>150</v>
      </c>
    </row>
    <row r="332" spans="1:60" outlineLevel="1" x14ac:dyDescent="0.2">
      <c r="A332" s="180">
        <v>23</v>
      </c>
      <c r="B332" s="181" t="s">
        <v>460</v>
      </c>
      <c r="C332" s="198" t="s">
        <v>461</v>
      </c>
      <c r="D332" s="182" t="s">
        <v>162</v>
      </c>
      <c r="E332" s="183">
        <v>2203.2772</v>
      </c>
      <c r="F332" s="184"/>
      <c r="G332" s="185">
        <f>ROUND(E332*F332,2)</f>
        <v>0</v>
      </c>
      <c r="H332" s="184"/>
      <c r="I332" s="185">
        <f>ROUND(E332*H332,2)</f>
        <v>0</v>
      </c>
      <c r="J332" s="184"/>
      <c r="K332" s="185">
        <f>ROUND(E332*J332,2)</f>
        <v>0</v>
      </c>
      <c r="L332" s="185">
        <v>15</v>
      </c>
      <c r="M332" s="185">
        <f>G332*(1+L332/100)</f>
        <v>0</v>
      </c>
      <c r="N332" s="185">
        <v>1.8380000000000001E-2</v>
      </c>
      <c r="O332" s="185">
        <f>ROUND(E332*N332,2)</f>
        <v>40.5</v>
      </c>
      <c r="P332" s="185">
        <v>0</v>
      </c>
      <c r="Q332" s="185">
        <f>ROUND(E332*P332,2)</f>
        <v>0</v>
      </c>
      <c r="R332" s="185"/>
      <c r="S332" s="185" t="s">
        <v>163</v>
      </c>
      <c r="T332" s="186" t="s">
        <v>154</v>
      </c>
      <c r="U332" s="160">
        <v>0</v>
      </c>
      <c r="V332" s="160">
        <f>ROUND(E332*U332,2)</f>
        <v>0</v>
      </c>
      <c r="W332" s="160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155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">
      <c r="A333" s="157"/>
      <c r="B333" s="158"/>
      <c r="C333" s="257" t="s">
        <v>462</v>
      </c>
      <c r="D333" s="258"/>
      <c r="E333" s="258"/>
      <c r="F333" s="258"/>
      <c r="G333" s="258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157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">
      <c r="A334" s="157"/>
      <c r="B334" s="158"/>
      <c r="C334" s="199" t="s">
        <v>158</v>
      </c>
      <c r="D334" s="162"/>
      <c r="E334" s="163"/>
      <c r="F334" s="164"/>
      <c r="G334" s="164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157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">
      <c r="A335" s="157"/>
      <c r="B335" s="158"/>
      <c r="C335" s="259" t="s">
        <v>181</v>
      </c>
      <c r="D335" s="260"/>
      <c r="E335" s="260"/>
      <c r="F335" s="260"/>
      <c r="G335" s="2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157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">
      <c r="A336" s="157"/>
      <c r="B336" s="158"/>
      <c r="C336" s="259" t="s">
        <v>50</v>
      </c>
      <c r="D336" s="260"/>
      <c r="E336" s="260"/>
      <c r="F336" s="260"/>
      <c r="G336" s="2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157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 x14ac:dyDescent="0.2">
      <c r="A337" s="157"/>
      <c r="B337" s="158"/>
      <c r="C337" s="200" t="s">
        <v>293</v>
      </c>
      <c r="D337" s="165"/>
      <c r="E337" s="166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165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 x14ac:dyDescent="0.2">
      <c r="A338" s="157"/>
      <c r="B338" s="158"/>
      <c r="C338" s="200" t="s">
        <v>463</v>
      </c>
      <c r="D338" s="165"/>
      <c r="E338" s="166">
        <v>273.67200000000003</v>
      </c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165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">
      <c r="A339" s="157"/>
      <c r="B339" s="158"/>
      <c r="C339" s="201" t="s">
        <v>166</v>
      </c>
      <c r="D339" s="167"/>
      <c r="E339" s="168">
        <v>273.67200000000003</v>
      </c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165</v>
      </c>
      <c r="AH339" s="150">
        <v>1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 x14ac:dyDescent="0.2">
      <c r="A340" s="157"/>
      <c r="B340" s="158"/>
      <c r="C340" s="200" t="s">
        <v>167</v>
      </c>
      <c r="D340" s="165"/>
      <c r="E340" s="166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165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 x14ac:dyDescent="0.2">
      <c r="A341" s="157"/>
      <c r="B341" s="158"/>
      <c r="C341" s="200" t="s">
        <v>464</v>
      </c>
      <c r="D341" s="165"/>
      <c r="E341" s="166">
        <v>601.46839999999997</v>
      </c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165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">
      <c r="A342" s="157"/>
      <c r="B342" s="158"/>
      <c r="C342" s="200" t="s">
        <v>465</v>
      </c>
      <c r="D342" s="165"/>
      <c r="E342" s="166">
        <v>205.29599999999999</v>
      </c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165</v>
      </c>
      <c r="AH342" s="150">
        <v>0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 x14ac:dyDescent="0.2">
      <c r="A343" s="157"/>
      <c r="B343" s="158"/>
      <c r="C343" s="201" t="s">
        <v>166</v>
      </c>
      <c r="D343" s="167"/>
      <c r="E343" s="168">
        <v>806.76440000000002</v>
      </c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165</v>
      </c>
      <c r="AH343" s="150">
        <v>1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 x14ac:dyDescent="0.2">
      <c r="A344" s="157"/>
      <c r="B344" s="158"/>
      <c r="C344" s="200" t="s">
        <v>173</v>
      </c>
      <c r="D344" s="165"/>
      <c r="E344" s="166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165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 x14ac:dyDescent="0.2">
      <c r="A345" s="157"/>
      <c r="B345" s="158"/>
      <c r="C345" s="200" t="s">
        <v>466</v>
      </c>
      <c r="D345" s="165"/>
      <c r="E345" s="166">
        <v>185.8785</v>
      </c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165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 x14ac:dyDescent="0.2">
      <c r="A346" s="157"/>
      <c r="B346" s="158"/>
      <c r="C346" s="200" t="s">
        <v>467</v>
      </c>
      <c r="D346" s="165"/>
      <c r="E346" s="166">
        <v>92.7</v>
      </c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165</v>
      </c>
      <c r="AH346" s="150">
        <v>0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 x14ac:dyDescent="0.2">
      <c r="A347" s="157"/>
      <c r="B347" s="158"/>
      <c r="C347" s="201" t="s">
        <v>166</v>
      </c>
      <c r="D347" s="167"/>
      <c r="E347" s="168">
        <v>278.57850000000002</v>
      </c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165</v>
      </c>
      <c r="AH347" s="150">
        <v>1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 x14ac:dyDescent="0.2">
      <c r="A348" s="157"/>
      <c r="B348" s="158"/>
      <c r="C348" s="200" t="s">
        <v>175</v>
      </c>
      <c r="D348" s="165"/>
      <c r="E348" s="166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165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 x14ac:dyDescent="0.2">
      <c r="A349" s="157"/>
      <c r="B349" s="158"/>
      <c r="C349" s="200" t="s">
        <v>468</v>
      </c>
      <c r="D349" s="165"/>
      <c r="E349" s="166">
        <v>216.06</v>
      </c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165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 x14ac:dyDescent="0.2">
      <c r="A350" s="157"/>
      <c r="B350" s="158"/>
      <c r="C350" s="200" t="s">
        <v>469</v>
      </c>
      <c r="D350" s="165"/>
      <c r="E350" s="166">
        <v>477.14749999999998</v>
      </c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165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 x14ac:dyDescent="0.2">
      <c r="A351" s="157"/>
      <c r="B351" s="158"/>
      <c r="C351" s="200" t="s">
        <v>470</v>
      </c>
      <c r="D351" s="165"/>
      <c r="E351" s="166">
        <v>151.0548</v>
      </c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165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 x14ac:dyDescent="0.2">
      <c r="A352" s="157"/>
      <c r="B352" s="158"/>
      <c r="C352" s="201" t="s">
        <v>166</v>
      </c>
      <c r="D352" s="167"/>
      <c r="E352" s="168">
        <v>844.26229999999998</v>
      </c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165</v>
      </c>
      <c r="AH352" s="150">
        <v>1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">
      <c r="A353" s="180">
        <v>24</v>
      </c>
      <c r="B353" s="181" t="s">
        <v>471</v>
      </c>
      <c r="C353" s="198" t="s">
        <v>472</v>
      </c>
      <c r="D353" s="182" t="s">
        <v>162</v>
      </c>
      <c r="E353" s="183">
        <v>6609.81</v>
      </c>
      <c r="F353" s="184"/>
      <c r="G353" s="185">
        <f>ROUND(E353*F353,2)</f>
        <v>0</v>
      </c>
      <c r="H353" s="184"/>
      <c r="I353" s="185">
        <f>ROUND(E353*H353,2)</f>
        <v>0</v>
      </c>
      <c r="J353" s="184"/>
      <c r="K353" s="185">
        <f>ROUND(E353*J353,2)</f>
        <v>0</v>
      </c>
      <c r="L353" s="185">
        <v>15</v>
      </c>
      <c r="M353" s="185">
        <f>G353*(1+L353/100)</f>
        <v>0</v>
      </c>
      <c r="N353" s="185">
        <v>9.5E-4</v>
      </c>
      <c r="O353" s="185">
        <f>ROUND(E353*N353,2)</f>
        <v>6.28</v>
      </c>
      <c r="P353" s="185">
        <v>0</v>
      </c>
      <c r="Q353" s="185">
        <f>ROUND(E353*P353,2)</f>
        <v>0</v>
      </c>
      <c r="R353" s="185"/>
      <c r="S353" s="185" t="s">
        <v>163</v>
      </c>
      <c r="T353" s="186" t="s">
        <v>154</v>
      </c>
      <c r="U353" s="160">
        <v>0</v>
      </c>
      <c r="V353" s="160">
        <f>ROUND(E353*U353,2)</f>
        <v>0</v>
      </c>
      <c r="W353" s="160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155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 x14ac:dyDescent="0.2">
      <c r="A354" s="157"/>
      <c r="B354" s="158"/>
      <c r="C354" s="200" t="s">
        <v>473</v>
      </c>
      <c r="D354" s="165"/>
      <c r="E354" s="166">
        <v>6609.81</v>
      </c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165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 x14ac:dyDescent="0.2">
      <c r="A355" s="180">
        <v>25</v>
      </c>
      <c r="B355" s="181" t="s">
        <v>474</v>
      </c>
      <c r="C355" s="198" t="s">
        <v>475</v>
      </c>
      <c r="D355" s="182" t="s">
        <v>162</v>
      </c>
      <c r="E355" s="183">
        <v>2203.2772</v>
      </c>
      <c r="F355" s="184"/>
      <c r="G355" s="185">
        <f>ROUND(E355*F355,2)</f>
        <v>0</v>
      </c>
      <c r="H355" s="184"/>
      <c r="I355" s="185">
        <f>ROUND(E355*H355,2)</f>
        <v>0</v>
      </c>
      <c r="J355" s="184"/>
      <c r="K355" s="185">
        <f>ROUND(E355*J355,2)</f>
        <v>0</v>
      </c>
      <c r="L355" s="185">
        <v>15</v>
      </c>
      <c r="M355" s="185">
        <f>G355*(1+L355/100)</f>
        <v>0</v>
      </c>
      <c r="N355" s="185">
        <v>0</v>
      </c>
      <c r="O355" s="185">
        <f>ROUND(E355*N355,2)</f>
        <v>0</v>
      </c>
      <c r="P355" s="185">
        <v>0</v>
      </c>
      <c r="Q355" s="185">
        <f>ROUND(E355*P355,2)</f>
        <v>0</v>
      </c>
      <c r="R355" s="185"/>
      <c r="S355" s="185" t="s">
        <v>163</v>
      </c>
      <c r="T355" s="186" t="s">
        <v>154</v>
      </c>
      <c r="U355" s="160">
        <v>0</v>
      </c>
      <c r="V355" s="160">
        <f>ROUND(E355*U355,2)</f>
        <v>0</v>
      </c>
      <c r="W355" s="160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155</v>
      </c>
      <c r="AH355" s="150"/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 x14ac:dyDescent="0.2">
      <c r="A356" s="157"/>
      <c r="B356" s="158"/>
      <c r="C356" s="200" t="s">
        <v>293</v>
      </c>
      <c r="D356" s="165"/>
      <c r="E356" s="166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165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">
      <c r="A357" s="157"/>
      <c r="B357" s="158"/>
      <c r="C357" s="200" t="s">
        <v>463</v>
      </c>
      <c r="D357" s="165"/>
      <c r="E357" s="166">
        <v>273.67200000000003</v>
      </c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165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">
      <c r="A358" s="157"/>
      <c r="B358" s="158"/>
      <c r="C358" s="201" t="s">
        <v>166</v>
      </c>
      <c r="D358" s="167"/>
      <c r="E358" s="168">
        <v>273.67200000000003</v>
      </c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165</v>
      </c>
      <c r="AH358" s="150">
        <v>1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 x14ac:dyDescent="0.2">
      <c r="A359" s="157"/>
      <c r="B359" s="158"/>
      <c r="C359" s="200" t="s">
        <v>167</v>
      </c>
      <c r="D359" s="165"/>
      <c r="E359" s="166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165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">
      <c r="A360" s="157"/>
      <c r="B360" s="158"/>
      <c r="C360" s="200" t="s">
        <v>464</v>
      </c>
      <c r="D360" s="165"/>
      <c r="E360" s="166">
        <v>601.46839999999997</v>
      </c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165</v>
      </c>
      <c r="AH360" s="150">
        <v>0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 x14ac:dyDescent="0.2">
      <c r="A361" s="157"/>
      <c r="B361" s="158"/>
      <c r="C361" s="200" t="s">
        <v>465</v>
      </c>
      <c r="D361" s="165"/>
      <c r="E361" s="166">
        <v>205.29599999999999</v>
      </c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165</v>
      </c>
      <c r="AH361" s="150">
        <v>0</v>
      </c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 x14ac:dyDescent="0.2">
      <c r="A362" s="157"/>
      <c r="B362" s="158"/>
      <c r="C362" s="201" t="s">
        <v>166</v>
      </c>
      <c r="D362" s="167"/>
      <c r="E362" s="168">
        <v>806.76440000000002</v>
      </c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165</v>
      </c>
      <c r="AH362" s="150">
        <v>1</v>
      </c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 x14ac:dyDescent="0.2">
      <c r="A363" s="157"/>
      <c r="B363" s="158"/>
      <c r="C363" s="200" t="s">
        <v>173</v>
      </c>
      <c r="D363" s="165"/>
      <c r="E363" s="166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165</v>
      </c>
      <c r="AH363" s="150">
        <v>0</v>
      </c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 x14ac:dyDescent="0.2">
      <c r="A364" s="157"/>
      <c r="B364" s="158"/>
      <c r="C364" s="200" t="s">
        <v>466</v>
      </c>
      <c r="D364" s="165"/>
      <c r="E364" s="166">
        <v>185.8785</v>
      </c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165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">
      <c r="A365" s="157"/>
      <c r="B365" s="158"/>
      <c r="C365" s="200" t="s">
        <v>467</v>
      </c>
      <c r="D365" s="165"/>
      <c r="E365" s="166">
        <v>92.7</v>
      </c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165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 x14ac:dyDescent="0.2">
      <c r="A366" s="157"/>
      <c r="B366" s="158"/>
      <c r="C366" s="201" t="s">
        <v>166</v>
      </c>
      <c r="D366" s="167"/>
      <c r="E366" s="168">
        <v>278.57850000000002</v>
      </c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165</v>
      </c>
      <c r="AH366" s="150">
        <v>1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 x14ac:dyDescent="0.2">
      <c r="A367" s="157"/>
      <c r="B367" s="158"/>
      <c r="C367" s="200" t="s">
        <v>175</v>
      </c>
      <c r="D367" s="165"/>
      <c r="E367" s="166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165</v>
      </c>
      <c r="AH367" s="150">
        <v>0</v>
      </c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 x14ac:dyDescent="0.2">
      <c r="A368" s="157"/>
      <c r="B368" s="158"/>
      <c r="C368" s="200" t="s">
        <v>468</v>
      </c>
      <c r="D368" s="165"/>
      <c r="E368" s="166">
        <v>216.06</v>
      </c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165</v>
      </c>
      <c r="AH368" s="150">
        <v>0</v>
      </c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 x14ac:dyDescent="0.2">
      <c r="A369" s="157"/>
      <c r="B369" s="158"/>
      <c r="C369" s="200" t="s">
        <v>469</v>
      </c>
      <c r="D369" s="165"/>
      <c r="E369" s="166">
        <v>477.14749999999998</v>
      </c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165</v>
      </c>
      <c r="AH369" s="150">
        <v>0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 x14ac:dyDescent="0.2">
      <c r="A370" s="157"/>
      <c r="B370" s="158"/>
      <c r="C370" s="200" t="s">
        <v>470</v>
      </c>
      <c r="D370" s="165"/>
      <c r="E370" s="166">
        <v>151.0548</v>
      </c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165</v>
      </c>
      <c r="AH370" s="150">
        <v>0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 x14ac:dyDescent="0.2">
      <c r="A371" s="157"/>
      <c r="B371" s="158"/>
      <c r="C371" s="201" t="s">
        <v>166</v>
      </c>
      <c r="D371" s="167"/>
      <c r="E371" s="168">
        <v>844.26229999999998</v>
      </c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165</v>
      </c>
      <c r="AH371" s="150">
        <v>1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 x14ac:dyDescent="0.2">
      <c r="A372" s="180">
        <v>26</v>
      </c>
      <c r="B372" s="181" t="s">
        <v>476</v>
      </c>
      <c r="C372" s="198" t="s">
        <v>477</v>
      </c>
      <c r="D372" s="182" t="s">
        <v>162</v>
      </c>
      <c r="E372" s="183">
        <v>208.173</v>
      </c>
      <c r="F372" s="184"/>
      <c r="G372" s="185">
        <f>ROUND(E372*F372,2)</f>
        <v>0</v>
      </c>
      <c r="H372" s="184"/>
      <c r="I372" s="185">
        <f>ROUND(E372*H372,2)</f>
        <v>0</v>
      </c>
      <c r="J372" s="184"/>
      <c r="K372" s="185">
        <f>ROUND(E372*J372,2)</f>
        <v>0</v>
      </c>
      <c r="L372" s="185">
        <v>15</v>
      </c>
      <c r="M372" s="185">
        <f>G372*(1+L372/100)</f>
        <v>0</v>
      </c>
      <c r="N372" s="185">
        <v>5.9199999999999999E-3</v>
      </c>
      <c r="O372" s="185">
        <f>ROUND(E372*N372,2)</f>
        <v>1.23</v>
      </c>
      <c r="P372" s="185">
        <v>0</v>
      </c>
      <c r="Q372" s="185">
        <f>ROUND(E372*P372,2)</f>
        <v>0</v>
      </c>
      <c r="R372" s="185"/>
      <c r="S372" s="185" t="s">
        <v>163</v>
      </c>
      <c r="T372" s="186" t="s">
        <v>154</v>
      </c>
      <c r="U372" s="160">
        <v>0</v>
      </c>
      <c r="V372" s="160">
        <f>ROUND(E372*U372,2)</f>
        <v>0</v>
      </c>
      <c r="W372" s="160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155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 x14ac:dyDescent="0.2">
      <c r="A373" s="157"/>
      <c r="B373" s="158"/>
      <c r="C373" s="257" t="s">
        <v>181</v>
      </c>
      <c r="D373" s="258"/>
      <c r="E373" s="258"/>
      <c r="F373" s="258"/>
      <c r="G373" s="258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157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 x14ac:dyDescent="0.2">
      <c r="A374" s="157"/>
      <c r="B374" s="158"/>
      <c r="C374" s="259" t="s">
        <v>50</v>
      </c>
      <c r="D374" s="260"/>
      <c r="E374" s="260"/>
      <c r="F374" s="260"/>
      <c r="G374" s="2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157</v>
      </c>
      <c r="AH374" s="150"/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 x14ac:dyDescent="0.2">
      <c r="A375" s="157"/>
      <c r="B375" s="158"/>
      <c r="C375" s="200" t="s">
        <v>286</v>
      </c>
      <c r="D375" s="165"/>
      <c r="E375" s="166">
        <v>189.64</v>
      </c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165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 x14ac:dyDescent="0.2">
      <c r="A376" s="157"/>
      <c r="B376" s="158"/>
      <c r="C376" s="200" t="s">
        <v>288</v>
      </c>
      <c r="D376" s="165"/>
      <c r="E376" s="166">
        <v>18.533000000000001</v>
      </c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165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 x14ac:dyDescent="0.2">
      <c r="A377" s="180">
        <v>27</v>
      </c>
      <c r="B377" s="181" t="s">
        <v>478</v>
      </c>
      <c r="C377" s="198" t="s">
        <v>479</v>
      </c>
      <c r="D377" s="182" t="s">
        <v>162</v>
      </c>
      <c r="E377" s="183">
        <v>2203.2772</v>
      </c>
      <c r="F377" s="184"/>
      <c r="G377" s="185">
        <f>ROUND(E377*F377,2)</f>
        <v>0</v>
      </c>
      <c r="H377" s="184"/>
      <c r="I377" s="185">
        <f>ROUND(E377*H377,2)</f>
        <v>0</v>
      </c>
      <c r="J377" s="184"/>
      <c r="K377" s="185">
        <f>ROUND(E377*J377,2)</f>
        <v>0</v>
      </c>
      <c r="L377" s="185">
        <v>15</v>
      </c>
      <c r="M377" s="185">
        <f>G377*(1+L377/100)</f>
        <v>0</v>
      </c>
      <c r="N377" s="185">
        <v>0</v>
      </c>
      <c r="O377" s="185">
        <f>ROUND(E377*N377,2)</f>
        <v>0</v>
      </c>
      <c r="P377" s="185">
        <v>0</v>
      </c>
      <c r="Q377" s="185">
        <f>ROUND(E377*P377,2)</f>
        <v>0</v>
      </c>
      <c r="R377" s="185"/>
      <c r="S377" s="185" t="s">
        <v>163</v>
      </c>
      <c r="T377" s="186" t="s">
        <v>154</v>
      </c>
      <c r="U377" s="160">
        <v>0</v>
      </c>
      <c r="V377" s="160">
        <f>ROUND(E377*U377,2)</f>
        <v>0</v>
      </c>
      <c r="W377" s="160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155</v>
      </c>
      <c r="AH377" s="150"/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 x14ac:dyDescent="0.2">
      <c r="A378" s="157"/>
      <c r="B378" s="158"/>
      <c r="C378" s="257" t="s">
        <v>181</v>
      </c>
      <c r="D378" s="258"/>
      <c r="E378" s="258"/>
      <c r="F378" s="258"/>
      <c r="G378" s="258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157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 x14ac:dyDescent="0.2">
      <c r="A379" s="157"/>
      <c r="B379" s="158"/>
      <c r="C379" s="259" t="s">
        <v>50</v>
      </c>
      <c r="D379" s="260"/>
      <c r="E379" s="260"/>
      <c r="F379" s="260"/>
      <c r="G379" s="2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157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">
      <c r="A380" s="157"/>
      <c r="B380" s="158"/>
      <c r="C380" s="200" t="s">
        <v>293</v>
      </c>
      <c r="D380" s="165"/>
      <c r="E380" s="166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165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">
      <c r="A381" s="157"/>
      <c r="B381" s="158"/>
      <c r="C381" s="200" t="s">
        <v>463</v>
      </c>
      <c r="D381" s="165"/>
      <c r="E381" s="166">
        <v>273.67200000000003</v>
      </c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165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 x14ac:dyDescent="0.2">
      <c r="A382" s="157"/>
      <c r="B382" s="158"/>
      <c r="C382" s="201" t="s">
        <v>166</v>
      </c>
      <c r="D382" s="167"/>
      <c r="E382" s="168">
        <v>273.67200000000003</v>
      </c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165</v>
      </c>
      <c r="AH382" s="150">
        <v>1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 x14ac:dyDescent="0.2">
      <c r="A383" s="157"/>
      <c r="B383" s="158"/>
      <c r="C383" s="200" t="s">
        <v>167</v>
      </c>
      <c r="D383" s="165"/>
      <c r="E383" s="166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165</v>
      </c>
      <c r="AH383" s="150">
        <v>0</v>
      </c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 x14ac:dyDescent="0.2">
      <c r="A384" s="157"/>
      <c r="B384" s="158"/>
      <c r="C384" s="200" t="s">
        <v>464</v>
      </c>
      <c r="D384" s="165"/>
      <c r="E384" s="166">
        <v>601.46839999999997</v>
      </c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165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">
      <c r="A385" s="157"/>
      <c r="B385" s="158"/>
      <c r="C385" s="200" t="s">
        <v>465</v>
      </c>
      <c r="D385" s="165"/>
      <c r="E385" s="166">
        <v>205.29599999999999</v>
      </c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165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 x14ac:dyDescent="0.2">
      <c r="A386" s="157"/>
      <c r="B386" s="158"/>
      <c r="C386" s="201" t="s">
        <v>166</v>
      </c>
      <c r="D386" s="167"/>
      <c r="E386" s="168">
        <v>806.76440000000002</v>
      </c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165</v>
      </c>
      <c r="AH386" s="150">
        <v>1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 x14ac:dyDescent="0.2">
      <c r="A387" s="157"/>
      <c r="B387" s="158"/>
      <c r="C387" s="200" t="s">
        <v>173</v>
      </c>
      <c r="D387" s="165"/>
      <c r="E387" s="166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165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 x14ac:dyDescent="0.2">
      <c r="A388" s="157"/>
      <c r="B388" s="158"/>
      <c r="C388" s="200" t="s">
        <v>466</v>
      </c>
      <c r="D388" s="165"/>
      <c r="E388" s="166">
        <v>185.8785</v>
      </c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165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 x14ac:dyDescent="0.2">
      <c r="A389" s="157"/>
      <c r="B389" s="158"/>
      <c r="C389" s="200" t="s">
        <v>467</v>
      </c>
      <c r="D389" s="165"/>
      <c r="E389" s="166">
        <v>92.7</v>
      </c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165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 x14ac:dyDescent="0.2">
      <c r="A390" s="157"/>
      <c r="B390" s="158"/>
      <c r="C390" s="201" t="s">
        <v>166</v>
      </c>
      <c r="D390" s="167"/>
      <c r="E390" s="168">
        <v>278.57850000000002</v>
      </c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165</v>
      </c>
      <c r="AH390" s="150">
        <v>1</v>
      </c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 x14ac:dyDescent="0.2">
      <c r="A391" s="157"/>
      <c r="B391" s="158"/>
      <c r="C391" s="200" t="s">
        <v>175</v>
      </c>
      <c r="D391" s="165"/>
      <c r="E391" s="166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165</v>
      </c>
      <c r="AH391" s="150">
        <v>0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">
      <c r="A392" s="157"/>
      <c r="B392" s="158"/>
      <c r="C392" s="200" t="s">
        <v>468</v>
      </c>
      <c r="D392" s="165"/>
      <c r="E392" s="166">
        <v>216.06</v>
      </c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165</v>
      </c>
      <c r="AH392" s="150">
        <v>0</v>
      </c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 x14ac:dyDescent="0.2">
      <c r="A393" s="157"/>
      <c r="B393" s="158"/>
      <c r="C393" s="200" t="s">
        <v>469</v>
      </c>
      <c r="D393" s="165"/>
      <c r="E393" s="166">
        <v>477.14749999999998</v>
      </c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165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 x14ac:dyDescent="0.2">
      <c r="A394" s="157"/>
      <c r="B394" s="158"/>
      <c r="C394" s="200" t="s">
        <v>470</v>
      </c>
      <c r="D394" s="165"/>
      <c r="E394" s="166">
        <v>151.0548</v>
      </c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165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">
      <c r="A395" s="157"/>
      <c r="B395" s="158"/>
      <c r="C395" s="201" t="s">
        <v>166</v>
      </c>
      <c r="D395" s="167"/>
      <c r="E395" s="168">
        <v>844.26229999999998</v>
      </c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165</v>
      </c>
      <c r="AH395" s="150">
        <v>1</v>
      </c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 x14ac:dyDescent="0.2">
      <c r="A396" s="180">
        <v>28</v>
      </c>
      <c r="B396" s="181" t="s">
        <v>480</v>
      </c>
      <c r="C396" s="198" t="s">
        <v>481</v>
      </c>
      <c r="D396" s="182" t="s">
        <v>162</v>
      </c>
      <c r="E396" s="183">
        <v>6609.81</v>
      </c>
      <c r="F396" s="184"/>
      <c r="G396" s="185">
        <f>ROUND(E396*F396,2)</f>
        <v>0</v>
      </c>
      <c r="H396" s="184"/>
      <c r="I396" s="185">
        <f>ROUND(E396*H396,2)</f>
        <v>0</v>
      </c>
      <c r="J396" s="184"/>
      <c r="K396" s="185">
        <f>ROUND(E396*J396,2)</f>
        <v>0</v>
      </c>
      <c r="L396" s="185">
        <v>15</v>
      </c>
      <c r="M396" s="185">
        <f>G396*(1+L396/100)</f>
        <v>0</v>
      </c>
      <c r="N396" s="185">
        <v>0</v>
      </c>
      <c r="O396" s="185">
        <f>ROUND(E396*N396,2)</f>
        <v>0</v>
      </c>
      <c r="P396" s="185">
        <v>0</v>
      </c>
      <c r="Q396" s="185">
        <f>ROUND(E396*P396,2)</f>
        <v>0</v>
      </c>
      <c r="R396" s="185"/>
      <c r="S396" s="185" t="s">
        <v>163</v>
      </c>
      <c r="T396" s="186" t="s">
        <v>154</v>
      </c>
      <c r="U396" s="160">
        <v>0</v>
      </c>
      <c r="V396" s="160">
        <f>ROUND(E396*U396,2)</f>
        <v>0</v>
      </c>
      <c r="W396" s="160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155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 x14ac:dyDescent="0.2">
      <c r="A397" s="157"/>
      <c r="B397" s="158"/>
      <c r="C397" s="200" t="s">
        <v>473</v>
      </c>
      <c r="D397" s="165"/>
      <c r="E397" s="166">
        <v>6609.81</v>
      </c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165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 x14ac:dyDescent="0.2">
      <c r="A398" s="180">
        <v>29</v>
      </c>
      <c r="B398" s="181" t="s">
        <v>482</v>
      </c>
      <c r="C398" s="198" t="s">
        <v>483</v>
      </c>
      <c r="D398" s="182" t="s">
        <v>162</v>
      </c>
      <c r="E398" s="183">
        <v>2203.2772</v>
      </c>
      <c r="F398" s="184"/>
      <c r="G398" s="185">
        <f>ROUND(E398*F398,2)</f>
        <v>0</v>
      </c>
      <c r="H398" s="184"/>
      <c r="I398" s="185">
        <f>ROUND(E398*H398,2)</f>
        <v>0</v>
      </c>
      <c r="J398" s="184"/>
      <c r="K398" s="185">
        <f>ROUND(E398*J398,2)</f>
        <v>0</v>
      </c>
      <c r="L398" s="185">
        <v>15</v>
      </c>
      <c r="M398" s="185">
        <f>G398*(1+L398/100)</f>
        <v>0</v>
      </c>
      <c r="N398" s="185">
        <v>0</v>
      </c>
      <c r="O398" s="185">
        <f>ROUND(E398*N398,2)</f>
        <v>0</v>
      </c>
      <c r="P398" s="185">
        <v>0</v>
      </c>
      <c r="Q398" s="185">
        <f>ROUND(E398*P398,2)</f>
        <v>0</v>
      </c>
      <c r="R398" s="185"/>
      <c r="S398" s="185" t="s">
        <v>163</v>
      </c>
      <c r="T398" s="186" t="s">
        <v>154</v>
      </c>
      <c r="U398" s="160">
        <v>0</v>
      </c>
      <c r="V398" s="160">
        <f>ROUND(E398*U398,2)</f>
        <v>0</v>
      </c>
      <c r="W398" s="160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155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1" x14ac:dyDescent="0.2">
      <c r="A399" s="157"/>
      <c r="B399" s="158"/>
      <c r="C399" s="200" t="s">
        <v>293</v>
      </c>
      <c r="D399" s="165"/>
      <c r="E399" s="166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165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 x14ac:dyDescent="0.2">
      <c r="A400" s="157"/>
      <c r="B400" s="158"/>
      <c r="C400" s="200" t="s">
        <v>463</v>
      </c>
      <c r="D400" s="165"/>
      <c r="E400" s="166">
        <v>273.67200000000003</v>
      </c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165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 x14ac:dyDescent="0.2">
      <c r="A401" s="157"/>
      <c r="B401" s="158"/>
      <c r="C401" s="201" t="s">
        <v>166</v>
      </c>
      <c r="D401" s="167"/>
      <c r="E401" s="168">
        <v>273.67200000000003</v>
      </c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165</v>
      </c>
      <c r="AH401" s="150">
        <v>1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 x14ac:dyDescent="0.2">
      <c r="A402" s="157"/>
      <c r="B402" s="158"/>
      <c r="C402" s="200" t="s">
        <v>167</v>
      </c>
      <c r="D402" s="165"/>
      <c r="E402" s="166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165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 x14ac:dyDescent="0.2">
      <c r="A403" s="157"/>
      <c r="B403" s="158"/>
      <c r="C403" s="200" t="s">
        <v>464</v>
      </c>
      <c r="D403" s="165"/>
      <c r="E403" s="166">
        <v>601.46839999999997</v>
      </c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165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 x14ac:dyDescent="0.2">
      <c r="A404" s="157"/>
      <c r="B404" s="158"/>
      <c r="C404" s="200" t="s">
        <v>465</v>
      </c>
      <c r="D404" s="165"/>
      <c r="E404" s="166">
        <v>205.29599999999999</v>
      </c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165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 x14ac:dyDescent="0.2">
      <c r="A405" s="157"/>
      <c r="B405" s="158"/>
      <c r="C405" s="201" t="s">
        <v>166</v>
      </c>
      <c r="D405" s="167"/>
      <c r="E405" s="168">
        <v>806.76440000000002</v>
      </c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165</v>
      </c>
      <c r="AH405" s="150">
        <v>1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 x14ac:dyDescent="0.2">
      <c r="A406" s="157"/>
      <c r="B406" s="158"/>
      <c r="C406" s="200" t="s">
        <v>173</v>
      </c>
      <c r="D406" s="165"/>
      <c r="E406" s="166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165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 x14ac:dyDescent="0.2">
      <c r="A407" s="157"/>
      <c r="B407" s="158"/>
      <c r="C407" s="200" t="s">
        <v>466</v>
      </c>
      <c r="D407" s="165"/>
      <c r="E407" s="166">
        <v>185.8785</v>
      </c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165</v>
      </c>
      <c r="AH407" s="150">
        <v>0</v>
      </c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 x14ac:dyDescent="0.2">
      <c r="A408" s="157"/>
      <c r="B408" s="158"/>
      <c r="C408" s="200" t="s">
        <v>467</v>
      </c>
      <c r="D408" s="165"/>
      <c r="E408" s="166">
        <v>92.7</v>
      </c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165</v>
      </c>
      <c r="AH408" s="150">
        <v>0</v>
      </c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 x14ac:dyDescent="0.2">
      <c r="A409" s="157"/>
      <c r="B409" s="158"/>
      <c r="C409" s="201" t="s">
        <v>166</v>
      </c>
      <c r="D409" s="167"/>
      <c r="E409" s="168">
        <v>278.57850000000002</v>
      </c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165</v>
      </c>
      <c r="AH409" s="150">
        <v>1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 x14ac:dyDescent="0.2">
      <c r="A410" s="157"/>
      <c r="B410" s="158"/>
      <c r="C410" s="200" t="s">
        <v>175</v>
      </c>
      <c r="D410" s="165"/>
      <c r="E410" s="166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165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">
      <c r="A411" s="157"/>
      <c r="B411" s="158"/>
      <c r="C411" s="200" t="s">
        <v>468</v>
      </c>
      <c r="D411" s="165"/>
      <c r="E411" s="166">
        <v>216.06</v>
      </c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165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 x14ac:dyDescent="0.2">
      <c r="A412" s="157"/>
      <c r="B412" s="158"/>
      <c r="C412" s="200" t="s">
        <v>469</v>
      </c>
      <c r="D412" s="165"/>
      <c r="E412" s="166">
        <v>477.14749999999998</v>
      </c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165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 x14ac:dyDescent="0.2">
      <c r="A413" s="157"/>
      <c r="B413" s="158"/>
      <c r="C413" s="200" t="s">
        <v>470</v>
      </c>
      <c r="D413" s="165"/>
      <c r="E413" s="166">
        <v>151.0548</v>
      </c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165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">
      <c r="A414" s="157"/>
      <c r="B414" s="158"/>
      <c r="C414" s="201" t="s">
        <v>166</v>
      </c>
      <c r="D414" s="167"/>
      <c r="E414" s="168">
        <v>844.26229999999998</v>
      </c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165</v>
      </c>
      <c r="AH414" s="150">
        <v>1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 x14ac:dyDescent="0.2">
      <c r="A415" s="180">
        <v>30</v>
      </c>
      <c r="B415" s="181" t="s">
        <v>484</v>
      </c>
      <c r="C415" s="198" t="s">
        <v>485</v>
      </c>
      <c r="D415" s="182" t="s">
        <v>277</v>
      </c>
      <c r="E415" s="183">
        <v>3.0750000000000002</v>
      </c>
      <c r="F415" s="184"/>
      <c r="G415" s="185">
        <f>ROUND(E415*F415,2)</f>
        <v>0</v>
      </c>
      <c r="H415" s="184"/>
      <c r="I415" s="185">
        <f>ROUND(E415*H415,2)</f>
        <v>0</v>
      </c>
      <c r="J415" s="184"/>
      <c r="K415" s="185">
        <f>ROUND(E415*J415,2)</f>
        <v>0</v>
      </c>
      <c r="L415" s="185">
        <v>15</v>
      </c>
      <c r="M415" s="185">
        <f>G415*(1+L415/100)</f>
        <v>0</v>
      </c>
      <c r="N415" s="185">
        <v>3.959E-2</v>
      </c>
      <c r="O415" s="185">
        <f>ROUND(E415*N415,2)</f>
        <v>0.12</v>
      </c>
      <c r="P415" s="185">
        <v>0</v>
      </c>
      <c r="Q415" s="185">
        <f>ROUND(E415*P415,2)</f>
        <v>0</v>
      </c>
      <c r="R415" s="185"/>
      <c r="S415" s="185" t="s">
        <v>163</v>
      </c>
      <c r="T415" s="186" t="s">
        <v>154</v>
      </c>
      <c r="U415" s="160">
        <v>0</v>
      </c>
      <c r="V415" s="160">
        <f>ROUND(E415*U415,2)</f>
        <v>0</v>
      </c>
      <c r="W415" s="160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155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 x14ac:dyDescent="0.2">
      <c r="A416" s="157"/>
      <c r="B416" s="158"/>
      <c r="C416" s="257" t="s">
        <v>181</v>
      </c>
      <c r="D416" s="258"/>
      <c r="E416" s="258"/>
      <c r="F416" s="258"/>
      <c r="G416" s="258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157</v>
      </c>
      <c r="AH416" s="150"/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 x14ac:dyDescent="0.2">
      <c r="A417" s="157"/>
      <c r="B417" s="158"/>
      <c r="C417" s="259" t="s">
        <v>50</v>
      </c>
      <c r="D417" s="260"/>
      <c r="E417" s="260"/>
      <c r="F417" s="260"/>
      <c r="G417" s="2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157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 x14ac:dyDescent="0.2">
      <c r="A418" s="157"/>
      <c r="B418" s="158"/>
      <c r="C418" s="200" t="s">
        <v>486</v>
      </c>
      <c r="D418" s="165"/>
      <c r="E418" s="166">
        <v>3.0750000000000002</v>
      </c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165</v>
      </c>
      <c r="AH418" s="150">
        <v>0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 x14ac:dyDescent="0.2">
      <c r="A419" s="180">
        <v>31</v>
      </c>
      <c r="B419" s="181" t="s">
        <v>487</v>
      </c>
      <c r="C419" s="198" t="s">
        <v>488</v>
      </c>
      <c r="D419" s="182" t="s">
        <v>277</v>
      </c>
      <c r="E419" s="183">
        <v>9.2249999999999996</v>
      </c>
      <c r="F419" s="184"/>
      <c r="G419" s="185">
        <f>ROUND(E419*F419,2)</f>
        <v>0</v>
      </c>
      <c r="H419" s="184"/>
      <c r="I419" s="185">
        <f>ROUND(E419*H419,2)</f>
        <v>0</v>
      </c>
      <c r="J419" s="184"/>
      <c r="K419" s="185">
        <f>ROUND(E419*J419,2)</f>
        <v>0</v>
      </c>
      <c r="L419" s="185">
        <v>15</v>
      </c>
      <c r="M419" s="185">
        <f>G419*(1+L419/100)</f>
        <v>0</v>
      </c>
      <c r="N419" s="185">
        <v>0</v>
      </c>
      <c r="O419" s="185">
        <f>ROUND(E419*N419,2)</f>
        <v>0</v>
      </c>
      <c r="P419" s="185">
        <v>0</v>
      </c>
      <c r="Q419" s="185">
        <f>ROUND(E419*P419,2)</f>
        <v>0</v>
      </c>
      <c r="R419" s="185"/>
      <c r="S419" s="185" t="s">
        <v>163</v>
      </c>
      <c r="T419" s="186" t="s">
        <v>154</v>
      </c>
      <c r="U419" s="160">
        <v>0</v>
      </c>
      <c r="V419" s="160">
        <f>ROUND(E419*U419,2)</f>
        <v>0</v>
      </c>
      <c r="W419" s="160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155</v>
      </c>
      <c r="AH419" s="150"/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 x14ac:dyDescent="0.2">
      <c r="A420" s="157"/>
      <c r="B420" s="158"/>
      <c r="C420" s="200" t="s">
        <v>489</v>
      </c>
      <c r="D420" s="165"/>
      <c r="E420" s="166">
        <v>9.2249999999999996</v>
      </c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165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 x14ac:dyDescent="0.2">
      <c r="A421" s="180">
        <v>32</v>
      </c>
      <c r="B421" s="181" t="s">
        <v>490</v>
      </c>
      <c r="C421" s="198" t="s">
        <v>491</v>
      </c>
      <c r="D421" s="182" t="s">
        <v>277</v>
      </c>
      <c r="E421" s="183">
        <v>3.0750000000000002</v>
      </c>
      <c r="F421" s="184"/>
      <c r="G421" s="185">
        <f>ROUND(E421*F421,2)</f>
        <v>0</v>
      </c>
      <c r="H421" s="184"/>
      <c r="I421" s="185">
        <f>ROUND(E421*H421,2)</f>
        <v>0</v>
      </c>
      <c r="J421" s="184"/>
      <c r="K421" s="185">
        <f>ROUND(E421*J421,2)</f>
        <v>0</v>
      </c>
      <c r="L421" s="185">
        <v>15</v>
      </c>
      <c r="M421" s="185">
        <f>G421*(1+L421/100)</f>
        <v>0</v>
      </c>
      <c r="N421" s="185">
        <v>0</v>
      </c>
      <c r="O421" s="185">
        <f>ROUND(E421*N421,2)</f>
        <v>0</v>
      </c>
      <c r="P421" s="185">
        <v>0</v>
      </c>
      <c r="Q421" s="185">
        <f>ROUND(E421*P421,2)</f>
        <v>0</v>
      </c>
      <c r="R421" s="185"/>
      <c r="S421" s="185" t="s">
        <v>163</v>
      </c>
      <c r="T421" s="186" t="s">
        <v>154</v>
      </c>
      <c r="U421" s="160">
        <v>0</v>
      </c>
      <c r="V421" s="160">
        <f>ROUND(E421*U421,2)</f>
        <v>0</v>
      </c>
      <c r="W421" s="160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155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 x14ac:dyDescent="0.2">
      <c r="A422" s="157"/>
      <c r="B422" s="158"/>
      <c r="C422" s="200" t="s">
        <v>486</v>
      </c>
      <c r="D422" s="165"/>
      <c r="E422" s="166">
        <v>3.0750000000000002</v>
      </c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165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x14ac:dyDescent="0.2">
      <c r="A423" s="174" t="s">
        <v>149</v>
      </c>
      <c r="B423" s="175" t="s">
        <v>87</v>
      </c>
      <c r="C423" s="197" t="s">
        <v>88</v>
      </c>
      <c r="D423" s="176"/>
      <c r="E423" s="177"/>
      <c r="F423" s="178"/>
      <c r="G423" s="178">
        <f>SUMIF(AG424:AG431,"&lt;&gt;NOR",G424:G431)</f>
        <v>0</v>
      </c>
      <c r="H423" s="178"/>
      <c r="I423" s="178">
        <f>SUM(I424:I431)</f>
        <v>0</v>
      </c>
      <c r="J423" s="178"/>
      <c r="K423" s="178">
        <f>SUM(K424:K431)</f>
        <v>0</v>
      </c>
      <c r="L423" s="178"/>
      <c r="M423" s="178">
        <f>SUM(M424:M431)</f>
        <v>0</v>
      </c>
      <c r="N423" s="178"/>
      <c r="O423" s="178">
        <f>SUM(O424:O431)</f>
        <v>0</v>
      </c>
      <c r="P423" s="178"/>
      <c r="Q423" s="178">
        <f>SUM(Q424:Q431)</f>
        <v>0</v>
      </c>
      <c r="R423" s="178"/>
      <c r="S423" s="178"/>
      <c r="T423" s="179"/>
      <c r="U423" s="173"/>
      <c r="V423" s="173">
        <f>SUM(V424:V431)</f>
        <v>0</v>
      </c>
      <c r="W423" s="173"/>
      <c r="AG423" t="s">
        <v>150</v>
      </c>
    </row>
    <row r="424" spans="1:60" outlineLevel="1" x14ac:dyDescent="0.2">
      <c r="A424" s="180">
        <v>33</v>
      </c>
      <c r="B424" s="181" t="s">
        <v>492</v>
      </c>
      <c r="C424" s="198" t="s">
        <v>493</v>
      </c>
      <c r="D424" s="182" t="s">
        <v>494</v>
      </c>
      <c r="E424" s="183">
        <v>10</v>
      </c>
      <c r="F424" s="184"/>
      <c r="G424" s="185">
        <f>ROUND(E424*F424,2)</f>
        <v>0</v>
      </c>
      <c r="H424" s="184"/>
      <c r="I424" s="185">
        <f>ROUND(E424*H424,2)</f>
        <v>0</v>
      </c>
      <c r="J424" s="184"/>
      <c r="K424" s="185">
        <f>ROUND(E424*J424,2)</f>
        <v>0</v>
      </c>
      <c r="L424" s="185">
        <v>15</v>
      </c>
      <c r="M424" s="185">
        <f>G424*(1+L424/100)</f>
        <v>0</v>
      </c>
      <c r="N424" s="185">
        <v>0</v>
      </c>
      <c r="O424" s="185">
        <f>ROUND(E424*N424,2)</f>
        <v>0</v>
      </c>
      <c r="P424" s="185">
        <v>0</v>
      </c>
      <c r="Q424" s="185">
        <f>ROUND(E424*P424,2)</f>
        <v>0</v>
      </c>
      <c r="R424" s="185"/>
      <c r="S424" s="185" t="s">
        <v>153</v>
      </c>
      <c r="T424" s="186" t="s">
        <v>154</v>
      </c>
      <c r="U424" s="160">
        <v>0</v>
      </c>
      <c r="V424" s="160">
        <f>ROUND(E424*U424,2)</f>
        <v>0</v>
      </c>
      <c r="W424" s="160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155</v>
      </c>
      <c r="AH424" s="150"/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 x14ac:dyDescent="0.2">
      <c r="A425" s="157"/>
      <c r="B425" s="158"/>
      <c r="C425" s="257" t="s">
        <v>495</v>
      </c>
      <c r="D425" s="258"/>
      <c r="E425" s="258"/>
      <c r="F425" s="258"/>
      <c r="G425" s="258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157</v>
      </c>
      <c r="AH425" s="150"/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">
      <c r="A426" s="180">
        <v>34</v>
      </c>
      <c r="B426" s="181" t="s">
        <v>496</v>
      </c>
      <c r="C426" s="198" t="s">
        <v>497</v>
      </c>
      <c r="D426" s="182" t="s">
        <v>494</v>
      </c>
      <c r="E426" s="183">
        <v>2</v>
      </c>
      <c r="F426" s="184"/>
      <c r="G426" s="185">
        <f>ROUND(E426*F426,2)</f>
        <v>0</v>
      </c>
      <c r="H426" s="184"/>
      <c r="I426" s="185">
        <f>ROUND(E426*H426,2)</f>
        <v>0</v>
      </c>
      <c r="J426" s="184"/>
      <c r="K426" s="185">
        <f>ROUND(E426*J426,2)</f>
        <v>0</v>
      </c>
      <c r="L426" s="185">
        <v>15</v>
      </c>
      <c r="M426" s="185">
        <f>G426*(1+L426/100)</f>
        <v>0</v>
      </c>
      <c r="N426" s="185">
        <v>0</v>
      </c>
      <c r="O426" s="185">
        <f>ROUND(E426*N426,2)</f>
        <v>0</v>
      </c>
      <c r="P426" s="185">
        <v>0</v>
      </c>
      <c r="Q426" s="185">
        <f>ROUND(E426*P426,2)</f>
        <v>0</v>
      </c>
      <c r="R426" s="185"/>
      <c r="S426" s="185" t="s">
        <v>153</v>
      </c>
      <c r="T426" s="186" t="s">
        <v>154</v>
      </c>
      <c r="U426" s="160">
        <v>0</v>
      </c>
      <c r="V426" s="160">
        <f>ROUND(E426*U426,2)</f>
        <v>0</v>
      </c>
      <c r="W426" s="160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214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 x14ac:dyDescent="0.2">
      <c r="A427" s="157"/>
      <c r="B427" s="158"/>
      <c r="C427" s="257" t="s">
        <v>181</v>
      </c>
      <c r="D427" s="258"/>
      <c r="E427" s="258"/>
      <c r="F427" s="258"/>
      <c r="G427" s="258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157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 x14ac:dyDescent="0.2">
      <c r="A428" s="157"/>
      <c r="B428" s="158"/>
      <c r="C428" s="259" t="s">
        <v>50</v>
      </c>
      <c r="D428" s="260"/>
      <c r="E428" s="260"/>
      <c r="F428" s="260"/>
      <c r="G428" s="2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157</v>
      </c>
      <c r="AH428" s="150"/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 x14ac:dyDescent="0.2">
      <c r="A429" s="180">
        <v>35</v>
      </c>
      <c r="B429" s="181" t="s">
        <v>498</v>
      </c>
      <c r="C429" s="198" t="s">
        <v>499</v>
      </c>
      <c r="D429" s="182" t="s">
        <v>494</v>
      </c>
      <c r="E429" s="183">
        <v>1</v>
      </c>
      <c r="F429" s="184"/>
      <c r="G429" s="185">
        <f>ROUND(E429*F429,2)</f>
        <v>0</v>
      </c>
      <c r="H429" s="184"/>
      <c r="I429" s="185">
        <f>ROUND(E429*H429,2)</f>
        <v>0</v>
      </c>
      <c r="J429" s="184"/>
      <c r="K429" s="185">
        <f>ROUND(E429*J429,2)</f>
        <v>0</v>
      </c>
      <c r="L429" s="185">
        <v>15</v>
      </c>
      <c r="M429" s="185">
        <f>G429*(1+L429/100)</f>
        <v>0</v>
      </c>
      <c r="N429" s="185">
        <v>0</v>
      </c>
      <c r="O429" s="185">
        <f>ROUND(E429*N429,2)</f>
        <v>0</v>
      </c>
      <c r="P429" s="185">
        <v>0</v>
      </c>
      <c r="Q429" s="185">
        <f>ROUND(E429*P429,2)</f>
        <v>0</v>
      </c>
      <c r="R429" s="185"/>
      <c r="S429" s="185" t="s">
        <v>153</v>
      </c>
      <c r="T429" s="186" t="s">
        <v>154</v>
      </c>
      <c r="U429" s="160">
        <v>0</v>
      </c>
      <c r="V429" s="160">
        <f>ROUND(E429*U429,2)</f>
        <v>0</v>
      </c>
      <c r="W429" s="160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214</v>
      </c>
      <c r="AH429" s="150"/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 x14ac:dyDescent="0.2">
      <c r="A430" s="157"/>
      <c r="B430" s="158"/>
      <c r="C430" s="257" t="s">
        <v>181</v>
      </c>
      <c r="D430" s="258"/>
      <c r="E430" s="258"/>
      <c r="F430" s="258"/>
      <c r="G430" s="258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157</v>
      </c>
      <c r="AH430" s="150"/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 x14ac:dyDescent="0.2">
      <c r="A431" s="157"/>
      <c r="B431" s="158"/>
      <c r="C431" s="259" t="s">
        <v>50</v>
      </c>
      <c r="D431" s="260"/>
      <c r="E431" s="260"/>
      <c r="F431" s="260"/>
      <c r="G431" s="2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157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x14ac:dyDescent="0.2">
      <c r="A432" s="174" t="s">
        <v>149</v>
      </c>
      <c r="B432" s="175" t="s">
        <v>93</v>
      </c>
      <c r="C432" s="197" t="s">
        <v>94</v>
      </c>
      <c r="D432" s="176"/>
      <c r="E432" s="177"/>
      <c r="F432" s="178"/>
      <c r="G432" s="178">
        <f>SUMIF(AG433:AG433,"&lt;&gt;NOR",G433:G433)</f>
        <v>0</v>
      </c>
      <c r="H432" s="178"/>
      <c r="I432" s="178">
        <f>SUM(I433:I433)</f>
        <v>0</v>
      </c>
      <c r="J432" s="178"/>
      <c r="K432" s="178">
        <f>SUM(K433:K433)</f>
        <v>0</v>
      </c>
      <c r="L432" s="178"/>
      <c r="M432" s="178">
        <f>SUM(M433:M433)</f>
        <v>0</v>
      </c>
      <c r="N432" s="178"/>
      <c r="O432" s="178">
        <f>SUM(O433:O433)</f>
        <v>0</v>
      </c>
      <c r="P432" s="178"/>
      <c r="Q432" s="178">
        <f>SUM(Q433:Q433)</f>
        <v>0</v>
      </c>
      <c r="R432" s="178"/>
      <c r="S432" s="178"/>
      <c r="T432" s="179"/>
      <c r="U432" s="173"/>
      <c r="V432" s="173">
        <f>SUM(V433:V433)</f>
        <v>170.23</v>
      </c>
      <c r="W432" s="173"/>
      <c r="AG432" t="s">
        <v>150</v>
      </c>
    </row>
    <row r="433" spans="1:60" outlineLevel="1" x14ac:dyDescent="0.2">
      <c r="A433" s="188">
        <v>36</v>
      </c>
      <c r="B433" s="189" t="s">
        <v>238</v>
      </c>
      <c r="C433" s="205" t="s">
        <v>239</v>
      </c>
      <c r="D433" s="190" t="s">
        <v>240</v>
      </c>
      <c r="E433" s="191">
        <v>90.933549999999997</v>
      </c>
      <c r="F433" s="192"/>
      <c r="G433" s="193">
        <f>ROUND(E433*F433,2)</f>
        <v>0</v>
      </c>
      <c r="H433" s="192"/>
      <c r="I433" s="193">
        <f>ROUND(E433*H433,2)</f>
        <v>0</v>
      </c>
      <c r="J433" s="192"/>
      <c r="K433" s="193">
        <f>ROUND(E433*J433,2)</f>
        <v>0</v>
      </c>
      <c r="L433" s="193">
        <v>15</v>
      </c>
      <c r="M433" s="193">
        <f>G433*(1+L433/100)</f>
        <v>0</v>
      </c>
      <c r="N433" s="193">
        <v>0</v>
      </c>
      <c r="O433" s="193">
        <f>ROUND(E433*N433,2)</f>
        <v>0</v>
      </c>
      <c r="P433" s="193">
        <v>0</v>
      </c>
      <c r="Q433" s="193">
        <f>ROUND(E433*P433,2)</f>
        <v>0</v>
      </c>
      <c r="R433" s="193"/>
      <c r="S433" s="193" t="s">
        <v>163</v>
      </c>
      <c r="T433" s="194" t="s">
        <v>154</v>
      </c>
      <c r="U433" s="160">
        <v>1.8720000000000001</v>
      </c>
      <c r="V433" s="160">
        <f>ROUND(E433*U433,2)</f>
        <v>170.23</v>
      </c>
      <c r="W433" s="160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241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x14ac:dyDescent="0.2">
      <c r="A434" s="174" t="s">
        <v>149</v>
      </c>
      <c r="B434" s="175" t="s">
        <v>101</v>
      </c>
      <c r="C434" s="197" t="s">
        <v>102</v>
      </c>
      <c r="D434" s="176"/>
      <c r="E434" s="177"/>
      <c r="F434" s="178"/>
      <c r="G434" s="178">
        <f>SUMIF(AG435:AG440,"&lt;&gt;NOR",G435:G440)</f>
        <v>0</v>
      </c>
      <c r="H434" s="178"/>
      <c r="I434" s="178">
        <f>SUM(I435:I440)</f>
        <v>0</v>
      </c>
      <c r="J434" s="178"/>
      <c r="K434" s="178">
        <f>SUM(K435:K440)</f>
        <v>0</v>
      </c>
      <c r="L434" s="178"/>
      <c r="M434" s="178">
        <f>SUM(M435:M440)</f>
        <v>0</v>
      </c>
      <c r="N434" s="178"/>
      <c r="O434" s="178">
        <f>SUM(O435:O440)</f>
        <v>0.42</v>
      </c>
      <c r="P434" s="178"/>
      <c r="Q434" s="178">
        <f>SUM(Q435:Q440)</f>
        <v>0</v>
      </c>
      <c r="R434" s="178"/>
      <c r="S434" s="178"/>
      <c r="T434" s="179"/>
      <c r="U434" s="173"/>
      <c r="V434" s="173">
        <f>SUM(V435:V440)</f>
        <v>7.88</v>
      </c>
      <c r="W434" s="173"/>
      <c r="AG434" t="s">
        <v>150</v>
      </c>
    </row>
    <row r="435" spans="1:60" ht="33.75" outlineLevel="1" x14ac:dyDescent="0.2">
      <c r="A435" s="180">
        <v>37</v>
      </c>
      <c r="B435" s="181" t="s">
        <v>500</v>
      </c>
      <c r="C435" s="198" t="s">
        <v>501</v>
      </c>
      <c r="D435" s="182" t="s">
        <v>162</v>
      </c>
      <c r="E435" s="183">
        <v>27</v>
      </c>
      <c r="F435" s="184"/>
      <c r="G435" s="185">
        <f>ROUND(E435*F435,2)</f>
        <v>0</v>
      </c>
      <c r="H435" s="184"/>
      <c r="I435" s="185">
        <f>ROUND(E435*H435,2)</f>
        <v>0</v>
      </c>
      <c r="J435" s="184"/>
      <c r="K435" s="185">
        <f>ROUND(E435*J435,2)</f>
        <v>0</v>
      </c>
      <c r="L435" s="185">
        <v>15</v>
      </c>
      <c r="M435" s="185">
        <f>G435*(1+L435/100)</f>
        <v>0</v>
      </c>
      <c r="N435" s="185">
        <v>0</v>
      </c>
      <c r="O435" s="185">
        <f>ROUND(E435*N435,2)</f>
        <v>0</v>
      </c>
      <c r="P435" s="185">
        <v>0</v>
      </c>
      <c r="Q435" s="185">
        <f>ROUND(E435*P435,2)</f>
        <v>0</v>
      </c>
      <c r="R435" s="185" t="s">
        <v>502</v>
      </c>
      <c r="S435" s="185" t="s">
        <v>163</v>
      </c>
      <c r="T435" s="186" t="s">
        <v>154</v>
      </c>
      <c r="U435" s="160">
        <v>0.29199999999999998</v>
      </c>
      <c r="V435" s="160">
        <f>ROUND(E435*U435,2)</f>
        <v>7.88</v>
      </c>
      <c r="W435" s="160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282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 x14ac:dyDescent="0.2">
      <c r="A436" s="157"/>
      <c r="B436" s="158"/>
      <c r="C436" s="200" t="s">
        <v>503</v>
      </c>
      <c r="D436" s="165"/>
      <c r="E436" s="166">
        <v>27</v>
      </c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165</v>
      </c>
      <c r="AH436" s="150">
        <v>0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ht="22.5" outlineLevel="1" x14ac:dyDescent="0.2">
      <c r="A437" s="180">
        <v>38</v>
      </c>
      <c r="B437" s="181" t="s">
        <v>504</v>
      </c>
      <c r="C437" s="198" t="s">
        <v>505</v>
      </c>
      <c r="D437" s="182" t="s">
        <v>162</v>
      </c>
      <c r="E437" s="183">
        <v>28.35</v>
      </c>
      <c r="F437" s="184"/>
      <c r="G437" s="185">
        <f>ROUND(E437*F437,2)</f>
        <v>0</v>
      </c>
      <c r="H437" s="184"/>
      <c r="I437" s="185">
        <f>ROUND(E437*H437,2)</f>
        <v>0</v>
      </c>
      <c r="J437" s="184"/>
      <c r="K437" s="185">
        <f>ROUND(E437*J437,2)</f>
        <v>0</v>
      </c>
      <c r="L437" s="185">
        <v>15</v>
      </c>
      <c r="M437" s="185">
        <f>G437*(1+L437/100)</f>
        <v>0</v>
      </c>
      <c r="N437" s="185">
        <v>1.4800000000000001E-2</v>
      </c>
      <c r="O437" s="185">
        <f>ROUND(E437*N437,2)</f>
        <v>0.42</v>
      </c>
      <c r="P437" s="185">
        <v>0</v>
      </c>
      <c r="Q437" s="185">
        <f>ROUND(E437*P437,2)</f>
        <v>0</v>
      </c>
      <c r="R437" s="185" t="s">
        <v>506</v>
      </c>
      <c r="S437" s="185" t="s">
        <v>163</v>
      </c>
      <c r="T437" s="186" t="s">
        <v>154</v>
      </c>
      <c r="U437" s="160">
        <v>0</v>
      </c>
      <c r="V437" s="160">
        <f>ROUND(E437*U437,2)</f>
        <v>0</v>
      </c>
      <c r="W437" s="160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507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 x14ac:dyDescent="0.2">
      <c r="A438" s="157"/>
      <c r="B438" s="158"/>
      <c r="C438" s="200" t="s">
        <v>508</v>
      </c>
      <c r="D438" s="165"/>
      <c r="E438" s="166">
        <v>28.35</v>
      </c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165</v>
      </c>
      <c r="AH438" s="150">
        <v>0</v>
      </c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 x14ac:dyDescent="0.2">
      <c r="A439" s="157">
        <v>39</v>
      </c>
      <c r="B439" s="158" t="s">
        <v>509</v>
      </c>
      <c r="C439" s="206" t="s">
        <v>510</v>
      </c>
      <c r="D439" s="159" t="s">
        <v>0</v>
      </c>
      <c r="E439" s="195"/>
      <c r="F439" s="161"/>
      <c r="G439" s="160">
        <f>ROUND(E439*F439,2)</f>
        <v>0</v>
      </c>
      <c r="H439" s="161"/>
      <c r="I439" s="160">
        <f>ROUND(E439*H439,2)</f>
        <v>0</v>
      </c>
      <c r="J439" s="161"/>
      <c r="K439" s="160">
        <f>ROUND(E439*J439,2)</f>
        <v>0</v>
      </c>
      <c r="L439" s="160">
        <v>15</v>
      </c>
      <c r="M439" s="160">
        <f>G439*(1+L439/100)</f>
        <v>0</v>
      </c>
      <c r="N439" s="160">
        <v>0</v>
      </c>
      <c r="O439" s="160">
        <f>ROUND(E439*N439,2)</f>
        <v>0</v>
      </c>
      <c r="P439" s="160">
        <v>0</v>
      </c>
      <c r="Q439" s="160">
        <f>ROUND(E439*P439,2)</f>
        <v>0</v>
      </c>
      <c r="R439" s="160" t="s">
        <v>502</v>
      </c>
      <c r="S439" s="160" t="s">
        <v>163</v>
      </c>
      <c r="T439" s="160" t="s">
        <v>154</v>
      </c>
      <c r="U439" s="160">
        <v>0</v>
      </c>
      <c r="V439" s="160">
        <f>ROUND(E439*U439,2)</f>
        <v>0</v>
      </c>
      <c r="W439" s="160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241</v>
      </c>
      <c r="AH439" s="150"/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 x14ac:dyDescent="0.2">
      <c r="A440" s="157"/>
      <c r="B440" s="158"/>
      <c r="C440" s="268" t="s">
        <v>511</v>
      </c>
      <c r="D440" s="269"/>
      <c r="E440" s="269"/>
      <c r="F440" s="269"/>
      <c r="G440" s="269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512</v>
      </c>
      <c r="AH440" s="150"/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x14ac:dyDescent="0.2">
      <c r="A441" s="174" t="s">
        <v>149</v>
      </c>
      <c r="B441" s="175" t="s">
        <v>103</v>
      </c>
      <c r="C441" s="197" t="s">
        <v>104</v>
      </c>
      <c r="D441" s="176"/>
      <c r="E441" s="177"/>
      <c r="F441" s="178"/>
      <c r="G441" s="178">
        <f>SUMIF(AG442:AG481,"&lt;&gt;NOR",G442:G481)</f>
        <v>0</v>
      </c>
      <c r="H441" s="178"/>
      <c r="I441" s="178">
        <f>SUM(I442:I481)</f>
        <v>0</v>
      </c>
      <c r="J441" s="178"/>
      <c r="K441" s="178">
        <f>SUM(K442:K481)</f>
        <v>0</v>
      </c>
      <c r="L441" s="178"/>
      <c r="M441" s="178">
        <f>SUM(M442:M481)</f>
        <v>0</v>
      </c>
      <c r="N441" s="178"/>
      <c r="O441" s="178">
        <f>SUM(O442:O481)</f>
        <v>0.64</v>
      </c>
      <c r="P441" s="178"/>
      <c r="Q441" s="178">
        <f>SUM(Q442:Q481)</f>
        <v>0.30000000000000004</v>
      </c>
      <c r="R441" s="178"/>
      <c r="S441" s="178"/>
      <c r="T441" s="179"/>
      <c r="U441" s="173"/>
      <c r="V441" s="173">
        <f>SUM(V442:V481)</f>
        <v>185.01999999999998</v>
      </c>
      <c r="W441" s="173"/>
      <c r="AG441" t="s">
        <v>150</v>
      </c>
    </row>
    <row r="442" spans="1:60" outlineLevel="1" x14ac:dyDescent="0.2">
      <c r="A442" s="180">
        <v>40</v>
      </c>
      <c r="B442" s="181" t="s">
        <v>513</v>
      </c>
      <c r="C442" s="198" t="s">
        <v>514</v>
      </c>
      <c r="D442" s="182" t="s">
        <v>162</v>
      </c>
      <c r="E442" s="183">
        <v>27</v>
      </c>
      <c r="F442" s="184"/>
      <c r="G442" s="185">
        <f>ROUND(E442*F442,2)</f>
        <v>0</v>
      </c>
      <c r="H442" s="184"/>
      <c r="I442" s="185">
        <f>ROUND(E442*H442,2)</f>
        <v>0</v>
      </c>
      <c r="J442" s="184"/>
      <c r="K442" s="185">
        <f>ROUND(E442*J442,2)</f>
        <v>0</v>
      </c>
      <c r="L442" s="185">
        <v>15</v>
      </c>
      <c r="M442" s="185">
        <f>G442*(1+L442/100)</f>
        <v>0</v>
      </c>
      <c r="N442" s="185">
        <v>0</v>
      </c>
      <c r="O442" s="185">
        <f>ROUND(E442*N442,2)</f>
        <v>0</v>
      </c>
      <c r="P442" s="185">
        <v>7.3200000000000001E-3</v>
      </c>
      <c r="Q442" s="185">
        <f>ROUND(E442*P442,2)</f>
        <v>0.2</v>
      </c>
      <c r="R442" s="185" t="s">
        <v>515</v>
      </c>
      <c r="S442" s="185" t="s">
        <v>163</v>
      </c>
      <c r="T442" s="186" t="s">
        <v>154</v>
      </c>
      <c r="U442" s="160">
        <v>0.112</v>
      </c>
      <c r="V442" s="160">
        <f>ROUND(E442*U442,2)</f>
        <v>3.02</v>
      </c>
      <c r="W442" s="160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282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 x14ac:dyDescent="0.2">
      <c r="A443" s="157"/>
      <c r="B443" s="158"/>
      <c r="C443" s="200" t="s">
        <v>503</v>
      </c>
      <c r="D443" s="165"/>
      <c r="E443" s="166">
        <v>27</v>
      </c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165</v>
      </c>
      <c r="AH443" s="150">
        <v>0</v>
      </c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">
      <c r="A444" s="180">
        <v>41</v>
      </c>
      <c r="B444" s="181" t="s">
        <v>516</v>
      </c>
      <c r="C444" s="198" t="s">
        <v>517</v>
      </c>
      <c r="D444" s="182" t="s">
        <v>277</v>
      </c>
      <c r="E444" s="183">
        <v>77.400000000000006</v>
      </c>
      <c r="F444" s="184"/>
      <c r="G444" s="185">
        <f>ROUND(E444*F444,2)</f>
        <v>0</v>
      </c>
      <c r="H444" s="184"/>
      <c r="I444" s="185">
        <f>ROUND(E444*H444,2)</f>
        <v>0</v>
      </c>
      <c r="J444" s="184"/>
      <c r="K444" s="185">
        <f>ROUND(E444*J444,2)</f>
        <v>0</v>
      </c>
      <c r="L444" s="185">
        <v>15</v>
      </c>
      <c r="M444" s="185">
        <f>G444*(1+L444/100)</f>
        <v>0</v>
      </c>
      <c r="N444" s="185">
        <v>0</v>
      </c>
      <c r="O444" s="185">
        <f>ROUND(E444*N444,2)</f>
        <v>0</v>
      </c>
      <c r="P444" s="185">
        <v>1.3500000000000001E-3</v>
      </c>
      <c r="Q444" s="185">
        <f>ROUND(E444*P444,2)</f>
        <v>0.1</v>
      </c>
      <c r="R444" s="185" t="s">
        <v>515</v>
      </c>
      <c r="S444" s="185" t="s">
        <v>163</v>
      </c>
      <c r="T444" s="186" t="s">
        <v>154</v>
      </c>
      <c r="U444" s="160">
        <v>0.08</v>
      </c>
      <c r="V444" s="160">
        <f>ROUND(E444*U444,2)</f>
        <v>6.19</v>
      </c>
      <c r="W444" s="160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244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 x14ac:dyDescent="0.2">
      <c r="A445" s="157"/>
      <c r="B445" s="158"/>
      <c r="C445" s="200" t="s">
        <v>293</v>
      </c>
      <c r="D445" s="165"/>
      <c r="E445" s="166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165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 x14ac:dyDescent="0.2">
      <c r="A446" s="157"/>
      <c r="B446" s="158"/>
      <c r="C446" s="200" t="s">
        <v>419</v>
      </c>
      <c r="D446" s="165"/>
      <c r="E446" s="166">
        <v>4.32</v>
      </c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165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 x14ac:dyDescent="0.2">
      <c r="A447" s="157"/>
      <c r="B447" s="158"/>
      <c r="C447" s="200" t="s">
        <v>420</v>
      </c>
      <c r="D447" s="165"/>
      <c r="E447" s="166">
        <v>5.4</v>
      </c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165</v>
      </c>
      <c r="AH447" s="150">
        <v>0</v>
      </c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 x14ac:dyDescent="0.2">
      <c r="A448" s="157"/>
      <c r="B448" s="158"/>
      <c r="C448" s="201" t="s">
        <v>166</v>
      </c>
      <c r="D448" s="167"/>
      <c r="E448" s="168">
        <v>9.7200000000000006</v>
      </c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165</v>
      </c>
      <c r="AH448" s="150">
        <v>1</v>
      </c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 x14ac:dyDescent="0.2">
      <c r="A449" s="157"/>
      <c r="B449" s="158"/>
      <c r="C449" s="200" t="s">
        <v>167</v>
      </c>
      <c r="D449" s="165"/>
      <c r="E449" s="166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165</v>
      </c>
      <c r="AH449" s="150">
        <v>0</v>
      </c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 x14ac:dyDescent="0.2">
      <c r="A450" s="157"/>
      <c r="B450" s="158"/>
      <c r="C450" s="200" t="s">
        <v>421</v>
      </c>
      <c r="D450" s="165"/>
      <c r="E450" s="166">
        <v>18.72</v>
      </c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165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 x14ac:dyDescent="0.2">
      <c r="A451" s="157"/>
      <c r="B451" s="158"/>
      <c r="C451" s="200" t="s">
        <v>518</v>
      </c>
      <c r="D451" s="165"/>
      <c r="E451" s="166">
        <v>11.52</v>
      </c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165</v>
      </c>
      <c r="AH451" s="150">
        <v>0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 x14ac:dyDescent="0.2">
      <c r="A452" s="157"/>
      <c r="B452" s="158"/>
      <c r="C452" s="200" t="s">
        <v>423</v>
      </c>
      <c r="D452" s="165"/>
      <c r="E452" s="166">
        <v>2.1</v>
      </c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165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 x14ac:dyDescent="0.2">
      <c r="A453" s="157"/>
      <c r="B453" s="158"/>
      <c r="C453" s="201" t="s">
        <v>166</v>
      </c>
      <c r="D453" s="167"/>
      <c r="E453" s="168">
        <v>32.340000000000003</v>
      </c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165</v>
      </c>
      <c r="AH453" s="150">
        <v>1</v>
      </c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 x14ac:dyDescent="0.2">
      <c r="A454" s="157"/>
      <c r="B454" s="158"/>
      <c r="C454" s="200" t="s">
        <v>328</v>
      </c>
      <c r="D454" s="165"/>
      <c r="E454" s="166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165</v>
      </c>
      <c r="AH454" s="150">
        <v>0</v>
      </c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 x14ac:dyDescent="0.2">
      <c r="A455" s="157"/>
      <c r="B455" s="158"/>
      <c r="C455" s="200" t="s">
        <v>175</v>
      </c>
      <c r="D455" s="165"/>
      <c r="E455" s="166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165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 x14ac:dyDescent="0.2">
      <c r="A456" s="157"/>
      <c r="B456" s="158"/>
      <c r="C456" s="200" t="s">
        <v>424</v>
      </c>
      <c r="D456" s="165"/>
      <c r="E456" s="166">
        <v>15.36</v>
      </c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165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 x14ac:dyDescent="0.2">
      <c r="A457" s="157"/>
      <c r="B457" s="158"/>
      <c r="C457" s="200" t="s">
        <v>519</v>
      </c>
      <c r="D457" s="165"/>
      <c r="E457" s="166">
        <v>17.28</v>
      </c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165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 x14ac:dyDescent="0.2">
      <c r="A458" s="157"/>
      <c r="B458" s="158"/>
      <c r="C458" s="200" t="s">
        <v>426</v>
      </c>
      <c r="D458" s="165"/>
      <c r="E458" s="166">
        <v>2.7</v>
      </c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165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 x14ac:dyDescent="0.2">
      <c r="A459" s="157"/>
      <c r="B459" s="158"/>
      <c r="C459" s="201" t="s">
        <v>166</v>
      </c>
      <c r="D459" s="167"/>
      <c r="E459" s="168">
        <v>35.340000000000003</v>
      </c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165</v>
      </c>
      <c r="AH459" s="150">
        <v>1</v>
      </c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ht="33.75" outlineLevel="1" x14ac:dyDescent="0.2">
      <c r="A460" s="180">
        <v>42</v>
      </c>
      <c r="B460" s="181" t="s">
        <v>520</v>
      </c>
      <c r="C460" s="198" t="s">
        <v>521</v>
      </c>
      <c r="D460" s="182" t="s">
        <v>162</v>
      </c>
      <c r="E460" s="183">
        <v>27</v>
      </c>
      <c r="F460" s="184"/>
      <c r="G460" s="185">
        <f>ROUND(E460*F460,2)</f>
        <v>0</v>
      </c>
      <c r="H460" s="184"/>
      <c r="I460" s="185">
        <f>ROUND(E460*H460,2)</f>
        <v>0</v>
      </c>
      <c r="J460" s="184"/>
      <c r="K460" s="185">
        <f>ROUND(E460*J460,2)</f>
        <v>0</v>
      </c>
      <c r="L460" s="185">
        <v>15</v>
      </c>
      <c r="M460" s="185">
        <f>G460*(1+L460/100)</f>
        <v>0</v>
      </c>
      <c r="N460" s="185">
        <v>5.2900000000000004E-3</v>
      </c>
      <c r="O460" s="185">
        <f>ROUND(E460*N460,2)</f>
        <v>0.14000000000000001</v>
      </c>
      <c r="P460" s="185">
        <v>0</v>
      </c>
      <c r="Q460" s="185">
        <f>ROUND(E460*P460,2)</f>
        <v>0</v>
      </c>
      <c r="R460" s="185" t="s">
        <v>515</v>
      </c>
      <c r="S460" s="185" t="s">
        <v>163</v>
      </c>
      <c r="T460" s="186" t="s">
        <v>154</v>
      </c>
      <c r="U460" s="160">
        <v>1.1145</v>
      </c>
      <c r="V460" s="160">
        <f>ROUND(E460*U460,2)</f>
        <v>30.09</v>
      </c>
      <c r="W460" s="160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282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 x14ac:dyDescent="0.2">
      <c r="A461" s="157"/>
      <c r="B461" s="158"/>
      <c r="C461" s="200" t="s">
        <v>503</v>
      </c>
      <c r="D461" s="165"/>
      <c r="E461" s="166">
        <v>27</v>
      </c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165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ht="33.75" outlineLevel="1" x14ac:dyDescent="0.2">
      <c r="A462" s="180">
        <v>43</v>
      </c>
      <c r="B462" s="181" t="s">
        <v>522</v>
      </c>
      <c r="C462" s="198" t="s">
        <v>523</v>
      </c>
      <c r="D462" s="182" t="s">
        <v>277</v>
      </c>
      <c r="E462" s="183">
        <v>77.400000000000006</v>
      </c>
      <c r="F462" s="184"/>
      <c r="G462" s="185">
        <f>ROUND(E462*F462,2)</f>
        <v>0</v>
      </c>
      <c r="H462" s="184"/>
      <c r="I462" s="185">
        <f>ROUND(E462*H462,2)</f>
        <v>0</v>
      </c>
      <c r="J462" s="184"/>
      <c r="K462" s="185">
        <f>ROUND(E462*J462,2)</f>
        <v>0</v>
      </c>
      <c r="L462" s="185">
        <v>15</v>
      </c>
      <c r="M462" s="185">
        <f>G462*(1+L462/100)</f>
        <v>0</v>
      </c>
      <c r="N462" s="185">
        <v>3.3300000000000001E-3</v>
      </c>
      <c r="O462" s="185">
        <f>ROUND(E462*N462,2)</f>
        <v>0.26</v>
      </c>
      <c r="P462" s="185">
        <v>0</v>
      </c>
      <c r="Q462" s="185">
        <f>ROUND(E462*P462,2)</f>
        <v>0</v>
      </c>
      <c r="R462" s="185" t="s">
        <v>515</v>
      </c>
      <c r="S462" s="185" t="s">
        <v>163</v>
      </c>
      <c r="T462" s="186" t="s">
        <v>154</v>
      </c>
      <c r="U462" s="160">
        <v>0.91600000000000004</v>
      </c>
      <c r="V462" s="160">
        <f>ROUND(E462*U462,2)</f>
        <v>70.900000000000006</v>
      </c>
      <c r="W462" s="160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282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 x14ac:dyDescent="0.2">
      <c r="A463" s="157"/>
      <c r="B463" s="158"/>
      <c r="C463" s="200" t="s">
        <v>293</v>
      </c>
      <c r="D463" s="165"/>
      <c r="E463" s="166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165</v>
      </c>
      <c r="AH463" s="150">
        <v>0</v>
      </c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 x14ac:dyDescent="0.2">
      <c r="A464" s="157"/>
      <c r="B464" s="158"/>
      <c r="C464" s="200" t="s">
        <v>419</v>
      </c>
      <c r="D464" s="165"/>
      <c r="E464" s="166">
        <v>4.32</v>
      </c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165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 x14ac:dyDescent="0.2">
      <c r="A465" s="157"/>
      <c r="B465" s="158"/>
      <c r="C465" s="200" t="s">
        <v>420</v>
      </c>
      <c r="D465" s="165"/>
      <c r="E465" s="166">
        <v>5.4</v>
      </c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165</v>
      </c>
      <c r="AH465" s="150">
        <v>0</v>
      </c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 x14ac:dyDescent="0.2">
      <c r="A466" s="157"/>
      <c r="B466" s="158"/>
      <c r="C466" s="201" t="s">
        <v>166</v>
      </c>
      <c r="D466" s="167"/>
      <c r="E466" s="168">
        <v>9.7200000000000006</v>
      </c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165</v>
      </c>
      <c r="AH466" s="150">
        <v>1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 x14ac:dyDescent="0.2">
      <c r="A467" s="157"/>
      <c r="B467" s="158"/>
      <c r="C467" s="200" t="s">
        <v>167</v>
      </c>
      <c r="D467" s="165"/>
      <c r="E467" s="166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165</v>
      </c>
      <c r="AH467" s="150">
        <v>0</v>
      </c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 x14ac:dyDescent="0.2">
      <c r="A468" s="157"/>
      <c r="B468" s="158"/>
      <c r="C468" s="200" t="s">
        <v>421</v>
      </c>
      <c r="D468" s="165"/>
      <c r="E468" s="166">
        <v>18.72</v>
      </c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165</v>
      </c>
      <c r="AH468" s="150">
        <v>0</v>
      </c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 x14ac:dyDescent="0.2">
      <c r="A469" s="157"/>
      <c r="B469" s="158"/>
      <c r="C469" s="200" t="s">
        <v>518</v>
      </c>
      <c r="D469" s="165"/>
      <c r="E469" s="166">
        <v>11.52</v>
      </c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165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 x14ac:dyDescent="0.2">
      <c r="A470" s="157"/>
      <c r="B470" s="158"/>
      <c r="C470" s="200" t="s">
        <v>423</v>
      </c>
      <c r="D470" s="165"/>
      <c r="E470" s="166">
        <v>2.1</v>
      </c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165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 x14ac:dyDescent="0.2">
      <c r="A471" s="157"/>
      <c r="B471" s="158"/>
      <c r="C471" s="201" t="s">
        <v>166</v>
      </c>
      <c r="D471" s="167"/>
      <c r="E471" s="168">
        <v>32.340000000000003</v>
      </c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165</v>
      </c>
      <c r="AH471" s="150">
        <v>1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 x14ac:dyDescent="0.2">
      <c r="A472" s="157"/>
      <c r="B472" s="158"/>
      <c r="C472" s="200" t="s">
        <v>328</v>
      </c>
      <c r="D472" s="165"/>
      <c r="E472" s="166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165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 x14ac:dyDescent="0.2">
      <c r="A473" s="157"/>
      <c r="B473" s="158"/>
      <c r="C473" s="200" t="s">
        <v>175</v>
      </c>
      <c r="D473" s="165"/>
      <c r="E473" s="166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165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 x14ac:dyDescent="0.2">
      <c r="A474" s="157"/>
      <c r="B474" s="158"/>
      <c r="C474" s="200" t="s">
        <v>424</v>
      </c>
      <c r="D474" s="165"/>
      <c r="E474" s="166">
        <v>15.36</v>
      </c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165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 x14ac:dyDescent="0.2">
      <c r="A475" s="157"/>
      <c r="B475" s="158"/>
      <c r="C475" s="200" t="s">
        <v>519</v>
      </c>
      <c r="D475" s="165"/>
      <c r="E475" s="166">
        <v>17.28</v>
      </c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165</v>
      </c>
      <c r="AH475" s="150">
        <v>0</v>
      </c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 x14ac:dyDescent="0.2">
      <c r="A476" s="157"/>
      <c r="B476" s="158"/>
      <c r="C476" s="200" t="s">
        <v>426</v>
      </c>
      <c r="D476" s="165"/>
      <c r="E476" s="166">
        <v>2.7</v>
      </c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165</v>
      </c>
      <c r="AH476" s="150">
        <v>0</v>
      </c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 x14ac:dyDescent="0.2">
      <c r="A477" s="157"/>
      <c r="B477" s="158"/>
      <c r="C477" s="201" t="s">
        <v>166</v>
      </c>
      <c r="D477" s="167"/>
      <c r="E477" s="168">
        <v>35.340000000000003</v>
      </c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165</v>
      </c>
      <c r="AH477" s="150">
        <v>1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 x14ac:dyDescent="0.2">
      <c r="A478" s="180">
        <v>44</v>
      </c>
      <c r="B478" s="181" t="s">
        <v>524</v>
      </c>
      <c r="C478" s="198" t="s">
        <v>525</v>
      </c>
      <c r="D478" s="182" t="s">
        <v>277</v>
      </c>
      <c r="E478" s="183">
        <v>83.135000000000005</v>
      </c>
      <c r="F478" s="184"/>
      <c r="G478" s="185">
        <f>ROUND(E478*F478,2)</f>
        <v>0</v>
      </c>
      <c r="H478" s="184"/>
      <c r="I478" s="185">
        <f>ROUND(E478*H478,2)</f>
        <v>0</v>
      </c>
      <c r="J478" s="184"/>
      <c r="K478" s="185">
        <f>ROUND(E478*J478,2)</f>
        <v>0</v>
      </c>
      <c r="L478" s="185">
        <v>15</v>
      </c>
      <c r="M478" s="185">
        <f>G478*(1+L478/100)</f>
        <v>0</v>
      </c>
      <c r="N478" s="185">
        <v>2.9099999999999998E-3</v>
      </c>
      <c r="O478" s="185">
        <f>ROUND(E478*N478,2)</f>
        <v>0.24</v>
      </c>
      <c r="P478" s="185">
        <v>0</v>
      </c>
      <c r="Q478" s="185">
        <f>ROUND(E478*P478,2)</f>
        <v>0</v>
      </c>
      <c r="R478" s="185"/>
      <c r="S478" s="185" t="s">
        <v>153</v>
      </c>
      <c r="T478" s="186" t="s">
        <v>154</v>
      </c>
      <c r="U478" s="160">
        <v>0.9</v>
      </c>
      <c r="V478" s="160">
        <f>ROUND(E478*U478,2)</f>
        <v>74.819999999999993</v>
      </c>
      <c r="W478" s="160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282</v>
      </c>
      <c r="AH478" s="150"/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 x14ac:dyDescent="0.2">
      <c r="A479" s="157"/>
      <c r="B479" s="158"/>
      <c r="C479" s="200" t="s">
        <v>526</v>
      </c>
      <c r="D479" s="165"/>
      <c r="E479" s="166">
        <v>83.135000000000005</v>
      </c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165</v>
      </c>
      <c r="AH479" s="150">
        <v>0</v>
      </c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ht="22.5" outlineLevel="1" x14ac:dyDescent="0.2">
      <c r="A480" s="157">
        <v>45</v>
      </c>
      <c r="B480" s="158" t="s">
        <v>527</v>
      </c>
      <c r="C480" s="206" t="s">
        <v>528</v>
      </c>
      <c r="D480" s="159" t="s">
        <v>0</v>
      </c>
      <c r="E480" s="195"/>
      <c r="F480" s="161"/>
      <c r="G480" s="160">
        <f>ROUND(E480*F480,2)</f>
        <v>0</v>
      </c>
      <c r="H480" s="161"/>
      <c r="I480" s="160">
        <f>ROUND(E480*H480,2)</f>
        <v>0</v>
      </c>
      <c r="J480" s="161"/>
      <c r="K480" s="160">
        <f>ROUND(E480*J480,2)</f>
        <v>0</v>
      </c>
      <c r="L480" s="160">
        <v>15</v>
      </c>
      <c r="M480" s="160">
        <f>G480*(1+L480/100)</f>
        <v>0</v>
      </c>
      <c r="N480" s="160">
        <v>0</v>
      </c>
      <c r="O480" s="160">
        <f>ROUND(E480*N480,2)</f>
        <v>0</v>
      </c>
      <c r="P480" s="160">
        <v>0</v>
      </c>
      <c r="Q480" s="160">
        <f>ROUND(E480*P480,2)</f>
        <v>0</v>
      </c>
      <c r="R480" s="160" t="s">
        <v>515</v>
      </c>
      <c r="S480" s="160" t="s">
        <v>163</v>
      </c>
      <c r="T480" s="160" t="s">
        <v>154</v>
      </c>
      <c r="U480" s="160">
        <v>0</v>
      </c>
      <c r="V480" s="160">
        <f>ROUND(E480*U480,2)</f>
        <v>0</v>
      </c>
      <c r="W480" s="160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241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 x14ac:dyDescent="0.2">
      <c r="A481" s="157"/>
      <c r="B481" s="158"/>
      <c r="C481" s="268" t="s">
        <v>511</v>
      </c>
      <c r="D481" s="269"/>
      <c r="E481" s="269"/>
      <c r="F481" s="269"/>
      <c r="G481" s="269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512</v>
      </c>
      <c r="AH481" s="150"/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x14ac:dyDescent="0.2">
      <c r="A482" s="174" t="s">
        <v>149</v>
      </c>
      <c r="B482" s="175" t="s">
        <v>105</v>
      </c>
      <c r="C482" s="197" t="s">
        <v>106</v>
      </c>
      <c r="D482" s="176"/>
      <c r="E482" s="177"/>
      <c r="F482" s="178"/>
      <c r="G482" s="178">
        <f>SUMIF(AG483:AG485,"&lt;&gt;NOR",G483:G485)</f>
        <v>0</v>
      </c>
      <c r="H482" s="178"/>
      <c r="I482" s="178">
        <f>SUM(I483:I485)</f>
        <v>0</v>
      </c>
      <c r="J482" s="178"/>
      <c r="K482" s="178">
        <f>SUM(K483:K485)</f>
        <v>0</v>
      </c>
      <c r="L482" s="178"/>
      <c r="M482" s="178">
        <f>SUM(M483:M485)</f>
        <v>0</v>
      </c>
      <c r="N482" s="178"/>
      <c r="O482" s="178">
        <f>SUM(O483:O485)</f>
        <v>0</v>
      </c>
      <c r="P482" s="178"/>
      <c r="Q482" s="178">
        <f>SUM(Q483:Q485)</f>
        <v>0</v>
      </c>
      <c r="R482" s="178"/>
      <c r="S482" s="178"/>
      <c r="T482" s="179"/>
      <c r="U482" s="173"/>
      <c r="V482" s="173">
        <f>SUM(V483:V485)</f>
        <v>0</v>
      </c>
      <c r="W482" s="173"/>
      <c r="AG482" t="s">
        <v>150</v>
      </c>
    </row>
    <row r="483" spans="1:60" outlineLevel="1" x14ac:dyDescent="0.2">
      <c r="A483" s="188">
        <v>46</v>
      </c>
      <c r="B483" s="189" t="s">
        <v>529</v>
      </c>
      <c r="C483" s="205" t="s">
        <v>530</v>
      </c>
      <c r="D483" s="190" t="s">
        <v>494</v>
      </c>
      <c r="E483" s="191">
        <v>4</v>
      </c>
      <c r="F483" s="192"/>
      <c r="G483" s="193">
        <f>ROUND(E483*F483,2)</f>
        <v>0</v>
      </c>
      <c r="H483" s="192"/>
      <c r="I483" s="193">
        <f>ROUND(E483*H483,2)</f>
        <v>0</v>
      </c>
      <c r="J483" s="192"/>
      <c r="K483" s="193">
        <f>ROUND(E483*J483,2)</f>
        <v>0</v>
      </c>
      <c r="L483" s="193">
        <v>15</v>
      </c>
      <c r="M483" s="193">
        <f>G483*(1+L483/100)</f>
        <v>0</v>
      </c>
      <c r="N483" s="193">
        <v>0</v>
      </c>
      <c r="O483" s="193">
        <f>ROUND(E483*N483,2)</f>
        <v>0</v>
      </c>
      <c r="P483" s="193">
        <v>0</v>
      </c>
      <c r="Q483" s="193">
        <f>ROUND(E483*P483,2)</f>
        <v>0</v>
      </c>
      <c r="R483" s="193"/>
      <c r="S483" s="193" t="s">
        <v>153</v>
      </c>
      <c r="T483" s="194" t="s">
        <v>154</v>
      </c>
      <c r="U483" s="160">
        <v>0</v>
      </c>
      <c r="V483" s="160">
        <f>ROUND(E483*U483,2)</f>
        <v>0</v>
      </c>
      <c r="W483" s="160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214</v>
      </c>
      <c r="AH483" s="150"/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">
      <c r="A484" s="188">
        <v>47</v>
      </c>
      <c r="B484" s="189" t="s">
        <v>529</v>
      </c>
      <c r="C484" s="205" t="s">
        <v>531</v>
      </c>
      <c r="D484" s="190" t="s">
        <v>494</v>
      </c>
      <c r="E484" s="191">
        <v>1</v>
      </c>
      <c r="F484" s="192"/>
      <c r="G484" s="193">
        <f>ROUND(E484*F484,2)</f>
        <v>0</v>
      </c>
      <c r="H484" s="192"/>
      <c r="I484" s="193">
        <f>ROUND(E484*H484,2)</f>
        <v>0</v>
      </c>
      <c r="J484" s="192"/>
      <c r="K484" s="193">
        <f>ROUND(E484*J484,2)</f>
        <v>0</v>
      </c>
      <c r="L484" s="193">
        <v>15</v>
      </c>
      <c r="M484" s="193">
        <f>G484*(1+L484/100)</f>
        <v>0</v>
      </c>
      <c r="N484" s="193">
        <v>0</v>
      </c>
      <c r="O484" s="193">
        <f>ROUND(E484*N484,2)</f>
        <v>0</v>
      </c>
      <c r="P484" s="193">
        <v>0</v>
      </c>
      <c r="Q484" s="193">
        <f>ROUND(E484*P484,2)</f>
        <v>0</v>
      </c>
      <c r="R484" s="193"/>
      <c r="S484" s="193" t="s">
        <v>153</v>
      </c>
      <c r="T484" s="194" t="s">
        <v>154</v>
      </c>
      <c r="U484" s="160">
        <v>0</v>
      </c>
      <c r="V484" s="160">
        <f>ROUND(E484*U484,2)</f>
        <v>0</v>
      </c>
      <c r="W484" s="160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214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 x14ac:dyDescent="0.2">
      <c r="A485" s="188">
        <v>48</v>
      </c>
      <c r="B485" s="189" t="s">
        <v>532</v>
      </c>
      <c r="C485" s="205" t="s">
        <v>533</v>
      </c>
      <c r="D485" s="190" t="s">
        <v>494</v>
      </c>
      <c r="E485" s="191">
        <v>10</v>
      </c>
      <c r="F485" s="192"/>
      <c r="G485" s="193">
        <f>ROUND(E485*F485,2)</f>
        <v>0</v>
      </c>
      <c r="H485" s="192"/>
      <c r="I485" s="193">
        <f>ROUND(E485*H485,2)</f>
        <v>0</v>
      </c>
      <c r="J485" s="192"/>
      <c r="K485" s="193">
        <f>ROUND(E485*J485,2)</f>
        <v>0</v>
      </c>
      <c r="L485" s="193">
        <v>15</v>
      </c>
      <c r="M485" s="193">
        <f>G485*(1+L485/100)</f>
        <v>0</v>
      </c>
      <c r="N485" s="193">
        <v>0</v>
      </c>
      <c r="O485" s="193">
        <f>ROUND(E485*N485,2)</f>
        <v>0</v>
      </c>
      <c r="P485" s="193">
        <v>0</v>
      </c>
      <c r="Q485" s="193">
        <f>ROUND(E485*P485,2)</f>
        <v>0</v>
      </c>
      <c r="R485" s="193"/>
      <c r="S485" s="193" t="s">
        <v>153</v>
      </c>
      <c r="T485" s="194" t="s">
        <v>154</v>
      </c>
      <c r="U485" s="160">
        <v>0</v>
      </c>
      <c r="V485" s="160">
        <f>ROUND(E485*U485,2)</f>
        <v>0</v>
      </c>
      <c r="W485" s="160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214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x14ac:dyDescent="0.2">
      <c r="A486" s="174" t="s">
        <v>149</v>
      </c>
      <c r="B486" s="175" t="s">
        <v>113</v>
      </c>
      <c r="C486" s="197" t="s">
        <v>114</v>
      </c>
      <c r="D486" s="176"/>
      <c r="E486" s="177"/>
      <c r="F486" s="178"/>
      <c r="G486" s="178">
        <f>SUMIF(AG487:AG490,"&lt;&gt;NOR",G487:G490)</f>
        <v>0</v>
      </c>
      <c r="H486" s="178"/>
      <c r="I486" s="178">
        <f>SUM(I487:I490)</f>
        <v>0</v>
      </c>
      <c r="J486" s="178"/>
      <c r="K486" s="178">
        <f>SUM(K487:K490)</f>
        <v>0</v>
      </c>
      <c r="L486" s="178"/>
      <c r="M486" s="178">
        <f>SUM(M487:M490)</f>
        <v>0</v>
      </c>
      <c r="N486" s="178"/>
      <c r="O486" s="178">
        <f>SUM(O487:O490)</f>
        <v>0</v>
      </c>
      <c r="P486" s="178"/>
      <c r="Q486" s="178">
        <f>SUM(Q487:Q490)</f>
        <v>0</v>
      </c>
      <c r="R486" s="178"/>
      <c r="S486" s="178"/>
      <c r="T486" s="179"/>
      <c r="U486" s="173"/>
      <c r="V486" s="173">
        <f>SUM(V487:V490)</f>
        <v>2.61</v>
      </c>
      <c r="W486" s="173"/>
      <c r="AG486" t="s">
        <v>150</v>
      </c>
    </row>
    <row r="487" spans="1:60" ht="22.5" outlineLevel="1" x14ac:dyDescent="0.2">
      <c r="A487" s="188">
        <v>49</v>
      </c>
      <c r="B487" s="189" t="s">
        <v>534</v>
      </c>
      <c r="C487" s="205" t="s">
        <v>535</v>
      </c>
      <c r="D487" s="190" t="s">
        <v>162</v>
      </c>
      <c r="E487" s="191">
        <v>5</v>
      </c>
      <c r="F487" s="192"/>
      <c r="G487" s="193">
        <f>ROUND(E487*F487,2)</f>
        <v>0</v>
      </c>
      <c r="H487" s="192"/>
      <c r="I487" s="193">
        <f>ROUND(E487*H487,2)</f>
        <v>0</v>
      </c>
      <c r="J487" s="192"/>
      <c r="K487" s="193">
        <f>ROUND(E487*J487,2)</f>
        <v>0</v>
      </c>
      <c r="L487" s="193">
        <v>15</v>
      </c>
      <c r="M487" s="193">
        <f>G487*(1+L487/100)</f>
        <v>0</v>
      </c>
      <c r="N487" s="193">
        <v>1.0000000000000001E-5</v>
      </c>
      <c r="O487" s="193">
        <f>ROUND(E487*N487,2)</f>
        <v>0</v>
      </c>
      <c r="P487" s="193">
        <v>0</v>
      </c>
      <c r="Q487" s="193">
        <f>ROUND(E487*P487,2)</f>
        <v>0</v>
      </c>
      <c r="R487" s="193" t="s">
        <v>536</v>
      </c>
      <c r="S487" s="193" t="s">
        <v>163</v>
      </c>
      <c r="T487" s="194" t="s">
        <v>154</v>
      </c>
      <c r="U487" s="160">
        <v>7.1999999999999995E-2</v>
      </c>
      <c r="V487" s="160">
        <f>ROUND(E487*U487,2)</f>
        <v>0.36</v>
      </c>
      <c r="W487" s="160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180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ht="22.5" outlineLevel="1" x14ac:dyDescent="0.2">
      <c r="A488" s="180">
        <v>50</v>
      </c>
      <c r="B488" s="181" t="s">
        <v>537</v>
      </c>
      <c r="C488" s="198" t="s">
        <v>538</v>
      </c>
      <c r="D488" s="182" t="s">
        <v>162</v>
      </c>
      <c r="E488" s="183">
        <v>5</v>
      </c>
      <c r="F488" s="184"/>
      <c r="G488" s="185">
        <f>ROUND(E488*F488,2)</f>
        <v>0</v>
      </c>
      <c r="H488" s="184"/>
      <c r="I488" s="185">
        <f>ROUND(E488*H488,2)</f>
        <v>0</v>
      </c>
      <c r="J488" s="184"/>
      <c r="K488" s="185">
        <f>ROUND(E488*J488,2)</f>
        <v>0</v>
      </c>
      <c r="L488" s="185">
        <v>15</v>
      </c>
      <c r="M488" s="185">
        <f>G488*(1+L488/100)</f>
        <v>0</v>
      </c>
      <c r="N488" s="185">
        <v>3.1E-4</v>
      </c>
      <c r="O488" s="185">
        <f>ROUND(E488*N488,2)</f>
        <v>0</v>
      </c>
      <c r="P488" s="185">
        <v>0</v>
      </c>
      <c r="Q488" s="185">
        <f>ROUND(E488*P488,2)</f>
        <v>0</v>
      </c>
      <c r="R488" s="185" t="s">
        <v>536</v>
      </c>
      <c r="S488" s="185" t="s">
        <v>163</v>
      </c>
      <c r="T488" s="186" t="s">
        <v>154</v>
      </c>
      <c r="U488" s="160">
        <v>0.40300000000000002</v>
      </c>
      <c r="V488" s="160">
        <f>ROUND(E488*U488,2)</f>
        <v>2.02</v>
      </c>
      <c r="W488" s="160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180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 x14ac:dyDescent="0.2">
      <c r="A489" s="157"/>
      <c r="B489" s="158"/>
      <c r="C489" s="257" t="s">
        <v>539</v>
      </c>
      <c r="D489" s="258"/>
      <c r="E489" s="258"/>
      <c r="F489" s="258"/>
      <c r="G489" s="258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157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 x14ac:dyDescent="0.2">
      <c r="A490" s="188">
        <v>51</v>
      </c>
      <c r="B490" s="189" t="s">
        <v>540</v>
      </c>
      <c r="C490" s="205" t="s">
        <v>541</v>
      </c>
      <c r="D490" s="190" t="s">
        <v>162</v>
      </c>
      <c r="E490" s="191">
        <v>5</v>
      </c>
      <c r="F490" s="192"/>
      <c r="G490" s="193">
        <f>ROUND(E490*F490,2)</f>
        <v>0</v>
      </c>
      <c r="H490" s="192"/>
      <c r="I490" s="193">
        <f>ROUND(E490*H490,2)</f>
        <v>0</v>
      </c>
      <c r="J490" s="192"/>
      <c r="K490" s="193">
        <f>ROUND(E490*J490,2)</f>
        <v>0</v>
      </c>
      <c r="L490" s="193">
        <v>15</v>
      </c>
      <c r="M490" s="193">
        <f>G490*(1+L490/100)</f>
        <v>0</v>
      </c>
      <c r="N490" s="193">
        <v>1.0000000000000001E-5</v>
      </c>
      <c r="O490" s="193">
        <f>ROUND(E490*N490,2)</f>
        <v>0</v>
      </c>
      <c r="P490" s="193">
        <v>0</v>
      </c>
      <c r="Q490" s="193">
        <f>ROUND(E490*P490,2)</f>
        <v>0</v>
      </c>
      <c r="R490" s="193" t="s">
        <v>536</v>
      </c>
      <c r="S490" s="193" t="s">
        <v>163</v>
      </c>
      <c r="T490" s="194" t="s">
        <v>154</v>
      </c>
      <c r="U490" s="160">
        <v>4.4999999999999998E-2</v>
      </c>
      <c r="V490" s="160">
        <f>ROUND(E490*U490,2)</f>
        <v>0.23</v>
      </c>
      <c r="W490" s="160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180</v>
      </c>
      <c r="AH490" s="150"/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x14ac:dyDescent="0.2">
      <c r="A491" s="174" t="s">
        <v>149</v>
      </c>
      <c r="B491" s="175" t="s">
        <v>119</v>
      </c>
      <c r="C491" s="197" t="s">
        <v>120</v>
      </c>
      <c r="D491" s="176"/>
      <c r="E491" s="177"/>
      <c r="F491" s="178"/>
      <c r="G491" s="178">
        <f>SUMIF(AG492:AG500,"&lt;&gt;NOR",G492:G500)</f>
        <v>0</v>
      </c>
      <c r="H491" s="178"/>
      <c r="I491" s="178">
        <f>SUM(I492:I500)</f>
        <v>0</v>
      </c>
      <c r="J491" s="178"/>
      <c r="K491" s="178">
        <f>SUM(K492:K500)</f>
        <v>0</v>
      </c>
      <c r="L491" s="178"/>
      <c r="M491" s="178">
        <f>SUM(M492:M500)</f>
        <v>0</v>
      </c>
      <c r="N491" s="178"/>
      <c r="O491" s="178">
        <f>SUM(O492:O500)</f>
        <v>0</v>
      </c>
      <c r="P491" s="178"/>
      <c r="Q491" s="178">
        <f>SUM(Q492:Q500)</f>
        <v>0</v>
      </c>
      <c r="R491" s="178"/>
      <c r="S491" s="178"/>
      <c r="T491" s="179"/>
      <c r="U491" s="173"/>
      <c r="V491" s="173">
        <f>SUM(V492:V500)</f>
        <v>2.1399999999999997</v>
      </c>
      <c r="W491" s="173"/>
      <c r="AG491" t="s">
        <v>150</v>
      </c>
    </row>
    <row r="492" spans="1:60" outlineLevel="1" x14ac:dyDescent="0.2">
      <c r="A492" s="188">
        <v>52</v>
      </c>
      <c r="B492" s="189" t="s">
        <v>255</v>
      </c>
      <c r="C492" s="205" t="s">
        <v>256</v>
      </c>
      <c r="D492" s="190" t="s">
        <v>240</v>
      </c>
      <c r="E492" s="191">
        <v>0.30213000000000001</v>
      </c>
      <c r="F492" s="192"/>
      <c r="G492" s="193">
        <f>ROUND(E492*F492,2)</f>
        <v>0</v>
      </c>
      <c r="H492" s="192"/>
      <c r="I492" s="193">
        <f>ROUND(E492*H492,2)</f>
        <v>0</v>
      </c>
      <c r="J492" s="192"/>
      <c r="K492" s="193">
        <f>ROUND(E492*J492,2)</f>
        <v>0</v>
      </c>
      <c r="L492" s="193">
        <v>15</v>
      </c>
      <c r="M492" s="193">
        <f>G492*(1+L492/100)</f>
        <v>0</v>
      </c>
      <c r="N492" s="193">
        <v>0</v>
      </c>
      <c r="O492" s="193">
        <f>ROUND(E492*N492,2)</f>
        <v>0</v>
      </c>
      <c r="P492" s="193">
        <v>0</v>
      </c>
      <c r="Q492" s="193">
        <f>ROUND(E492*P492,2)</f>
        <v>0</v>
      </c>
      <c r="R492" s="193"/>
      <c r="S492" s="193" t="s">
        <v>163</v>
      </c>
      <c r="T492" s="194" t="s">
        <v>154</v>
      </c>
      <c r="U492" s="160">
        <v>0.93300000000000005</v>
      </c>
      <c r="V492" s="160">
        <f>ROUND(E492*U492,2)</f>
        <v>0.28000000000000003</v>
      </c>
      <c r="W492" s="160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257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 x14ac:dyDescent="0.2">
      <c r="A493" s="188">
        <v>53</v>
      </c>
      <c r="B493" s="189" t="s">
        <v>258</v>
      </c>
      <c r="C493" s="205" t="s">
        <v>259</v>
      </c>
      <c r="D493" s="190" t="s">
        <v>240</v>
      </c>
      <c r="E493" s="191">
        <v>1.8127800000000001</v>
      </c>
      <c r="F493" s="192"/>
      <c r="G493" s="193">
        <f>ROUND(E493*F493,2)</f>
        <v>0</v>
      </c>
      <c r="H493" s="192"/>
      <c r="I493" s="193">
        <f>ROUND(E493*H493,2)</f>
        <v>0</v>
      </c>
      <c r="J493" s="192"/>
      <c r="K493" s="193">
        <f>ROUND(E493*J493,2)</f>
        <v>0</v>
      </c>
      <c r="L493" s="193">
        <v>15</v>
      </c>
      <c r="M493" s="193">
        <f>G493*(1+L493/100)</f>
        <v>0</v>
      </c>
      <c r="N493" s="193">
        <v>0</v>
      </c>
      <c r="O493" s="193">
        <f>ROUND(E493*N493,2)</f>
        <v>0</v>
      </c>
      <c r="P493" s="193">
        <v>0</v>
      </c>
      <c r="Q493" s="193">
        <f>ROUND(E493*P493,2)</f>
        <v>0</v>
      </c>
      <c r="R493" s="193"/>
      <c r="S493" s="193" t="s">
        <v>163</v>
      </c>
      <c r="T493" s="194" t="s">
        <v>154</v>
      </c>
      <c r="U493" s="160">
        <v>0.65300000000000002</v>
      </c>
      <c r="V493" s="160">
        <f>ROUND(E493*U493,2)</f>
        <v>1.18</v>
      </c>
      <c r="W493" s="160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260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 x14ac:dyDescent="0.2">
      <c r="A494" s="180">
        <v>54</v>
      </c>
      <c r="B494" s="181" t="s">
        <v>261</v>
      </c>
      <c r="C494" s="198" t="s">
        <v>262</v>
      </c>
      <c r="D494" s="182" t="s">
        <v>240</v>
      </c>
      <c r="E494" s="183">
        <v>0.30213000000000001</v>
      </c>
      <c r="F494" s="184"/>
      <c r="G494" s="185">
        <f>ROUND(E494*F494,2)</f>
        <v>0</v>
      </c>
      <c r="H494" s="184"/>
      <c r="I494" s="185">
        <f>ROUND(E494*H494,2)</f>
        <v>0</v>
      </c>
      <c r="J494" s="184"/>
      <c r="K494" s="185">
        <f>ROUND(E494*J494,2)</f>
        <v>0</v>
      </c>
      <c r="L494" s="185">
        <v>15</v>
      </c>
      <c r="M494" s="185">
        <f>G494*(1+L494/100)</f>
        <v>0</v>
      </c>
      <c r="N494" s="185">
        <v>0</v>
      </c>
      <c r="O494" s="185">
        <f>ROUND(E494*N494,2)</f>
        <v>0</v>
      </c>
      <c r="P494" s="185">
        <v>0</v>
      </c>
      <c r="Q494" s="185">
        <f>ROUND(E494*P494,2)</f>
        <v>0</v>
      </c>
      <c r="R494" s="185"/>
      <c r="S494" s="185" t="s">
        <v>163</v>
      </c>
      <c r="T494" s="186" t="s">
        <v>154</v>
      </c>
      <c r="U494" s="160">
        <v>0.49</v>
      </c>
      <c r="V494" s="160">
        <f>ROUND(E494*U494,2)</f>
        <v>0.15</v>
      </c>
      <c r="W494" s="160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257</v>
      </c>
      <c r="AH494" s="150"/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 x14ac:dyDescent="0.2">
      <c r="A495" s="157"/>
      <c r="B495" s="158"/>
      <c r="C495" s="257" t="s">
        <v>263</v>
      </c>
      <c r="D495" s="258"/>
      <c r="E495" s="258"/>
      <c r="F495" s="258"/>
      <c r="G495" s="258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157</v>
      </c>
      <c r="AH495" s="150"/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 x14ac:dyDescent="0.2">
      <c r="A496" s="188">
        <v>55</v>
      </c>
      <c r="B496" s="189" t="s">
        <v>264</v>
      </c>
      <c r="C496" s="205" t="s">
        <v>265</v>
      </c>
      <c r="D496" s="190" t="s">
        <v>240</v>
      </c>
      <c r="E496" s="191">
        <v>2.7191700000000001</v>
      </c>
      <c r="F496" s="192"/>
      <c r="G496" s="193">
        <f>ROUND(E496*F496,2)</f>
        <v>0</v>
      </c>
      <c r="H496" s="192"/>
      <c r="I496" s="193">
        <f>ROUND(E496*H496,2)</f>
        <v>0</v>
      </c>
      <c r="J496" s="192"/>
      <c r="K496" s="193">
        <f>ROUND(E496*J496,2)</f>
        <v>0</v>
      </c>
      <c r="L496" s="193">
        <v>15</v>
      </c>
      <c r="M496" s="193">
        <f>G496*(1+L496/100)</f>
        <v>0</v>
      </c>
      <c r="N496" s="193">
        <v>0</v>
      </c>
      <c r="O496" s="193">
        <f>ROUND(E496*N496,2)</f>
        <v>0</v>
      </c>
      <c r="P496" s="193">
        <v>0</v>
      </c>
      <c r="Q496" s="193">
        <f>ROUND(E496*P496,2)</f>
        <v>0</v>
      </c>
      <c r="R496" s="193"/>
      <c r="S496" s="193" t="s">
        <v>163</v>
      </c>
      <c r="T496" s="194" t="s">
        <v>154</v>
      </c>
      <c r="U496" s="160">
        <v>0</v>
      </c>
      <c r="V496" s="160">
        <f>ROUND(E496*U496,2)</f>
        <v>0</v>
      </c>
      <c r="W496" s="160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257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 x14ac:dyDescent="0.2">
      <c r="A497" s="180">
        <v>56</v>
      </c>
      <c r="B497" s="181" t="s">
        <v>266</v>
      </c>
      <c r="C497" s="198" t="s">
        <v>267</v>
      </c>
      <c r="D497" s="182" t="s">
        <v>240</v>
      </c>
      <c r="E497" s="183">
        <v>0.30213000000000001</v>
      </c>
      <c r="F497" s="184"/>
      <c r="G497" s="185">
        <f>ROUND(E497*F497,2)</f>
        <v>0</v>
      </c>
      <c r="H497" s="184"/>
      <c r="I497" s="185">
        <f>ROUND(E497*H497,2)</f>
        <v>0</v>
      </c>
      <c r="J497" s="184"/>
      <c r="K497" s="185">
        <f>ROUND(E497*J497,2)</f>
        <v>0</v>
      </c>
      <c r="L497" s="185">
        <v>15</v>
      </c>
      <c r="M497" s="185">
        <f>G497*(1+L497/100)</f>
        <v>0</v>
      </c>
      <c r="N497" s="185">
        <v>0</v>
      </c>
      <c r="O497" s="185">
        <f>ROUND(E497*N497,2)</f>
        <v>0</v>
      </c>
      <c r="P497" s="185">
        <v>0</v>
      </c>
      <c r="Q497" s="185">
        <f>ROUND(E497*P497,2)</f>
        <v>0</v>
      </c>
      <c r="R497" s="185"/>
      <c r="S497" s="185" t="s">
        <v>163</v>
      </c>
      <c r="T497" s="186" t="s">
        <v>154</v>
      </c>
      <c r="U497" s="160">
        <v>0.94199999999999995</v>
      </c>
      <c r="V497" s="160">
        <f>ROUND(E497*U497,2)</f>
        <v>0.28000000000000003</v>
      </c>
      <c r="W497" s="160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257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 x14ac:dyDescent="0.2">
      <c r="A498" s="157"/>
      <c r="B498" s="158"/>
      <c r="C498" s="257" t="s">
        <v>268</v>
      </c>
      <c r="D498" s="258"/>
      <c r="E498" s="258"/>
      <c r="F498" s="258"/>
      <c r="G498" s="258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157</v>
      </c>
      <c r="AH498" s="150"/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 x14ac:dyDescent="0.2">
      <c r="A499" s="188">
        <v>57</v>
      </c>
      <c r="B499" s="189" t="s">
        <v>269</v>
      </c>
      <c r="C499" s="205" t="s">
        <v>270</v>
      </c>
      <c r="D499" s="190" t="s">
        <v>240</v>
      </c>
      <c r="E499" s="191">
        <v>2.4170400000000001</v>
      </c>
      <c r="F499" s="192"/>
      <c r="G499" s="193">
        <f>ROUND(E499*F499,2)</f>
        <v>0</v>
      </c>
      <c r="H499" s="192"/>
      <c r="I499" s="193">
        <f>ROUND(E499*H499,2)</f>
        <v>0</v>
      </c>
      <c r="J499" s="192"/>
      <c r="K499" s="193">
        <f>ROUND(E499*J499,2)</f>
        <v>0</v>
      </c>
      <c r="L499" s="193">
        <v>15</v>
      </c>
      <c r="M499" s="193">
        <f>G499*(1+L499/100)</f>
        <v>0</v>
      </c>
      <c r="N499" s="193">
        <v>0</v>
      </c>
      <c r="O499" s="193">
        <f>ROUND(E499*N499,2)</f>
        <v>0</v>
      </c>
      <c r="P499" s="193">
        <v>0</v>
      </c>
      <c r="Q499" s="193">
        <f>ROUND(E499*P499,2)</f>
        <v>0</v>
      </c>
      <c r="R499" s="193"/>
      <c r="S499" s="193" t="s">
        <v>163</v>
      </c>
      <c r="T499" s="194" t="s">
        <v>154</v>
      </c>
      <c r="U499" s="160">
        <v>0.105</v>
      </c>
      <c r="V499" s="160">
        <f>ROUND(E499*U499,2)</f>
        <v>0.25</v>
      </c>
      <c r="W499" s="160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257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 x14ac:dyDescent="0.2">
      <c r="A500" s="180">
        <v>58</v>
      </c>
      <c r="B500" s="181" t="s">
        <v>271</v>
      </c>
      <c r="C500" s="198" t="s">
        <v>272</v>
      </c>
      <c r="D500" s="182" t="s">
        <v>240</v>
      </c>
      <c r="E500" s="183">
        <v>0.30213000000000001</v>
      </c>
      <c r="F500" s="184"/>
      <c r="G500" s="185">
        <f>ROUND(E500*F500,2)</f>
        <v>0</v>
      </c>
      <c r="H500" s="184"/>
      <c r="I500" s="185">
        <f>ROUND(E500*H500,2)</f>
        <v>0</v>
      </c>
      <c r="J500" s="184"/>
      <c r="K500" s="185">
        <f>ROUND(E500*J500,2)</f>
        <v>0</v>
      </c>
      <c r="L500" s="185">
        <v>15</v>
      </c>
      <c r="M500" s="185">
        <f>G500*(1+L500/100)</f>
        <v>0</v>
      </c>
      <c r="N500" s="185">
        <v>0</v>
      </c>
      <c r="O500" s="185">
        <f>ROUND(E500*N500,2)</f>
        <v>0</v>
      </c>
      <c r="P500" s="185">
        <v>0</v>
      </c>
      <c r="Q500" s="185">
        <f>ROUND(E500*P500,2)</f>
        <v>0</v>
      </c>
      <c r="R500" s="185"/>
      <c r="S500" s="185" t="s">
        <v>163</v>
      </c>
      <c r="T500" s="186" t="s">
        <v>154</v>
      </c>
      <c r="U500" s="160">
        <v>0</v>
      </c>
      <c r="V500" s="160">
        <f>ROUND(E500*U500,2)</f>
        <v>0</v>
      </c>
      <c r="W500" s="160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257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x14ac:dyDescent="0.2">
      <c r="A501" s="5"/>
      <c r="B501" s="6"/>
      <c r="C501" s="207"/>
      <c r="D501" s="8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AE501">
        <v>15</v>
      </c>
      <c r="AF501">
        <v>21</v>
      </c>
    </row>
    <row r="502" spans="1:60" x14ac:dyDescent="0.2">
      <c r="A502" s="153"/>
      <c r="B502" s="154" t="s">
        <v>29</v>
      </c>
      <c r="C502" s="208"/>
      <c r="D502" s="155"/>
      <c r="E502" s="156"/>
      <c r="F502" s="156"/>
      <c r="G502" s="196">
        <f>G8+G13+G331+G423+G432+G434+G441+G482+G486+G491</f>
        <v>0</v>
      </c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AE502">
        <f>SUMIF(L7:L500,AE501,G7:G500)</f>
        <v>0</v>
      </c>
      <c r="AF502">
        <f>SUMIF(L7:L500,AF501,G7:G500)</f>
        <v>0</v>
      </c>
      <c r="AG502" t="s">
        <v>273</v>
      </c>
    </row>
    <row r="503" spans="1:60" x14ac:dyDescent="0.2">
      <c r="C503" s="209"/>
      <c r="D503" s="141"/>
      <c r="AG503" t="s">
        <v>274</v>
      </c>
    </row>
    <row r="504" spans="1:60" x14ac:dyDescent="0.2">
      <c r="D504" s="141"/>
    </row>
    <row r="505" spans="1:60" x14ac:dyDescent="0.2">
      <c r="D505" s="141"/>
    </row>
    <row r="506" spans="1:60" x14ac:dyDescent="0.2">
      <c r="D506" s="141"/>
    </row>
    <row r="507" spans="1:60" x14ac:dyDescent="0.2">
      <c r="D507" s="141"/>
    </row>
    <row r="508" spans="1:60" x14ac:dyDescent="0.2">
      <c r="D508" s="141"/>
    </row>
    <row r="509" spans="1:60" x14ac:dyDescent="0.2">
      <c r="D509" s="141"/>
    </row>
    <row r="510" spans="1:60" x14ac:dyDescent="0.2">
      <c r="D510" s="141"/>
    </row>
    <row r="511" spans="1:60" x14ac:dyDescent="0.2">
      <c r="D511" s="141"/>
    </row>
    <row r="512" spans="1:60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567wwE2S1beGveskj+p//nblHAN1j182SUypnz+P7XZQL063QIsLMKPfKu8j7HoaQdr7bH1mw7NdPhhV774/DA==" saltValue="b2AbSeCFQXIRczfDeQCQCg==" spinCount="100000" sheet="1" objects="1" scenarios="1"/>
  <mergeCells count="55">
    <mergeCell ref="C60:G60"/>
    <mergeCell ref="A1:G1"/>
    <mergeCell ref="C2:G2"/>
    <mergeCell ref="C3:G3"/>
    <mergeCell ref="C4:G4"/>
    <mergeCell ref="C10:G10"/>
    <mergeCell ref="C12:G12"/>
    <mergeCell ref="C19:G19"/>
    <mergeCell ref="C21:G21"/>
    <mergeCell ref="C22:G22"/>
    <mergeCell ref="C29:G29"/>
    <mergeCell ref="C30:G30"/>
    <mergeCell ref="C266:G266"/>
    <mergeCell ref="C61:G61"/>
    <mergeCell ref="C96:G96"/>
    <mergeCell ref="C97:G97"/>
    <mergeCell ref="C118:G118"/>
    <mergeCell ref="C148:G148"/>
    <mergeCell ref="C167:G167"/>
    <mergeCell ref="C172:G172"/>
    <mergeCell ref="C198:G198"/>
    <mergeCell ref="C226:G226"/>
    <mergeCell ref="C258:G258"/>
    <mergeCell ref="C259:G259"/>
    <mergeCell ref="C330:G330"/>
    <mergeCell ref="C267:G267"/>
    <mergeCell ref="C284:G284"/>
    <mergeCell ref="C285:G285"/>
    <mergeCell ref="C303:G303"/>
    <mergeCell ref="C304:G304"/>
    <mergeCell ref="C321:G321"/>
    <mergeCell ref="C323:G323"/>
    <mergeCell ref="C324:G324"/>
    <mergeCell ref="C326:G326"/>
    <mergeCell ref="C327:G327"/>
    <mergeCell ref="C329:G329"/>
    <mergeCell ref="C428:G428"/>
    <mergeCell ref="C333:G333"/>
    <mergeCell ref="C335:G335"/>
    <mergeCell ref="C336:G336"/>
    <mergeCell ref="C373:G373"/>
    <mergeCell ref="C374:G374"/>
    <mergeCell ref="C378:G378"/>
    <mergeCell ref="C379:G379"/>
    <mergeCell ref="C416:G416"/>
    <mergeCell ref="C417:G417"/>
    <mergeCell ref="C425:G425"/>
    <mergeCell ref="C427:G427"/>
    <mergeCell ref="C498:G498"/>
    <mergeCell ref="C430:G430"/>
    <mergeCell ref="C431:G431"/>
    <mergeCell ref="C440:G440"/>
    <mergeCell ref="C481:G481"/>
    <mergeCell ref="C489:G489"/>
    <mergeCell ref="C495:G49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3" activePane="bottomLeft" state="frozen"/>
      <selection pane="bottomLeft" activeCell="C30" sqref="C30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46</v>
      </c>
      <c r="C3" s="262" t="s">
        <v>47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51</v>
      </c>
      <c r="C4" s="265" t="s">
        <v>52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SUMIF(AG9:AG12,"&lt;&gt;NOR",G9:G12)</f>
        <v>0</v>
      </c>
      <c r="H8" s="178"/>
      <c r="I8" s="178">
        <f>SUM(I9:I12)</f>
        <v>0</v>
      </c>
      <c r="J8" s="178"/>
      <c r="K8" s="178">
        <f>SUM(K9:K12)</f>
        <v>0</v>
      </c>
      <c r="L8" s="178"/>
      <c r="M8" s="178">
        <f>SUM(M9:M12)</f>
        <v>0</v>
      </c>
      <c r="N8" s="178"/>
      <c r="O8" s="178">
        <f>SUM(O9:O12)</f>
        <v>0</v>
      </c>
      <c r="P8" s="178"/>
      <c r="Q8" s="178">
        <f>SUM(Q9:Q12)</f>
        <v>0</v>
      </c>
      <c r="R8" s="178"/>
      <c r="S8" s="178"/>
      <c r="T8" s="179"/>
      <c r="U8" s="173"/>
      <c r="V8" s="173">
        <f>SUM(V9:V12)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9" t="s">
        <v>158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9" t="s">
        <v>159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7" t="str">
        <f>C12</f>
        <v>Všechny vlastní 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4" t="s">
        <v>149</v>
      </c>
      <c r="B13" s="175" t="s">
        <v>89</v>
      </c>
      <c r="C13" s="197" t="s">
        <v>90</v>
      </c>
      <c r="D13" s="176"/>
      <c r="E13" s="177"/>
      <c r="F13" s="178"/>
      <c r="G13" s="178">
        <f>SUMIF(AG14:AG23,"&lt;&gt;NOR",G14:G23)</f>
        <v>0</v>
      </c>
      <c r="H13" s="178"/>
      <c r="I13" s="178">
        <f>SUM(I14:I23)</f>
        <v>0</v>
      </c>
      <c r="J13" s="178"/>
      <c r="K13" s="178">
        <f>SUM(K14:K23)</f>
        <v>0</v>
      </c>
      <c r="L13" s="178"/>
      <c r="M13" s="178">
        <f>SUM(M14:M23)</f>
        <v>0</v>
      </c>
      <c r="N13" s="178"/>
      <c r="O13" s="178">
        <f>SUM(O14:O23)</f>
        <v>0</v>
      </c>
      <c r="P13" s="178"/>
      <c r="Q13" s="178">
        <f>SUM(Q14:Q23)</f>
        <v>0.32999999999999996</v>
      </c>
      <c r="R13" s="178"/>
      <c r="S13" s="178"/>
      <c r="T13" s="179"/>
      <c r="U13" s="173"/>
      <c r="V13" s="173">
        <f>SUM(V14:V23)</f>
        <v>3.8899999999999997</v>
      </c>
      <c r="W13" s="173"/>
      <c r="AG13" t="s">
        <v>150</v>
      </c>
    </row>
    <row r="14" spans="1:60" outlineLevel="1" x14ac:dyDescent="0.2">
      <c r="A14" s="180">
        <v>2</v>
      </c>
      <c r="B14" s="181" t="s">
        <v>543</v>
      </c>
      <c r="C14" s="198" t="s">
        <v>544</v>
      </c>
      <c r="D14" s="182" t="s">
        <v>545</v>
      </c>
      <c r="E14" s="183">
        <v>1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15</v>
      </c>
      <c r="M14" s="185">
        <f>G14*(1+L14/100)</f>
        <v>0</v>
      </c>
      <c r="N14" s="185">
        <v>0</v>
      </c>
      <c r="O14" s="185">
        <f>ROUND(E14*N14,2)</f>
        <v>0</v>
      </c>
      <c r="P14" s="185">
        <v>0</v>
      </c>
      <c r="Q14" s="185">
        <f>ROUND(E14*P14,2)</f>
        <v>0</v>
      </c>
      <c r="R14" s="185" t="s">
        <v>546</v>
      </c>
      <c r="S14" s="185" t="s">
        <v>163</v>
      </c>
      <c r="T14" s="186" t="s">
        <v>154</v>
      </c>
      <c r="U14" s="160">
        <v>0.05</v>
      </c>
      <c r="V14" s="160">
        <f>ROUND(E14*U14,2)</f>
        <v>0.05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282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70" t="s">
        <v>547</v>
      </c>
      <c r="D15" s="271"/>
      <c r="E15" s="271"/>
      <c r="F15" s="271"/>
      <c r="G15" s="271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512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00" t="s">
        <v>69</v>
      </c>
      <c r="D16" s="165"/>
      <c r="E16" s="166">
        <v>1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165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80">
        <v>3</v>
      </c>
      <c r="B17" s="181" t="s">
        <v>548</v>
      </c>
      <c r="C17" s="198" t="s">
        <v>549</v>
      </c>
      <c r="D17" s="182" t="s">
        <v>545</v>
      </c>
      <c r="E17" s="183">
        <v>2</v>
      </c>
      <c r="F17" s="184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15</v>
      </c>
      <c r="M17" s="185">
        <f>G17*(1+L17/100)</f>
        <v>0</v>
      </c>
      <c r="N17" s="185">
        <v>0</v>
      </c>
      <c r="O17" s="185">
        <f>ROUND(E17*N17,2)</f>
        <v>0</v>
      </c>
      <c r="P17" s="185">
        <v>0</v>
      </c>
      <c r="Q17" s="185">
        <f>ROUND(E17*P17,2)</f>
        <v>0</v>
      </c>
      <c r="R17" s="185" t="s">
        <v>546</v>
      </c>
      <c r="S17" s="185" t="s">
        <v>163</v>
      </c>
      <c r="T17" s="186" t="s">
        <v>154</v>
      </c>
      <c r="U17" s="160">
        <v>0.23</v>
      </c>
      <c r="V17" s="160">
        <f>ROUND(E17*U17,2)</f>
        <v>0.46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282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70" t="s">
        <v>547</v>
      </c>
      <c r="D18" s="271"/>
      <c r="E18" s="271"/>
      <c r="F18" s="271"/>
      <c r="G18" s="271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512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00" t="s">
        <v>550</v>
      </c>
      <c r="D19" s="165"/>
      <c r="E19" s="166">
        <v>2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33.75" outlineLevel="1" x14ac:dyDescent="0.2">
      <c r="A20" s="180">
        <v>4</v>
      </c>
      <c r="B20" s="181" t="s">
        <v>551</v>
      </c>
      <c r="C20" s="198" t="s">
        <v>552</v>
      </c>
      <c r="D20" s="182" t="s">
        <v>162</v>
      </c>
      <c r="E20" s="183">
        <v>1.97</v>
      </c>
      <c r="F20" s="184"/>
      <c r="G20" s="185">
        <f>ROUND(E20*F20,2)</f>
        <v>0</v>
      </c>
      <c r="H20" s="184"/>
      <c r="I20" s="185">
        <f>ROUND(E20*H20,2)</f>
        <v>0</v>
      </c>
      <c r="J20" s="184"/>
      <c r="K20" s="185">
        <f>ROUND(E20*J20,2)</f>
        <v>0</v>
      </c>
      <c r="L20" s="185">
        <v>15</v>
      </c>
      <c r="M20" s="185">
        <f>G20*(1+L20/100)</f>
        <v>0</v>
      </c>
      <c r="N20" s="185">
        <v>1E-3</v>
      </c>
      <c r="O20" s="185">
        <f>ROUND(E20*N20,2)</f>
        <v>0</v>
      </c>
      <c r="P20" s="185">
        <v>6.3E-2</v>
      </c>
      <c r="Q20" s="185">
        <f>ROUND(E20*P20,2)</f>
        <v>0.12</v>
      </c>
      <c r="R20" s="185" t="s">
        <v>546</v>
      </c>
      <c r="S20" s="185" t="s">
        <v>163</v>
      </c>
      <c r="T20" s="186" t="s">
        <v>154</v>
      </c>
      <c r="U20" s="160">
        <v>0.71799999999999997</v>
      </c>
      <c r="V20" s="160">
        <f>ROUND(E20*U20,2)</f>
        <v>1.41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155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00" t="s">
        <v>553</v>
      </c>
      <c r="D21" s="165"/>
      <c r="E21" s="166">
        <v>1.97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165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80">
        <v>5</v>
      </c>
      <c r="B22" s="181" t="s">
        <v>554</v>
      </c>
      <c r="C22" s="198" t="s">
        <v>555</v>
      </c>
      <c r="D22" s="182" t="s">
        <v>162</v>
      </c>
      <c r="E22" s="183">
        <v>3.5459999999999998</v>
      </c>
      <c r="F22" s="184"/>
      <c r="G22" s="185">
        <f>ROUND(E22*F22,2)</f>
        <v>0</v>
      </c>
      <c r="H22" s="184"/>
      <c r="I22" s="185">
        <f>ROUND(E22*H22,2)</f>
        <v>0</v>
      </c>
      <c r="J22" s="184"/>
      <c r="K22" s="185">
        <f>ROUND(E22*J22,2)</f>
        <v>0</v>
      </c>
      <c r="L22" s="185">
        <v>15</v>
      </c>
      <c r="M22" s="185">
        <f>G22*(1+L22/100)</f>
        <v>0</v>
      </c>
      <c r="N22" s="185">
        <v>8.3000000000000001E-4</v>
      </c>
      <c r="O22" s="185">
        <f>ROUND(E22*N22,2)</f>
        <v>0</v>
      </c>
      <c r="P22" s="185">
        <v>0.06</v>
      </c>
      <c r="Q22" s="185">
        <f>ROUND(E22*P22,2)</f>
        <v>0.21</v>
      </c>
      <c r="R22" s="185" t="s">
        <v>546</v>
      </c>
      <c r="S22" s="185" t="s">
        <v>163</v>
      </c>
      <c r="T22" s="186" t="s">
        <v>154</v>
      </c>
      <c r="U22" s="160">
        <v>0.55600000000000005</v>
      </c>
      <c r="V22" s="160">
        <f>ROUND(E22*U22,2)</f>
        <v>1.97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155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00" t="s">
        <v>556</v>
      </c>
      <c r="D23" s="165"/>
      <c r="E23" s="166">
        <v>3.5459999999999998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x14ac:dyDescent="0.2">
      <c r="A24" s="174" t="s">
        <v>149</v>
      </c>
      <c r="B24" s="175" t="s">
        <v>93</v>
      </c>
      <c r="C24" s="197" t="s">
        <v>94</v>
      </c>
      <c r="D24" s="176"/>
      <c r="E24" s="177"/>
      <c r="F24" s="178"/>
      <c r="G24" s="178">
        <f>SUMIF(AG25:AG25,"&lt;&gt;NOR",G25:G25)</f>
        <v>0</v>
      </c>
      <c r="H24" s="178"/>
      <c r="I24" s="178">
        <f>SUM(I25:I25)</f>
        <v>0</v>
      </c>
      <c r="J24" s="178"/>
      <c r="K24" s="178">
        <f>SUM(K25:K25)</f>
        <v>0</v>
      </c>
      <c r="L24" s="178"/>
      <c r="M24" s="178">
        <f>SUM(M25:M25)</f>
        <v>0</v>
      </c>
      <c r="N24" s="178"/>
      <c r="O24" s="178">
        <f>SUM(O25:O25)</f>
        <v>0</v>
      </c>
      <c r="P24" s="178"/>
      <c r="Q24" s="178">
        <f>SUM(Q25:Q25)</f>
        <v>0</v>
      </c>
      <c r="R24" s="178"/>
      <c r="S24" s="178"/>
      <c r="T24" s="179"/>
      <c r="U24" s="173"/>
      <c r="V24" s="173">
        <f>SUM(V25:V25)</f>
        <v>0.01</v>
      </c>
      <c r="W24" s="173"/>
      <c r="AG24" t="s">
        <v>150</v>
      </c>
    </row>
    <row r="25" spans="1:60" outlineLevel="1" x14ac:dyDescent="0.2">
      <c r="A25" s="188">
        <v>6</v>
      </c>
      <c r="B25" s="189" t="s">
        <v>238</v>
      </c>
      <c r="C25" s="205" t="s">
        <v>239</v>
      </c>
      <c r="D25" s="190" t="s">
        <v>240</v>
      </c>
      <c r="E25" s="191">
        <v>4.9100000000000003E-3</v>
      </c>
      <c r="F25" s="192"/>
      <c r="G25" s="193">
        <f>ROUND(E25*F25,2)</f>
        <v>0</v>
      </c>
      <c r="H25" s="192"/>
      <c r="I25" s="193">
        <f>ROUND(E25*H25,2)</f>
        <v>0</v>
      </c>
      <c r="J25" s="192"/>
      <c r="K25" s="193">
        <f>ROUND(E25*J25,2)</f>
        <v>0</v>
      </c>
      <c r="L25" s="193">
        <v>15</v>
      </c>
      <c r="M25" s="193">
        <f>G25*(1+L25/100)</f>
        <v>0</v>
      </c>
      <c r="N25" s="193">
        <v>0</v>
      </c>
      <c r="O25" s="193">
        <f>ROUND(E25*N25,2)</f>
        <v>0</v>
      </c>
      <c r="P25" s="193">
        <v>0</v>
      </c>
      <c r="Q25" s="193">
        <f>ROUND(E25*P25,2)</f>
        <v>0</v>
      </c>
      <c r="R25" s="193"/>
      <c r="S25" s="193" t="s">
        <v>163</v>
      </c>
      <c r="T25" s="194" t="s">
        <v>154</v>
      </c>
      <c r="U25" s="160">
        <v>1.8720000000000001</v>
      </c>
      <c r="V25" s="160">
        <f>ROUND(E25*U25,2)</f>
        <v>0.01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241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174" t="s">
        <v>149</v>
      </c>
      <c r="B26" s="175" t="s">
        <v>107</v>
      </c>
      <c r="C26" s="197" t="s">
        <v>108</v>
      </c>
      <c r="D26" s="176"/>
      <c r="E26" s="177"/>
      <c r="F26" s="178"/>
      <c r="G26" s="178">
        <f>SUMIF(AG27:AG32,"&lt;&gt;NOR",G27:G32)</f>
        <v>0</v>
      </c>
      <c r="H26" s="178"/>
      <c r="I26" s="178">
        <f>SUM(I27:I32)</f>
        <v>0</v>
      </c>
      <c r="J26" s="178"/>
      <c r="K26" s="178">
        <f>SUM(K27:K32)</f>
        <v>0</v>
      </c>
      <c r="L26" s="178"/>
      <c r="M26" s="178">
        <f>SUM(M27:M32)</f>
        <v>0</v>
      </c>
      <c r="N26" s="178"/>
      <c r="O26" s="178">
        <f>SUM(O27:O32)</f>
        <v>0</v>
      </c>
      <c r="P26" s="178"/>
      <c r="Q26" s="178">
        <f>SUM(Q27:Q32)</f>
        <v>0</v>
      </c>
      <c r="R26" s="178"/>
      <c r="S26" s="178"/>
      <c r="T26" s="179"/>
      <c r="U26" s="173"/>
      <c r="V26" s="173">
        <f>SUM(V27:V32)</f>
        <v>0</v>
      </c>
      <c r="W26" s="173"/>
      <c r="AG26" t="s">
        <v>150</v>
      </c>
    </row>
    <row r="27" spans="1:60" ht="22.5" outlineLevel="1" x14ac:dyDescent="0.2">
      <c r="A27" s="180">
        <v>7</v>
      </c>
      <c r="B27" s="181" t="s">
        <v>557</v>
      </c>
      <c r="C27" s="272" t="s">
        <v>558</v>
      </c>
      <c r="D27" s="182" t="s">
        <v>559</v>
      </c>
      <c r="E27" s="183">
        <v>1</v>
      </c>
      <c r="F27" s="184"/>
      <c r="G27" s="185">
        <f>ROUND(E27*F27,2)</f>
        <v>0</v>
      </c>
      <c r="H27" s="184"/>
      <c r="I27" s="185">
        <f>ROUND(E27*H27,2)</f>
        <v>0</v>
      </c>
      <c r="J27" s="184"/>
      <c r="K27" s="185">
        <f>ROUND(E27*J27,2)</f>
        <v>0</v>
      </c>
      <c r="L27" s="185">
        <v>15</v>
      </c>
      <c r="M27" s="185">
        <f>G27*(1+L27/100)</f>
        <v>0</v>
      </c>
      <c r="N27" s="185">
        <v>0</v>
      </c>
      <c r="O27" s="185">
        <f>ROUND(E27*N27,2)</f>
        <v>0</v>
      </c>
      <c r="P27" s="185">
        <v>0</v>
      </c>
      <c r="Q27" s="185">
        <f>ROUND(E27*P27,2)</f>
        <v>0</v>
      </c>
      <c r="R27" s="185"/>
      <c r="S27" s="185" t="s">
        <v>153</v>
      </c>
      <c r="T27" s="186" t="s">
        <v>154</v>
      </c>
      <c r="U27" s="160">
        <v>0</v>
      </c>
      <c r="V27" s="160">
        <f>ROUND(E27*U27,2)</f>
        <v>0</v>
      </c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155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57" t="s">
        <v>560</v>
      </c>
      <c r="D28" s="258"/>
      <c r="E28" s="258"/>
      <c r="F28" s="258"/>
      <c r="G28" s="258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157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59" t="s">
        <v>561</v>
      </c>
      <c r="D29" s="260"/>
      <c r="E29" s="260"/>
      <c r="F29" s="260"/>
      <c r="G29" s="2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157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80">
        <v>8</v>
      </c>
      <c r="B30" s="181" t="s">
        <v>562</v>
      </c>
      <c r="C30" s="272" t="s">
        <v>563</v>
      </c>
      <c r="D30" s="182" t="s">
        <v>559</v>
      </c>
      <c r="E30" s="183">
        <v>1</v>
      </c>
      <c r="F30" s="184"/>
      <c r="G30" s="185">
        <f>ROUND(E30*F30,2)</f>
        <v>0</v>
      </c>
      <c r="H30" s="184"/>
      <c r="I30" s="185">
        <f>ROUND(E30*H30,2)</f>
        <v>0</v>
      </c>
      <c r="J30" s="184"/>
      <c r="K30" s="185">
        <f>ROUND(E30*J30,2)</f>
        <v>0</v>
      </c>
      <c r="L30" s="185">
        <v>15</v>
      </c>
      <c r="M30" s="185">
        <f>G30*(1+L30/100)</f>
        <v>0</v>
      </c>
      <c r="N30" s="185">
        <v>0</v>
      </c>
      <c r="O30" s="185">
        <f>ROUND(E30*N30,2)</f>
        <v>0</v>
      </c>
      <c r="P30" s="185">
        <v>0</v>
      </c>
      <c r="Q30" s="185">
        <f>ROUND(E30*P30,2)</f>
        <v>0</v>
      </c>
      <c r="R30" s="185"/>
      <c r="S30" s="185" t="s">
        <v>153</v>
      </c>
      <c r="T30" s="186" t="s">
        <v>154</v>
      </c>
      <c r="U30" s="160">
        <v>0</v>
      </c>
      <c r="V30" s="160">
        <f>ROUND(E30*U30,2)</f>
        <v>0</v>
      </c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155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57" t="s">
        <v>564</v>
      </c>
      <c r="D31" s="258"/>
      <c r="E31" s="258"/>
      <c r="F31" s="258"/>
      <c r="G31" s="258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157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259" t="s">
        <v>561</v>
      </c>
      <c r="D32" s="260"/>
      <c r="E32" s="260"/>
      <c r="F32" s="260"/>
      <c r="G32" s="2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157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x14ac:dyDescent="0.2">
      <c r="A33" s="174" t="s">
        <v>149</v>
      </c>
      <c r="B33" s="175" t="s">
        <v>119</v>
      </c>
      <c r="C33" s="197" t="s">
        <v>120</v>
      </c>
      <c r="D33" s="176"/>
      <c r="E33" s="177"/>
      <c r="F33" s="178"/>
      <c r="G33" s="178">
        <f>SUMIF(AG34:AG41,"&lt;&gt;NOR",G34:G41)</f>
        <v>0</v>
      </c>
      <c r="H33" s="178"/>
      <c r="I33" s="178">
        <f>SUM(I34:I41)</f>
        <v>0</v>
      </c>
      <c r="J33" s="178"/>
      <c r="K33" s="178">
        <f>SUM(K34:K41)</f>
        <v>0</v>
      </c>
      <c r="L33" s="178"/>
      <c r="M33" s="178">
        <f>SUM(M34:M41)</f>
        <v>0</v>
      </c>
      <c r="N33" s="178"/>
      <c r="O33" s="178">
        <f>SUM(O34:O41)</f>
        <v>0</v>
      </c>
      <c r="P33" s="178"/>
      <c r="Q33" s="178">
        <f>SUM(Q34:Q41)</f>
        <v>0</v>
      </c>
      <c r="R33" s="178"/>
      <c r="S33" s="178"/>
      <c r="T33" s="179"/>
      <c r="U33" s="173"/>
      <c r="V33" s="173">
        <f>SUM(V34:V41)</f>
        <v>1.08</v>
      </c>
      <c r="W33" s="173"/>
      <c r="AG33" t="s">
        <v>150</v>
      </c>
    </row>
    <row r="34" spans="1:60" outlineLevel="1" x14ac:dyDescent="0.2">
      <c r="A34" s="188">
        <v>9</v>
      </c>
      <c r="B34" s="189" t="s">
        <v>255</v>
      </c>
      <c r="C34" s="205" t="s">
        <v>256</v>
      </c>
      <c r="D34" s="190" t="s">
        <v>240</v>
      </c>
      <c r="E34" s="191">
        <v>0.33687</v>
      </c>
      <c r="F34" s="192"/>
      <c r="G34" s="193">
        <f>ROUND(E34*F34,2)</f>
        <v>0</v>
      </c>
      <c r="H34" s="192"/>
      <c r="I34" s="193">
        <f>ROUND(E34*H34,2)</f>
        <v>0</v>
      </c>
      <c r="J34" s="192"/>
      <c r="K34" s="193">
        <f>ROUND(E34*J34,2)</f>
        <v>0</v>
      </c>
      <c r="L34" s="193">
        <v>15</v>
      </c>
      <c r="M34" s="193">
        <f>G34*(1+L34/100)</f>
        <v>0</v>
      </c>
      <c r="N34" s="193">
        <v>0</v>
      </c>
      <c r="O34" s="193">
        <f>ROUND(E34*N34,2)</f>
        <v>0</v>
      </c>
      <c r="P34" s="193">
        <v>0</v>
      </c>
      <c r="Q34" s="193">
        <f>ROUND(E34*P34,2)</f>
        <v>0</v>
      </c>
      <c r="R34" s="193"/>
      <c r="S34" s="193" t="s">
        <v>163</v>
      </c>
      <c r="T34" s="194" t="s">
        <v>154</v>
      </c>
      <c r="U34" s="160">
        <v>0.93300000000000005</v>
      </c>
      <c r="V34" s="160">
        <f>ROUND(E34*U34,2)</f>
        <v>0.31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257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80">
        <v>10</v>
      </c>
      <c r="B35" s="181" t="s">
        <v>261</v>
      </c>
      <c r="C35" s="198" t="s">
        <v>262</v>
      </c>
      <c r="D35" s="182" t="s">
        <v>240</v>
      </c>
      <c r="E35" s="183">
        <v>0.33687</v>
      </c>
      <c r="F35" s="184"/>
      <c r="G35" s="185">
        <f>ROUND(E35*F35,2)</f>
        <v>0</v>
      </c>
      <c r="H35" s="184"/>
      <c r="I35" s="185">
        <f>ROUND(E35*H35,2)</f>
        <v>0</v>
      </c>
      <c r="J35" s="184"/>
      <c r="K35" s="185">
        <f>ROUND(E35*J35,2)</f>
        <v>0</v>
      </c>
      <c r="L35" s="185">
        <v>15</v>
      </c>
      <c r="M35" s="185">
        <f>G35*(1+L35/100)</f>
        <v>0</v>
      </c>
      <c r="N35" s="185">
        <v>0</v>
      </c>
      <c r="O35" s="185">
        <f>ROUND(E35*N35,2)</f>
        <v>0</v>
      </c>
      <c r="P35" s="185">
        <v>0</v>
      </c>
      <c r="Q35" s="185">
        <f>ROUND(E35*P35,2)</f>
        <v>0</v>
      </c>
      <c r="R35" s="185"/>
      <c r="S35" s="185" t="s">
        <v>163</v>
      </c>
      <c r="T35" s="186" t="s">
        <v>154</v>
      </c>
      <c r="U35" s="160">
        <v>0.49</v>
      </c>
      <c r="V35" s="160">
        <f>ROUND(E35*U35,2)</f>
        <v>0.17</v>
      </c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257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57" t="s">
        <v>263</v>
      </c>
      <c r="D36" s="258"/>
      <c r="E36" s="258"/>
      <c r="F36" s="258"/>
      <c r="G36" s="258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157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88">
        <v>11</v>
      </c>
      <c r="B37" s="189" t="s">
        <v>264</v>
      </c>
      <c r="C37" s="205" t="s">
        <v>265</v>
      </c>
      <c r="D37" s="190" t="s">
        <v>240</v>
      </c>
      <c r="E37" s="191">
        <v>3.0318299999999998</v>
      </c>
      <c r="F37" s="192"/>
      <c r="G37" s="193">
        <f>ROUND(E37*F37,2)</f>
        <v>0</v>
      </c>
      <c r="H37" s="192"/>
      <c r="I37" s="193">
        <f>ROUND(E37*H37,2)</f>
        <v>0</v>
      </c>
      <c r="J37" s="192"/>
      <c r="K37" s="193">
        <f>ROUND(E37*J37,2)</f>
        <v>0</v>
      </c>
      <c r="L37" s="193">
        <v>15</v>
      </c>
      <c r="M37" s="193">
        <f>G37*(1+L37/100)</f>
        <v>0</v>
      </c>
      <c r="N37" s="193">
        <v>0</v>
      </c>
      <c r="O37" s="193">
        <f>ROUND(E37*N37,2)</f>
        <v>0</v>
      </c>
      <c r="P37" s="193">
        <v>0</v>
      </c>
      <c r="Q37" s="193">
        <f>ROUND(E37*P37,2)</f>
        <v>0</v>
      </c>
      <c r="R37" s="193"/>
      <c r="S37" s="193" t="s">
        <v>163</v>
      </c>
      <c r="T37" s="194" t="s">
        <v>154</v>
      </c>
      <c r="U37" s="160">
        <v>0</v>
      </c>
      <c r="V37" s="160">
        <f>ROUND(E37*U37,2)</f>
        <v>0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257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80">
        <v>12</v>
      </c>
      <c r="B38" s="181" t="s">
        <v>266</v>
      </c>
      <c r="C38" s="198" t="s">
        <v>267</v>
      </c>
      <c r="D38" s="182" t="s">
        <v>240</v>
      </c>
      <c r="E38" s="183">
        <v>0.33687</v>
      </c>
      <c r="F38" s="184"/>
      <c r="G38" s="185">
        <f>ROUND(E38*F38,2)</f>
        <v>0</v>
      </c>
      <c r="H38" s="184"/>
      <c r="I38" s="185">
        <f>ROUND(E38*H38,2)</f>
        <v>0</v>
      </c>
      <c r="J38" s="184"/>
      <c r="K38" s="185">
        <f>ROUND(E38*J38,2)</f>
        <v>0</v>
      </c>
      <c r="L38" s="185">
        <v>15</v>
      </c>
      <c r="M38" s="185">
        <f>G38*(1+L38/100)</f>
        <v>0</v>
      </c>
      <c r="N38" s="185">
        <v>0</v>
      </c>
      <c r="O38" s="185">
        <f>ROUND(E38*N38,2)</f>
        <v>0</v>
      </c>
      <c r="P38" s="185">
        <v>0</v>
      </c>
      <c r="Q38" s="185">
        <f>ROUND(E38*P38,2)</f>
        <v>0</v>
      </c>
      <c r="R38" s="185"/>
      <c r="S38" s="185" t="s">
        <v>163</v>
      </c>
      <c r="T38" s="186" t="s">
        <v>154</v>
      </c>
      <c r="U38" s="160">
        <v>0.94199999999999995</v>
      </c>
      <c r="V38" s="160">
        <f>ROUND(E38*U38,2)</f>
        <v>0.32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257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57" t="s">
        <v>268</v>
      </c>
      <c r="D39" s="258"/>
      <c r="E39" s="258"/>
      <c r="F39" s="258"/>
      <c r="G39" s="258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157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88">
        <v>13</v>
      </c>
      <c r="B40" s="189" t="s">
        <v>269</v>
      </c>
      <c r="C40" s="205" t="s">
        <v>270</v>
      </c>
      <c r="D40" s="190" t="s">
        <v>240</v>
      </c>
      <c r="E40" s="191">
        <v>2.69496</v>
      </c>
      <c r="F40" s="192"/>
      <c r="G40" s="193">
        <f>ROUND(E40*F40,2)</f>
        <v>0</v>
      </c>
      <c r="H40" s="192"/>
      <c r="I40" s="193">
        <f>ROUND(E40*H40,2)</f>
        <v>0</v>
      </c>
      <c r="J40" s="192"/>
      <c r="K40" s="193">
        <f>ROUND(E40*J40,2)</f>
        <v>0</v>
      </c>
      <c r="L40" s="193">
        <v>15</v>
      </c>
      <c r="M40" s="193">
        <f>G40*(1+L40/100)</f>
        <v>0</v>
      </c>
      <c r="N40" s="193">
        <v>0</v>
      </c>
      <c r="O40" s="193">
        <f>ROUND(E40*N40,2)</f>
        <v>0</v>
      </c>
      <c r="P40" s="193">
        <v>0</v>
      </c>
      <c r="Q40" s="193">
        <f>ROUND(E40*P40,2)</f>
        <v>0</v>
      </c>
      <c r="R40" s="193"/>
      <c r="S40" s="193" t="s">
        <v>163</v>
      </c>
      <c r="T40" s="194" t="s">
        <v>154</v>
      </c>
      <c r="U40" s="160">
        <v>0.105</v>
      </c>
      <c r="V40" s="160">
        <f>ROUND(E40*U40,2)</f>
        <v>0.28000000000000003</v>
      </c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257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80">
        <v>14</v>
      </c>
      <c r="B41" s="181" t="s">
        <v>271</v>
      </c>
      <c r="C41" s="198" t="s">
        <v>272</v>
      </c>
      <c r="D41" s="182" t="s">
        <v>240</v>
      </c>
      <c r="E41" s="183">
        <v>0.33687</v>
      </c>
      <c r="F41" s="184"/>
      <c r="G41" s="185">
        <f>ROUND(E41*F41,2)</f>
        <v>0</v>
      </c>
      <c r="H41" s="184"/>
      <c r="I41" s="185">
        <f>ROUND(E41*H41,2)</f>
        <v>0</v>
      </c>
      <c r="J41" s="184"/>
      <c r="K41" s="185">
        <f>ROUND(E41*J41,2)</f>
        <v>0</v>
      </c>
      <c r="L41" s="185">
        <v>15</v>
      </c>
      <c r="M41" s="185">
        <f>G41*(1+L41/100)</f>
        <v>0</v>
      </c>
      <c r="N41" s="185">
        <v>0</v>
      </c>
      <c r="O41" s="185">
        <f>ROUND(E41*N41,2)</f>
        <v>0</v>
      </c>
      <c r="P41" s="185">
        <v>0</v>
      </c>
      <c r="Q41" s="185">
        <f>ROUND(E41*P41,2)</f>
        <v>0</v>
      </c>
      <c r="R41" s="185"/>
      <c r="S41" s="185" t="s">
        <v>163</v>
      </c>
      <c r="T41" s="186" t="s">
        <v>154</v>
      </c>
      <c r="U41" s="160">
        <v>0</v>
      </c>
      <c r="V41" s="160">
        <f>ROUND(E41*U41,2)</f>
        <v>0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257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x14ac:dyDescent="0.2">
      <c r="A42" s="5"/>
      <c r="B42" s="6"/>
      <c r="C42" s="207"/>
      <c r="D42" s="8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AE42">
        <v>15</v>
      </c>
      <c r="AF42">
        <v>21</v>
      </c>
    </row>
    <row r="43" spans="1:60" x14ac:dyDescent="0.2">
      <c r="A43" s="153"/>
      <c r="B43" s="154" t="s">
        <v>29</v>
      </c>
      <c r="C43" s="208"/>
      <c r="D43" s="155"/>
      <c r="E43" s="156"/>
      <c r="F43" s="156"/>
      <c r="G43" s="196">
        <f>G8+G13+G24+G26+G33</f>
        <v>0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AE43">
        <f>SUMIF(L7:L41,AE42,G7:G41)</f>
        <v>0</v>
      </c>
      <c r="AF43">
        <f>SUMIF(L7:L41,AF42,G7:G41)</f>
        <v>0</v>
      </c>
      <c r="AG43" t="s">
        <v>273</v>
      </c>
    </row>
    <row r="44" spans="1:60" x14ac:dyDescent="0.2">
      <c r="C44" s="209"/>
      <c r="D44" s="141"/>
      <c r="AG44" t="s">
        <v>274</v>
      </c>
    </row>
    <row r="45" spans="1:60" x14ac:dyDescent="0.2">
      <c r="D45" s="141"/>
    </row>
    <row r="46" spans="1:60" x14ac:dyDescent="0.2">
      <c r="D46" s="141"/>
    </row>
    <row r="47" spans="1:60" x14ac:dyDescent="0.2">
      <c r="D47" s="141"/>
    </row>
    <row r="48" spans="1:60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vTLFa4gMoEJ6msGtciFpZeuxVRH+NIl7b7MaTu5z/+DkIJ1SbuNqN0JznZ4yp/9Muop3bFuEudOC0U/w8qKdmA==" saltValue="cNTPLLJHNlyfyHycgQ/f4w==" spinCount="100000" sheet="1" objects="1" scenarios="1"/>
  <mergeCells count="14">
    <mergeCell ref="C12:G12"/>
    <mergeCell ref="A1:G1"/>
    <mergeCell ref="C2:G2"/>
    <mergeCell ref="C3:G3"/>
    <mergeCell ref="C4:G4"/>
    <mergeCell ref="C10:G10"/>
    <mergeCell ref="C36:G36"/>
    <mergeCell ref="C39:G39"/>
    <mergeCell ref="C15:G15"/>
    <mergeCell ref="C18:G18"/>
    <mergeCell ref="C28:G28"/>
    <mergeCell ref="C29:G29"/>
    <mergeCell ref="C31:G31"/>
    <mergeCell ref="C32:G3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98" activePane="bottomLeft" state="frozen"/>
      <selection pane="bottomLeft" activeCell="C97" sqref="C97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46</v>
      </c>
      <c r="C3" s="262" t="s">
        <v>47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53</v>
      </c>
      <c r="C4" s="265" t="s">
        <v>54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SUMIF(AG9:AG14,"&lt;&gt;NOR",G9:G14)</f>
        <v>0</v>
      </c>
      <c r="H8" s="178"/>
      <c r="I8" s="178">
        <f>SUM(I9:I14)</f>
        <v>0</v>
      </c>
      <c r="J8" s="178"/>
      <c r="K8" s="178">
        <f>SUM(K9:K14)</f>
        <v>0</v>
      </c>
      <c r="L8" s="178"/>
      <c r="M8" s="178">
        <f>SUM(M9:M14)</f>
        <v>0</v>
      </c>
      <c r="N8" s="178"/>
      <c r="O8" s="178">
        <f>SUM(O9:O14)</f>
        <v>0</v>
      </c>
      <c r="P8" s="178"/>
      <c r="Q8" s="178">
        <f>SUM(Q9:Q14)</f>
        <v>0</v>
      </c>
      <c r="R8" s="178"/>
      <c r="S8" s="178"/>
      <c r="T8" s="179"/>
      <c r="U8" s="173"/>
      <c r="V8" s="173">
        <f>SUM(V9:V14)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214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9" t="s">
        <v>158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9" t="s">
        <v>159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7" t="str">
        <f>C12</f>
        <v>Všechny vlastní 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99" t="s">
        <v>158</v>
      </c>
      <c r="D13" s="162"/>
      <c r="E13" s="163"/>
      <c r="F13" s="164"/>
      <c r="G13" s="164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157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57"/>
      <c r="B14" s="158"/>
      <c r="C14" s="259" t="s">
        <v>565</v>
      </c>
      <c r="D14" s="260"/>
      <c r="E14" s="260"/>
      <c r="F14" s="260"/>
      <c r="G14" s="2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7" t="str">
        <f>C14</f>
        <v>Zábradlí a zasklení balkonů bude řešeno jako celek – systém; dodavatelem systému bude předložena dokumentace obsahující specifikaci jednotlivých prvků (vč. statického posouzení), která bude odsouhlasena investorem a projektantem.</v>
      </c>
      <c r="BB14" s="150"/>
      <c r="BC14" s="150"/>
      <c r="BD14" s="150"/>
      <c r="BE14" s="150"/>
      <c r="BF14" s="150"/>
      <c r="BG14" s="150"/>
      <c r="BH14" s="150"/>
    </row>
    <row r="15" spans="1:60" x14ac:dyDescent="0.2">
      <c r="A15" s="174" t="s">
        <v>149</v>
      </c>
      <c r="B15" s="175" t="s">
        <v>79</v>
      </c>
      <c r="C15" s="197" t="s">
        <v>80</v>
      </c>
      <c r="D15" s="176"/>
      <c r="E15" s="177"/>
      <c r="F15" s="178"/>
      <c r="G15" s="178">
        <f>SUMIF(AG16:AG20,"&lt;&gt;NOR",G16:G20)</f>
        <v>0</v>
      </c>
      <c r="H15" s="178"/>
      <c r="I15" s="178">
        <f>SUM(I16:I20)</f>
        <v>0</v>
      </c>
      <c r="J15" s="178"/>
      <c r="K15" s="178">
        <f>SUM(K16:K20)</f>
        <v>0</v>
      </c>
      <c r="L15" s="178"/>
      <c r="M15" s="178">
        <f>SUM(M16:M20)</f>
        <v>0</v>
      </c>
      <c r="N15" s="178"/>
      <c r="O15" s="178">
        <f>SUM(O16:O20)</f>
        <v>24.53</v>
      </c>
      <c r="P15" s="178"/>
      <c r="Q15" s="178">
        <f>SUM(Q16:Q20)</f>
        <v>0</v>
      </c>
      <c r="R15" s="178"/>
      <c r="S15" s="178"/>
      <c r="T15" s="179"/>
      <c r="U15" s="173"/>
      <c r="V15" s="173">
        <f>SUM(V16:V20)</f>
        <v>149.52000000000001</v>
      </c>
      <c r="W15" s="173"/>
      <c r="AG15" t="s">
        <v>150</v>
      </c>
    </row>
    <row r="16" spans="1:60" ht="22.5" outlineLevel="1" x14ac:dyDescent="0.2">
      <c r="A16" s="180">
        <v>2</v>
      </c>
      <c r="B16" s="181" t="s">
        <v>566</v>
      </c>
      <c r="C16" s="272" t="s">
        <v>567</v>
      </c>
      <c r="D16" s="182" t="s">
        <v>162</v>
      </c>
      <c r="E16" s="183">
        <v>188.54400000000001</v>
      </c>
      <c r="F16" s="184"/>
      <c r="G16" s="185">
        <f>ROUND(E16*F16,2)</f>
        <v>0</v>
      </c>
      <c r="H16" s="184"/>
      <c r="I16" s="185">
        <f>ROUND(E16*H16,2)</f>
        <v>0</v>
      </c>
      <c r="J16" s="184"/>
      <c r="K16" s="185">
        <f>ROUND(E16*J16,2)</f>
        <v>0</v>
      </c>
      <c r="L16" s="185">
        <v>15</v>
      </c>
      <c r="M16" s="185">
        <f>G16*(1+L16/100)</f>
        <v>0</v>
      </c>
      <c r="N16" s="185">
        <v>3.141E-2</v>
      </c>
      <c r="O16" s="185">
        <f>ROUND(E16*N16,2)</f>
        <v>5.92</v>
      </c>
      <c r="P16" s="185">
        <v>0</v>
      </c>
      <c r="Q16" s="185">
        <f>ROUND(E16*P16,2)</f>
        <v>0</v>
      </c>
      <c r="R16" s="185" t="s">
        <v>568</v>
      </c>
      <c r="S16" s="185" t="s">
        <v>163</v>
      </c>
      <c r="T16" s="186" t="s">
        <v>154</v>
      </c>
      <c r="U16" s="160">
        <v>0.49</v>
      </c>
      <c r="V16" s="160">
        <f>ROUND(E16*U16,2)</f>
        <v>92.39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282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70" t="s">
        <v>569</v>
      </c>
      <c r="D17" s="271"/>
      <c r="E17" s="271"/>
      <c r="F17" s="271"/>
      <c r="G17" s="271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512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00" t="s">
        <v>570</v>
      </c>
      <c r="D18" s="165"/>
      <c r="E18" s="166">
        <v>188.54400000000001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165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80">
        <v>3</v>
      </c>
      <c r="B19" s="181" t="s">
        <v>571</v>
      </c>
      <c r="C19" s="198" t="s">
        <v>572</v>
      </c>
      <c r="D19" s="182" t="s">
        <v>162</v>
      </c>
      <c r="E19" s="183">
        <v>188.54400000000001</v>
      </c>
      <c r="F19" s="184"/>
      <c r="G19" s="185">
        <f>ROUND(E19*F19,2)</f>
        <v>0</v>
      </c>
      <c r="H19" s="184"/>
      <c r="I19" s="185">
        <f>ROUND(E19*H19,2)</f>
        <v>0</v>
      </c>
      <c r="J19" s="184"/>
      <c r="K19" s="185">
        <f>ROUND(E19*J19,2)</f>
        <v>0</v>
      </c>
      <c r="L19" s="185">
        <v>15</v>
      </c>
      <c r="M19" s="185">
        <f>G19*(1+L19/100)</f>
        <v>0</v>
      </c>
      <c r="N19" s="185">
        <v>9.8680000000000004E-2</v>
      </c>
      <c r="O19" s="185">
        <f>ROUND(E19*N19,2)</f>
        <v>18.61</v>
      </c>
      <c r="P19" s="185">
        <v>0</v>
      </c>
      <c r="Q19" s="185">
        <f>ROUND(E19*P19,2)</f>
        <v>0</v>
      </c>
      <c r="R19" s="185"/>
      <c r="S19" s="185" t="s">
        <v>163</v>
      </c>
      <c r="T19" s="186" t="s">
        <v>154</v>
      </c>
      <c r="U19" s="160">
        <v>0.30299999999999999</v>
      </c>
      <c r="V19" s="160">
        <f>ROUND(E19*U19,2)</f>
        <v>57.13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155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00" t="s">
        <v>570</v>
      </c>
      <c r="D20" s="165"/>
      <c r="E20" s="166">
        <v>188.54400000000001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165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x14ac:dyDescent="0.2">
      <c r="A21" s="174" t="s">
        <v>149</v>
      </c>
      <c r="B21" s="175" t="s">
        <v>89</v>
      </c>
      <c r="C21" s="197" t="s">
        <v>90</v>
      </c>
      <c r="D21" s="176"/>
      <c r="E21" s="177"/>
      <c r="F21" s="178"/>
      <c r="G21" s="178">
        <f>SUMIF(AG22:AG25,"&lt;&gt;NOR",G22:G25)</f>
        <v>0</v>
      </c>
      <c r="H21" s="178"/>
      <c r="I21" s="178">
        <f>SUM(I22:I25)</f>
        <v>0</v>
      </c>
      <c r="J21" s="178"/>
      <c r="K21" s="178">
        <f>SUM(K22:K25)</f>
        <v>0</v>
      </c>
      <c r="L21" s="178"/>
      <c r="M21" s="178">
        <f>SUM(M22:M25)</f>
        <v>0</v>
      </c>
      <c r="N21" s="178"/>
      <c r="O21" s="178">
        <f>SUM(O22:O25)</f>
        <v>0</v>
      </c>
      <c r="P21" s="178"/>
      <c r="Q21" s="178">
        <f>SUM(Q22:Q25)</f>
        <v>45.25</v>
      </c>
      <c r="R21" s="178"/>
      <c r="S21" s="178"/>
      <c r="T21" s="179"/>
      <c r="U21" s="173"/>
      <c r="V21" s="173">
        <f>SUM(V22:V25)</f>
        <v>253.35</v>
      </c>
      <c r="W21" s="173"/>
      <c r="AG21" t="s">
        <v>150</v>
      </c>
    </row>
    <row r="22" spans="1:60" ht="22.5" outlineLevel="1" x14ac:dyDescent="0.2">
      <c r="A22" s="180">
        <v>4</v>
      </c>
      <c r="B22" s="181" t="s">
        <v>573</v>
      </c>
      <c r="C22" s="198" t="s">
        <v>574</v>
      </c>
      <c r="D22" s="182" t="s">
        <v>575</v>
      </c>
      <c r="E22" s="183">
        <v>18.854399999999998</v>
      </c>
      <c r="F22" s="184"/>
      <c r="G22" s="185">
        <f>ROUND(E22*F22,2)</f>
        <v>0</v>
      </c>
      <c r="H22" s="184"/>
      <c r="I22" s="185">
        <f>ROUND(E22*H22,2)</f>
        <v>0</v>
      </c>
      <c r="J22" s="184"/>
      <c r="K22" s="185">
        <f>ROUND(E22*J22,2)</f>
        <v>0</v>
      </c>
      <c r="L22" s="185">
        <v>15</v>
      </c>
      <c r="M22" s="185">
        <f>G22*(1+L22/100)</f>
        <v>0</v>
      </c>
      <c r="N22" s="185">
        <v>0</v>
      </c>
      <c r="O22" s="185">
        <f>ROUND(E22*N22,2)</f>
        <v>0</v>
      </c>
      <c r="P22" s="185">
        <v>2.2000000000000002</v>
      </c>
      <c r="Q22" s="185">
        <f>ROUND(E22*P22,2)</f>
        <v>41.48</v>
      </c>
      <c r="R22" s="185" t="s">
        <v>546</v>
      </c>
      <c r="S22" s="185" t="s">
        <v>163</v>
      </c>
      <c r="T22" s="186" t="s">
        <v>154</v>
      </c>
      <c r="U22" s="160">
        <v>11.137</v>
      </c>
      <c r="V22" s="160">
        <f>ROUND(E22*U22,2)</f>
        <v>209.98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282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00" t="s">
        <v>576</v>
      </c>
      <c r="D23" s="165"/>
      <c r="E23" s="166">
        <v>18.854399999999998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80">
        <v>5</v>
      </c>
      <c r="B24" s="181" t="s">
        <v>577</v>
      </c>
      <c r="C24" s="198" t="s">
        <v>578</v>
      </c>
      <c r="D24" s="182" t="s">
        <v>162</v>
      </c>
      <c r="E24" s="183">
        <v>188.54400000000001</v>
      </c>
      <c r="F24" s="184"/>
      <c r="G24" s="185">
        <f>ROUND(E24*F24,2)</f>
        <v>0</v>
      </c>
      <c r="H24" s="184"/>
      <c r="I24" s="185">
        <f>ROUND(E24*H24,2)</f>
        <v>0</v>
      </c>
      <c r="J24" s="184"/>
      <c r="K24" s="185">
        <f>ROUND(E24*J24,2)</f>
        <v>0</v>
      </c>
      <c r="L24" s="185">
        <v>15</v>
      </c>
      <c r="M24" s="185">
        <f>G24*(1+L24/100)</f>
        <v>0</v>
      </c>
      <c r="N24" s="185">
        <v>0</v>
      </c>
      <c r="O24" s="185">
        <f>ROUND(E24*N24,2)</f>
        <v>0</v>
      </c>
      <c r="P24" s="185">
        <v>0.02</v>
      </c>
      <c r="Q24" s="185">
        <f>ROUND(E24*P24,2)</f>
        <v>3.77</v>
      </c>
      <c r="R24" s="185"/>
      <c r="S24" s="185" t="s">
        <v>163</v>
      </c>
      <c r="T24" s="186" t="s">
        <v>154</v>
      </c>
      <c r="U24" s="160">
        <v>0.23</v>
      </c>
      <c r="V24" s="160">
        <f>ROUND(E24*U24,2)</f>
        <v>43.37</v>
      </c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155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00" t="s">
        <v>570</v>
      </c>
      <c r="D25" s="165"/>
      <c r="E25" s="166">
        <v>188.54400000000001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174" t="s">
        <v>149</v>
      </c>
      <c r="B26" s="175" t="s">
        <v>91</v>
      </c>
      <c r="C26" s="197" t="s">
        <v>92</v>
      </c>
      <c r="D26" s="176"/>
      <c r="E26" s="177"/>
      <c r="F26" s="178"/>
      <c r="G26" s="178">
        <f>SUMIF(AG27:AG29,"&lt;&gt;NOR",G27:G29)</f>
        <v>0</v>
      </c>
      <c r="H26" s="178"/>
      <c r="I26" s="178">
        <f>SUM(I27:I29)</f>
        <v>0</v>
      </c>
      <c r="J26" s="178"/>
      <c r="K26" s="178">
        <f>SUM(K27:K29)</f>
        <v>0</v>
      </c>
      <c r="L26" s="178"/>
      <c r="M26" s="178">
        <f>SUM(M27:M29)</f>
        <v>0</v>
      </c>
      <c r="N26" s="178"/>
      <c r="O26" s="178">
        <f>SUM(O27:O29)</f>
        <v>0</v>
      </c>
      <c r="P26" s="178"/>
      <c r="Q26" s="178">
        <f>SUM(Q27:Q29)</f>
        <v>8.99</v>
      </c>
      <c r="R26" s="178"/>
      <c r="S26" s="178"/>
      <c r="T26" s="179"/>
      <c r="U26" s="173"/>
      <c r="V26" s="173">
        <f>SUM(V27:V29)</f>
        <v>133.63</v>
      </c>
      <c r="W26" s="173"/>
      <c r="AG26" t="s">
        <v>150</v>
      </c>
    </row>
    <row r="27" spans="1:60" ht="22.5" outlineLevel="1" x14ac:dyDescent="0.2">
      <c r="A27" s="180">
        <v>6</v>
      </c>
      <c r="B27" s="181" t="s">
        <v>579</v>
      </c>
      <c r="C27" s="198" t="s">
        <v>580</v>
      </c>
      <c r="D27" s="182" t="s">
        <v>277</v>
      </c>
      <c r="E27" s="183">
        <v>242.96</v>
      </c>
      <c r="F27" s="184"/>
      <c r="G27" s="185">
        <f>ROUND(E27*F27,2)</f>
        <v>0</v>
      </c>
      <c r="H27" s="184"/>
      <c r="I27" s="185">
        <f>ROUND(E27*H27,2)</f>
        <v>0</v>
      </c>
      <c r="J27" s="184"/>
      <c r="K27" s="185">
        <f>ROUND(E27*J27,2)</f>
        <v>0</v>
      </c>
      <c r="L27" s="185">
        <v>15</v>
      </c>
      <c r="M27" s="185">
        <f>G27*(1+L27/100)</f>
        <v>0</v>
      </c>
      <c r="N27" s="185">
        <v>0</v>
      </c>
      <c r="O27" s="185">
        <f>ROUND(E27*N27,2)</f>
        <v>0</v>
      </c>
      <c r="P27" s="185">
        <v>3.6999999999999998E-2</v>
      </c>
      <c r="Q27" s="185">
        <f>ROUND(E27*P27,2)</f>
        <v>8.99</v>
      </c>
      <c r="R27" s="185" t="s">
        <v>546</v>
      </c>
      <c r="S27" s="185" t="s">
        <v>163</v>
      </c>
      <c r="T27" s="186" t="s">
        <v>154</v>
      </c>
      <c r="U27" s="160">
        <v>0.55000000000000004</v>
      </c>
      <c r="V27" s="160">
        <f>ROUND(E27*U27,2)</f>
        <v>133.63</v>
      </c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282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00" t="s">
        <v>581</v>
      </c>
      <c r="D28" s="165"/>
      <c r="E28" s="166">
        <v>202.56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165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00" t="s">
        <v>582</v>
      </c>
      <c r="D29" s="165"/>
      <c r="E29" s="166">
        <v>40.4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165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174" t="s">
        <v>149</v>
      </c>
      <c r="B30" s="175" t="s">
        <v>93</v>
      </c>
      <c r="C30" s="197" t="s">
        <v>94</v>
      </c>
      <c r="D30" s="176"/>
      <c r="E30" s="177"/>
      <c r="F30" s="178"/>
      <c r="G30" s="178">
        <f>SUMIF(AG31:AG31,"&lt;&gt;NOR",G31:G31)</f>
        <v>0</v>
      </c>
      <c r="H30" s="178"/>
      <c r="I30" s="178">
        <f>SUM(I31:I31)</f>
        <v>0</v>
      </c>
      <c r="J30" s="178"/>
      <c r="K30" s="178">
        <f>SUM(K31:K31)</f>
        <v>0</v>
      </c>
      <c r="L30" s="178"/>
      <c r="M30" s="178">
        <f>SUM(M31:M31)</f>
        <v>0</v>
      </c>
      <c r="N30" s="178"/>
      <c r="O30" s="178">
        <f>SUM(O31:O31)</f>
        <v>0</v>
      </c>
      <c r="P30" s="178"/>
      <c r="Q30" s="178">
        <f>SUM(Q31:Q31)</f>
        <v>0</v>
      </c>
      <c r="R30" s="178"/>
      <c r="S30" s="178"/>
      <c r="T30" s="179"/>
      <c r="U30" s="173"/>
      <c r="V30" s="173">
        <f>SUM(V31:V31)</f>
        <v>45.92</v>
      </c>
      <c r="W30" s="173"/>
      <c r="AG30" t="s">
        <v>150</v>
      </c>
    </row>
    <row r="31" spans="1:60" outlineLevel="1" x14ac:dyDescent="0.2">
      <c r="A31" s="188">
        <v>7</v>
      </c>
      <c r="B31" s="189" t="s">
        <v>238</v>
      </c>
      <c r="C31" s="205" t="s">
        <v>239</v>
      </c>
      <c r="D31" s="190" t="s">
        <v>240</v>
      </c>
      <c r="E31" s="191">
        <v>24.52769</v>
      </c>
      <c r="F31" s="192"/>
      <c r="G31" s="193">
        <f>ROUND(E31*F31,2)</f>
        <v>0</v>
      </c>
      <c r="H31" s="192"/>
      <c r="I31" s="193">
        <f>ROUND(E31*H31,2)</f>
        <v>0</v>
      </c>
      <c r="J31" s="192"/>
      <c r="K31" s="193">
        <f>ROUND(E31*J31,2)</f>
        <v>0</v>
      </c>
      <c r="L31" s="193">
        <v>15</v>
      </c>
      <c r="M31" s="193">
        <f>G31*(1+L31/100)</f>
        <v>0</v>
      </c>
      <c r="N31" s="193">
        <v>0</v>
      </c>
      <c r="O31" s="193">
        <f>ROUND(E31*N31,2)</f>
        <v>0</v>
      </c>
      <c r="P31" s="193">
        <v>0</v>
      </c>
      <c r="Q31" s="193">
        <f>ROUND(E31*P31,2)</f>
        <v>0</v>
      </c>
      <c r="R31" s="193"/>
      <c r="S31" s="193" t="s">
        <v>163</v>
      </c>
      <c r="T31" s="194" t="s">
        <v>154</v>
      </c>
      <c r="U31" s="160">
        <v>1.8720000000000001</v>
      </c>
      <c r="V31" s="160">
        <f>ROUND(E31*U31,2)</f>
        <v>45.92</v>
      </c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241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x14ac:dyDescent="0.2">
      <c r="A32" s="174" t="s">
        <v>149</v>
      </c>
      <c r="B32" s="175" t="s">
        <v>95</v>
      </c>
      <c r="C32" s="197" t="s">
        <v>96</v>
      </c>
      <c r="D32" s="176"/>
      <c r="E32" s="177"/>
      <c r="F32" s="178"/>
      <c r="G32" s="178">
        <f>SUMIF(AG33:AG43,"&lt;&gt;NOR",G33:G43)</f>
        <v>0</v>
      </c>
      <c r="H32" s="178"/>
      <c r="I32" s="178">
        <f>SUM(I33:I43)</f>
        <v>0</v>
      </c>
      <c r="J32" s="178"/>
      <c r="K32" s="178">
        <f>SUM(K33:K43)</f>
        <v>0</v>
      </c>
      <c r="L32" s="178"/>
      <c r="M32" s="178">
        <f>SUM(M33:M43)</f>
        <v>0</v>
      </c>
      <c r="N32" s="178"/>
      <c r="O32" s="178">
        <f>SUM(O33:O43)</f>
        <v>0.74</v>
      </c>
      <c r="P32" s="178"/>
      <c r="Q32" s="178">
        <f>SUM(Q33:Q43)</f>
        <v>0</v>
      </c>
      <c r="R32" s="178"/>
      <c r="S32" s="178"/>
      <c r="T32" s="179"/>
      <c r="U32" s="173"/>
      <c r="V32" s="173">
        <f>SUM(V33:V43)</f>
        <v>104.80000000000001</v>
      </c>
      <c r="W32" s="173"/>
      <c r="AG32" t="s">
        <v>150</v>
      </c>
    </row>
    <row r="33" spans="1:60" ht="22.5" outlineLevel="1" x14ac:dyDescent="0.2">
      <c r="A33" s="180">
        <v>8</v>
      </c>
      <c r="B33" s="181" t="s">
        <v>583</v>
      </c>
      <c r="C33" s="272" t="s">
        <v>584</v>
      </c>
      <c r="D33" s="182" t="s">
        <v>162</v>
      </c>
      <c r="E33" s="183">
        <v>217.34399999999999</v>
      </c>
      <c r="F33" s="184"/>
      <c r="G33" s="185">
        <f>ROUND(E33*F33,2)</f>
        <v>0</v>
      </c>
      <c r="H33" s="184"/>
      <c r="I33" s="185">
        <f>ROUND(E33*H33,2)</f>
        <v>0</v>
      </c>
      <c r="J33" s="184"/>
      <c r="K33" s="185">
        <f>ROUND(E33*J33,2)</f>
        <v>0</v>
      </c>
      <c r="L33" s="185">
        <v>15</v>
      </c>
      <c r="M33" s="185">
        <f>G33*(1+L33/100)</f>
        <v>0</v>
      </c>
      <c r="N33" s="185">
        <v>3.15E-3</v>
      </c>
      <c r="O33" s="185">
        <f>ROUND(E33*N33,2)</f>
        <v>0.68</v>
      </c>
      <c r="P33" s="185">
        <v>0</v>
      </c>
      <c r="Q33" s="185">
        <f>ROUND(E33*P33,2)</f>
        <v>0</v>
      </c>
      <c r="R33" s="185" t="s">
        <v>585</v>
      </c>
      <c r="S33" s="185" t="s">
        <v>163</v>
      </c>
      <c r="T33" s="186" t="s">
        <v>154</v>
      </c>
      <c r="U33" s="160">
        <v>0.38500000000000001</v>
      </c>
      <c r="V33" s="160">
        <f>ROUND(E33*U33,2)</f>
        <v>83.68</v>
      </c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180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200" t="s">
        <v>570</v>
      </c>
      <c r="D34" s="165"/>
      <c r="E34" s="166">
        <v>188.54400000000001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165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00" t="s">
        <v>586</v>
      </c>
      <c r="D35" s="165"/>
      <c r="E35" s="166">
        <v>26.46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165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00" t="s">
        <v>587</v>
      </c>
      <c r="D36" s="165"/>
      <c r="E36" s="166">
        <v>1.6679999999999999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165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00" t="s">
        <v>588</v>
      </c>
      <c r="D37" s="165"/>
      <c r="E37" s="166">
        <v>0.67200000000000004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165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 x14ac:dyDescent="0.2">
      <c r="A38" s="180">
        <v>9</v>
      </c>
      <c r="B38" s="181" t="s">
        <v>589</v>
      </c>
      <c r="C38" s="198" t="s">
        <v>590</v>
      </c>
      <c r="D38" s="182" t="s">
        <v>277</v>
      </c>
      <c r="E38" s="183">
        <v>192</v>
      </c>
      <c r="F38" s="184"/>
      <c r="G38" s="185">
        <f>ROUND(E38*F38,2)</f>
        <v>0</v>
      </c>
      <c r="H38" s="184"/>
      <c r="I38" s="185">
        <f>ROUND(E38*H38,2)</f>
        <v>0</v>
      </c>
      <c r="J38" s="184"/>
      <c r="K38" s="185">
        <f>ROUND(E38*J38,2)</f>
        <v>0</v>
      </c>
      <c r="L38" s="185">
        <v>15</v>
      </c>
      <c r="M38" s="185">
        <f>G38*(1+L38/100)</f>
        <v>0</v>
      </c>
      <c r="N38" s="185">
        <v>3.2000000000000003E-4</v>
      </c>
      <c r="O38" s="185">
        <f>ROUND(E38*N38,2)</f>
        <v>0.06</v>
      </c>
      <c r="P38" s="185">
        <v>0</v>
      </c>
      <c r="Q38" s="185">
        <f>ROUND(E38*P38,2)</f>
        <v>0</v>
      </c>
      <c r="R38" s="185" t="s">
        <v>585</v>
      </c>
      <c r="S38" s="185" t="s">
        <v>163</v>
      </c>
      <c r="T38" s="186" t="s">
        <v>154</v>
      </c>
      <c r="U38" s="160">
        <v>0.11</v>
      </c>
      <c r="V38" s="160">
        <f>ROUND(E38*U38,2)</f>
        <v>21.12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282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00" t="s">
        <v>591</v>
      </c>
      <c r="D39" s="165"/>
      <c r="E39" s="166">
        <v>176.4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165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200" t="s">
        <v>592</v>
      </c>
      <c r="D40" s="165"/>
      <c r="E40" s="166">
        <v>11.12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165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00" t="s">
        <v>593</v>
      </c>
      <c r="D41" s="165"/>
      <c r="E41" s="166">
        <v>4.4800000000000004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165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>
        <v>10</v>
      </c>
      <c r="B42" s="158" t="s">
        <v>594</v>
      </c>
      <c r="C42" s="206" t="s">
        <v>595</v>
      </c>
      <c r="D42" s="159" t="s">
        <v>0</v>
      </c>
      <c r="E42" s="195"/>
      <c r="F42" s="161"/>
      <c r="G42" s="160">
        <f>ROUND(E42*F42,2)</f>
        <v>0</v>
      </c>
      <c r="H42" s="161"/>
      <c r="I42" s="160">
        <f>ROUND(E42*H42,2)</f>
        <v>0</v>
      </c>
      <c r="J42" s="161"/>
      <c r="K42" s="160">
        <f>ROUND(E42*J42,2)</f>
        <v>0</v>
      </c>
      <c r="L42" s="160">
        <v>15</v>
      </c>
      <c r="M42" s="160">
        <f>G42*(1+L42/100)</f>
        <v>0</v>
      </c>
      <c r="N42" s="160">
        <v>0</v>
      </c>
      <c r="O42" s="160">
        <f>ROUND(E42*N42,2)</f>
        <v>0</v>
      </c>
      <c r="P42" s="160">
        <v>0</v>
      </c>
      <c r="Q42" s="160">
        <f>ROUND(E42*P42,2)</f>
        <v>0</v>
      </c>
      <c r="R42" s="160" t="s">
        <v>585</v>
      </c>
      <c r="S42" s="160" t="s">
        <v>163</v>
      </c>
      <c r="T42" s="160" t="s">
        <v>154</v>
      </c>
      <c r="U42" s="160">
        <v>0</v>
      </c>
      <c r="V42" s="160">
        <f>ROUND(E42*U42,2)</f>
        <v>0</v>
      </c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596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268" t="s">
        <v>597</v>
      </c>
      <c r="D43" s="269"/>
      <c r="E43" s="269"/>
      <c r="F43" s="269"/>
      <c r="G43" s="269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512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x14ac:dyDescent="0.2">
      <c r="A44" s="174" t="s">
        <v>149</v>
      </c>
      <c r="B44" s="175" t="s">
        <v>105</v>
      </c>
      <c r="C44" s="197" t="s">
        <v>106</v>
      </c>
      <c r="D44" s="176"/>
      <c r="E44" s="177"/>
      <c r="F44" s="178"/>
      <c r="G44" s="178">
        <f>SUMIF(AG45:AG62,"&lt;&gt;NOR",G45:G62)</f>
        <v>0</v>
      </c>
      <c r="H44" s="178"/>
      <c r="I44" s="178">
        <f>SUM(I45:I62)</f>
        <v>0</v>
      </c>
      <c r="J44" s="178"/>
      <c r="K44" s="178">
        <f>SUM(K45:K62)</f>
        <v>0</v>
      </c>
      <c r="L44" s="178"/>
      <c r="M44" s="178">
        <f>SUM(M45:M62)</f>
        <v>0</v>
      </c>
      <c r="N44" s="178"/>
      <c r="O44" s="178">
        <f>SUM(O45:O62)</f>
        <v>0</v>
      </c>
      <c r="P44" s="178"/>
      <c r="Q44" s="178">
        <f>SUM(Q45:Q62)</f>
        <v>0</v>
      </c>
      <c r="R44" s="178"/>
      <c r="S44" s="178"/>
      <c r="T44" s="179"/>
      <c r="U44" s="173"/>
      <c r="V44" s="173">
        <f>SUM(V45:V62)</f>
        <v>0</v>
      </c>
      <c r="W44" s="173"/>
      <c r="AG44" t="s">
        <v>150</v>
      </c>
    </row>
    <row r="45" spans="1:60" ht="22.5" outlineLevel="1" x14ac:dyDescent="0.2">
      <c r="A45" s="180">
        <v>11</v>
      </c>
      <c r="B45" s="181" t="s">
        <v>529</v>
      </c>
      <c r="C45" s="272" t="s">
        <v>598</v>
      </c>
      <c r="D45" s="182" t="s">
        <v>494</v>
      </c>
      <c r="E45" s="183">
        <v>32</v>
      </c>
      <c r="F45" s="184"/>
      <c r="G45" s="185">
        <f>ROUND(E45*F45,2)</f>
        <v>0</v>
      </c>
      <c r="H45" s="184"/>
      <c r="I45" s="185">
        <f>ROUND(E45*H45,2)</f>
        <v>0</v>
      </c>
      <c r="J45" s="184"/>
      <c r="K45" s="185">
        <f>ROUND(E45*J45,2)</f>
        <v>0</v>
      </c>
      <c r="L45" s="185">
        <v>15</v>
      </c>
      <c r="M45" s="185">
        <f>G45*(1+L45/100)</f>
        <v>0</v>
      </c>
      <c r="N45" s="185">
        <v>0</v>
      </c>
      <c r="O45" s="185">
        <f>ROUND(E45*N45,2)</f>
        <v>0</v>
      </c>
      <c r="P45" s="185">
        <v>0</v>
      </c>
      <c r="Q45" s="185">
        <f>ROUND(E45*P45,2)</f>
        <v>0</v>
      </c>
      <c r="R45" s="185"/>
      <c r="S45" s="185" t="s">
        <v>153</v>
      </c>
      <c r="T45" s="186" t="s">
        <v>154</v>
      </c>
      <c r="U45" s="160">
        <v>0</v>
      </c>
      <c r="V45" s="160">
        <f>ROUND(E45*U45,2)</f>
        <v>0</v>
      </c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214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1" x14ac:dyDescent="0.2">
      <c r="A46" s="157"/>
      <c r="B46" s="158"/>
      <c r="C46" s="257" t="s">
        <v>635</v>
      </c>
      <c r="D46" s="258"/>
      <c r="E46" s="258"/>
      <c r="F46" s="258"/>
      <c r="G46" s="258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157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87" t="str">
        <f>C46</f>
        <v>- bude provedeno osazení nové konstrukce zábradlí všech balkonů včetně provedení bočních stěn po celé výšce (32 ks) – hliníková nosná konstrukce s komaxitovou úpravou (RAL  9010)</v>
      </c>
      <c r="BB46" s="150"/>
      <c r="BC46" s="150"/>
      <c r="BD46" s="150"/>
      <c r="BE46" s="150"/>
      <c r="BF46" s="150"/>
      <c r="BG46" s="150"/>
      <c r="BH46" s="150"/>
    </row>
    <row r="47" spans="1:60" ht="33.75" outlineLevel="1" x14ac:dyDescent="0.2">
      <c r="A47" s="157"/>
      <c r="B47" s="158"/>
      <c r="C47" s="259" t="s">
        <v>599</v>
      </c>
      <c r="D47" s="260"/>
      <c r="E47" s="260"/>
      <c r="F47" s="260"/>
      <c r="G47" s="2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157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87" t="str">
        <f>C47</f>
        <v>- zábradlí do tvaru „U“, s madlem a stojinami (32 ks) v předních rozích balkonu do výše 2 620 mm, z profilu 100/50/2mm, stojinami 50/50/2 mm v zadních rozích balkonu, kotveno tzv. vynešeně do 50 mm; fixní stěna v přední pohledové části dělena na tři šířkou stejné díly příčkou</v>
      </c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59" t="s">
        <v>600</v>
      </c>
      <c r="D48" s="260"/>
      <c r="E48" s="260"/>
      <c r="F48" s="260"/>
      <c r="G48" s="2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157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59" t="s">
        <v>636</v>
      </c>
      <c r="D49" s="260"/>
      <c r="E49" s="260"/>
      <c r="F49" s="260"/>
      <c r="G49" s="2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157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9" t="s">
        <v>601</v>
      </c>
      <c r="D50" s="260"/>
      <c r="E50" s="260"/>
      <c r="F50" s="260"/>
      <c r="G50" s="2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157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 x14ac:dyDescent="0.2">
      <c r="A51" s="157"/>
      <c r="B51" s="158"/>
      <c r="C51" s="259" t="s">
        <v>602</v>
      </c>
      <c r="D51" s="260"/>
      <c r="E51" s="260"/>
      <c r="F51" s="260"/>
      <c r="G51" s="2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157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87" t="str">
        <f>C51</f>
        <v>- systém bude doplněn o oplechování čela a boků balkonové desky, vyrovnávací profily a konzoly, a Al profil k odvodu povrchové vody z balkonu</v>
      </c>
      <c r="BB51" s="150"/>
      <c r="BC51" s="150"/>
      <c r="BD51" s="150"/>
      <c r="BE51" s="150"/>
      <c r="BF51" s="150"/>
      <c r="BG51" s="150"/>
      <c r="BH51" s="150"/>
    </row>
    <row r="52" spans="1:60" ht="33.75" outlineLevel="1" x14ac:dyDescent="0.2">
      <c r="A52" s="157"/>
      <c r="B52" s="158"/>
      <c r="C52" s="259" t="s">
        <v>603</v>
      </c>
      <c r="D52" s="260"/>
      <c r="E52" s="260"/>
      <c r="F52" s="260"/>
      <c r="G52" s="2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157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87" t="str">
        <f>C52</f>
        <v>- zábradlí bude provedeno se systémovým bezrámovým čelním zasklením (počet zasklených balkonů bude upřesněn investorem – dle požadavku vlastníků jednotlivých bytů) – skleněné tabule z bezpečnostního skla bez dělících svislých rámů s transparentním meziskelním těsněním, posun křídel po vodících kolejnicích</v>
      </c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59" t="s">
        <v>604</v>
      </c>
      <c r="D53" s="260"/>
      <c r="E53" s="260"/>
      <c r="F53" s="260"/>
      <c r="G53" s="2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157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80">
        <v>12</v>
      </c>
      <c r="B54" s="181" t="s">
        <v>532</v>
      </c>
      <c r="C54" s="272" t="s">
        <v>605</v>
      </c>
      <c r="D54" s="182" t="s">
        <v>494</v>
      </c>
      <c r="E54" s="183">
        <v>8</v>
      </c>
      <c r="F54" s="184"/>
      <c r="G54" s="185">
        <f>ROUND(E54*F54,2)</f>
        <v>0</v>
      </c>
      <c r="H54" s="184"/>
      <c r="I54" s="185">
        <f>ROUND(E54*H54,2)</f>
        <v>0</v>
      </c>
      <c r="J54" s="184"/>
      <c r="K54" s="185">
        <f>ROUND(E54*J54,2)</f>
        <v>0</v>
      </c>
      <c r="L54" s="185">
        <v>15</v>
      </c>
      <c r="M54" s="185">
        <f>G54*(1+L54/100)</f>
        <v>0</v>
      </c>
      <c r="N54" s="185">
        <v>0</v>
      </c>
      <c r="O54" s="185">
        <f>ROUND(E54*N54,2)</f>
        <v>0</v>
      </c>
      <c r="P54" s="185">
        <v>0</v>
      </c>
      <c r="Q54" s="185">
        <f>ROUND(E54*P54,2)</f>
        <v>0</v>
      </c>
      <c r="R54" s="185"/>
      <c r="S54" s="185" t="s">
        <v>153</v>
      </c>
      <c r="T54" s="186" t="s">
        <v>154</v>
      </c>
      <c r="U54" s="160">
        <v>0</v>
      </c>
      <c r="V54" s="160">
        <f>ROUND(E54*U54,2)</f>
        <v>0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214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22.5" outlineLevel="1" x14ac:dyDescent="0.2">
      <c r="A55" s="157"/>
      <c r="B55" s="158"/>
      <c r="C55" s="257" t="s">
        <v>637</v>
      </c>
      <c r="D55" s="258"/>
      <c r="E55" s="258"/>
      <c r="F55" s="258"/>
      <c r="G55" s="258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157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87" t="str">
        <f>C55</f>
        <v>- bude provedeno osazení nové konstrukce zábradlí všech balkonů včetně provedení bočních stěn po celé výšce (8 ks) – hliníková nosná konstrukce s komaxitovou úpravou (RAL  9010)</v>
      </c>
      <c r="BB55" s="150"/>
      <c r="BC55" s="150"/>
      <c r="BD55" s="150"/>
      <c r="BE55" s="150"/>
      <c r="BF55" s="150"/>
      <c r="BG55" s="150"/>
      <c r="BH55" s="150"/>
    </row>
    <row r="56" spans="1:60" ht="33.75" outlineLevel="1" x14ac:dyDescent="0.2">
      <c r="A56" s="157"/>
      <c r="B56" s="158"/>
      <c r="C56" s="259" t="s">
        <v>606</v>
      </c>
      <c r="D56" s="260"/>
      <c r="E56" s="260"/>
      <c r="F56" s="260"/>
      <c r="G56" s="2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157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87" t="str">
        <f>C56</f>
        <v>- zábradlí do tvaru „U“, s madlem a stojinami (8 ks) v předních rozích balkonu do výše 2 620 mm, z profilu 100/50/2mm, stojinami 50/50/2 mm v zadních rozích balkonu, kotveno tzv. vynešeně do 50 mm; fixní stěna v přední pohledové části dělena na tři šířkou stejné díly příčkou</v>
      </c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59" t="s">
        <v>600</v>
      </c>
      <c r="D57" s="260"/>
      <c r="E57" s="260"/>
      <c r="F57" s="260"/>
      <c r="G57" s="2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157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259" t="s">
        <v>636</v>
      </c>
      <c r="D58" s="260"/>
      <c r="E58" s="260"/>
      <c r="F58" s="260"/>
      <c r="G58" s="2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157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59" t="s">
        <v>601</v>
      </c>
      <c r="D59" s="260"/>
      <c r="E59" s="260"/>
      <c r="F59" s="260"/>
      <c r="G59" s="2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157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ht="22.5" outlineLevel="1" x14ac:dyDescent="0.2">
      <c r="A60" s="157"/>
      <c r="B60" s="158"/>
      <c r="C60" s="259" t="s">
        <v>602</v>
      </c>
      <c r="D60" s="260"/>
      <c r="E60" s="260"/>
      <c r="F60" s="260"/>
      <c r="G60" s="2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157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87" t="str">
        <f>C60</f>
        <v>- systém bude doplněn o oplechování čela a boků balkonové desky, vyrovnávací profily a konzoly, a Al profil k odvodu povrchové vody z balkonu</v>
      </c>
      <c r="BB60" s="150"/>
      <c r="BC60" s="150"/>
      <c r="BD60" s="150"/>
      <c r="BE60" s="150"/>
      <c r="BF60" s="150"/>
      <c r="BG60" s="150"/>
      <c r="BH60" s="150"/>
    </row>
    <row r="61" spans="1:60" ht="33.75" outlineLevel="1" x14ac:dyDescent="0.2">
      <c r="A61" s="157"/>
      <c r="B61" s="158"/>
      <c r="C61" s="259" t="s">
        <v>603</v>
      </c>
      <c r="D61" s="260"/>
      <c r="E61" s="260"/>
      <c r="F61" s="260"/>
      <c r="G61" s="2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157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87" t="str">
        <f>C61</f>
        <v>- zábradlí bude provedeno se systémovým bezrámovým čelním zasklením (počet zasklených balkonů bude upřesněn investorem – dle požadavku vlastníků jednotlivých bytů) – skleněné tabule z bezpečnostního skla bez dělících svislých rámů s transparentním meziskelním těsněním, posun křídel po vodících kolejnicích</v>
      </c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259" t="s">
        <v>604</v>
      </c>
      <c r="D62" s="260"/>
      <c r="E62" s="260"/>
      <c r="F62" s="260"/>
      <c r="G62" s="2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157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x14ac:dyDescent="0.2">
      <c r="A63" s="174" t="s">
        <v>149</v>
      </c>
      <c r="B63" s="175" t="s">
        <v>109</v>
      </c>
      <c r="C63" s="197" t="s">
        <v>110</v>
      </c>
      <c r="D63" s="176"/>
      <c r="E63" s="177"/>
      <c r="F63" s="178"/>
      <c r="G63" s="178">
        <f>SUMIF(AG64:AG93,"&lt;&gt;NOR",G64:G93)</f>
        <v>0</v>
      </c>
      <c r="H63" s="178"/>
      <c r="I63" s="178">
        <f>SUM(I64:I93)</f>
        <v>0</v>
      </c>
      <c r="J63" s="178"/>
      <c r="K63" s="178">
        <f>SUM(K64:K93)</f>
        <v>0</v>
      </c>
      <c r="L63" s="178"/>
      <c r="M63" s="178">
        <f>SUM(M64:M93)</f>
        <v>0</v>
      </c>
      <c r="N63" s="178"/>
      <c r="O63" s="178">
        <f>SUM(O64:O93)</f>
        <v>5.72</v>
      </c>
      <c r="P63" s="178"/>
      <c r="Q63" s="178">
        <f>SUM(Q64:Q93)</f>
        <v>0</v>
      </c>
      <c r="R63" s="178"/>
      <c r="S63" s="178"/>
      <c r="T63" s="179"/>
      <c r="U63" s="173"/>
      <c r="V63" s="173">
        <f>SUM(V64:V93)</f>
        <v>405.50000000000006</v>
      </c>
      <c r="W63" s="173"/>
      <c r="AG63" t="s">
        <v>150</v>
      </c>
    </row>
    <row r="64" spans="1:60" outlineLevel="1" x14ac:dyDescent="0.2">
      <c r="A64" s="180">
        <v>13</v>
      </c>
      <c r="B64" s="181" t="s">
        <v>607</v>
      </c>
      <c r="C64" s="198" t="s">
        <v>608</v>
      </c>
      <c r="D64" s="182" t="s">
        <v>277</v>
      </c>
      <c r="E64" s="183">
        <v>192</v>
      </c>
      <c r="F64" s="184"/>
      <c r="G64" s="185">
        <f>ROUND(E64*F64,2)</f>
        <v>0</v>
      </c>
      <c r="H64" s="184"/>
      <c r="I64" s="185">
        <f>ROUND(E64*H64,2)</f>
        <v>0</v>
      </c>
      <c r="J64" s="184"/>
      <c r="K64" s="185">
        <f>ROUND(E64*J64,2)</f>
        <v>0</v>
      </c>
      <c r="L64" s="185">
        <v>15</v>
      </c>
      <c r="M64" s="185">
        <f>G64*(1+L64/100)</f>
        <v>0</v>
      </c>
      <c r="N64" s="185">
        <v>5.1000000000000004E-4</v>
      </c>
      <c r="O64" s="185">
        <f>ROUND(E64*N64,2)</f>
        <v>0.1</v>
      </c>
      <c r="P64" s="185">
        <v>0</v>
      </c>
      <c r="Q64" s="185">
        <f>ROUND(E64*P64,2)</f>
        <v>0</v>
      </c>
      <c r="R64" s="185" t="s">
        <v>609</v>
      </c>
      <c r="S64" s="185" t="s">
        <v>163</v>
      </c>
      <c r="T64" s="186" t="s">
        <v>154</v>
      </c>
      <c r="U64" s="160">
        <v>0.23599999999999999</v>
      </c>
      <c r="V64" s="160">
        <f>ROUND(E64*U64,2)</f>
        <v>45.31</v>
      </c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282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00" t="s">
        <v>591</v>
      </c>
      <c r="D65" s="165"/>
      <c r="E65" s="166">
        <v>176.4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165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200" t="s">
        <v>592</v>
      </c>
      <c r="D66" s="165"/>
      <c r="E66" s="166">
        <v>11.12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165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00" t="s">
        <v>593</v>
      </c>
      <c r="D67" s="165"/>
      <c r="E67" s="166">
        <v>4.4800000000000004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165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1" x14ac:dyDescent="0.2">
      <c r="A68" s="180">
        <v>14</v>
      </c>
      <c r="B68" s="181" t="s">
        <v>610</v>
      </c>
      <c r="C68" s="198" t="s">
        <v>611</v>
      </c>
      <c r="D68" s="182" t="s">
        <v>277</v>
      </c>
      <c r="E68" s="183">
        <v>192</v>
      </c>
      <c r="F68" s="184"/>
      <c r="G68" s="185">
        <f>ROUND(E68*F68,2)</f>
        <v>0</v>
      </c>
      <c r="H68" s="184"/>
      <c r="I68" s="185">
        <f>ROUND(E68*H68,2)</f>
        <v>0</v>
      </c>
      <c r="J68" s="184"/>
      <c r="K68" s="185">
        <f>ROUND(E68*J68,2)</f>
        <v>0</v>
      </c>
      <c r="L68" s="185">
        <v>15</v>
      </c>
      <c r="M68" s="185">
        <f>G68*(1+L68/100)</f>
        <v>0</v>
      </c>
      <c r="N68" s="185">
        <v>0</v>
      </c>
      <c r="O68" s="185">
        <f>ROUND(E68*N68,2)</f>
        <v>0</v>
      </c>
      <c r="P68" s="185">
        <v>0</v>
      </c>
      <c r="Q68" s="185">
        <f>ROUND(E68*P68,2)</f>
        <v>0</v>
      </c>
      <c r="R68" s="185" t="s">
        <v>609</v>
      </c>
      <c r="S68" s="185" t="s">
        <v>163</v>
      </c>
      <c r="T68" s="186" t="s">
        <v>154</v>
      </c>
      <c r="U68" s="160">
        <v>0.3</v>
      </c>
      <c r="V68" s="160">
        <f>ROUND(E68*U68,2)</f>
        <v>57.6</v>
      </c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282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00" t="s">
        <v>591</v>
      </c>
      <c r="D69" s="165"/>
      <c r="E69" s="166">
        <v>176.4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165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00" t="s">
        <v>592</v>
      </c>
      <c r="D70" s="165"/>
      <c r="E70" s="166">
        <v>11.12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165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200" t="s">
        <v>593</v>
      </c>
      <c r="D71" s="165"/>
      <c r="E71" s="166">
        <v>4.4800000000000004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165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22.5" outlineLevel="1" x14ac:dyDescent="0.2">
      <c r="A72" s="180">
        <v>15</v>
      </c>
      <c r="B72" s="181" t="s">
        <v>612</v>
      </c>
      <c r="C72" s="198" t="s">
        <v>613</v>
      </c>
      <c r="D72" s="182" t="s">
        <v>162</v>
      </c>
      <c r="E72" s="183">
        <v>215.00399999999999</v>
      </c>
      <c r="F72" s="184"/>
      <c r="G72" s="185">
        <f>ROUND(E72*F72,2)</f>
        <v>0</v>
      </c>
      <c r="H72" s="184"/>
      <c r="I72" s="185">
        <f>ROUND(E72*H72,2)</f>
        <v>0</v>
      </c>
      <c r="J72" s="184"/>
      <c r="K72" s="185">
        <f>ROUND(E72*J72,2)</f>
        <v>0</v>
      </c>
      <c r="L72" s="185">
        <v>15</v>
      </c>
      <c r="M72" s="185">
        <f>G72*(1+L72/100)</f>
        <v>0</v>
      </c>
      <c r="N72" s="185">
        <v>4.5500000000000002E-3</v>
      </c>
      <c r="O72" s="185">
        <f>ROUND(E72*N72,2)</f>
        <v>0.98</v>
      </c>
      <c r="P72" s="185">
        <v>0</v>
      </c>
      <c r="Q72" s="185">
        <f>ROUND(E72*P72,2)</f>
        <v>0</v>
      </c>
      <c r="R72" s="185" t="s">
        <v>609</v>
      </c>
      <c r="S72" s="185" t="s">
        <v>163</v>
      </c>
      <c r="T72" s="186" t="s">
        <v>154</v>
      </c>
      <c r="U72" s="160">
        <v>0.97</v>
      </c>
      <c r="V72" s="160">
        <f>ROUND(E72*U72,2)</f>
        <v>208.55</v>
      </c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244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200" t="s">
        <v>570</v>
      </c>
      <c r="D73" s="165"/>
      <c r="E73" s="166">
        <v>188.54400000000001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165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00" t="s">
        <v>586</v>
      </c>
      <c r="D74" s="165"/>
      <c r="E74" s="166">
        <v>26.46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165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1" x14ac:dyDescent="0.2">
      <c r="A75" s="180">
        <v>16</v>
      </c>
      <c r="B75" s="181" t="s">
        <v>614</v>
      </c>
      <c r="C75" s="198" t="s">
        <v>615</v>
      </c>
      <c r="D75" s="182" t="s">
        <v>277</v>
      </c>
      <c r="E75" s="183">
        <v>192</v>
      </c>
      <c r="F75" s="184"/>
      <c r="G75" s="185">
        <f>ROUND(E75*F75,2)</f>
        <v>0</v>
      </c>
      <c r="H75" s="184"/>
      <c r="I75" s="185">
        <f>ROUND(E75*H75,2)</f>
        <v>0</v>
      </c>
      <c r="J75" s="184"/>
      <c r="K75" s="185">
        <f>ROUND(E75*J75,2)</f>
        <v>0</v>
      </c>
      <c r="L75" s="185">
        <v>15</v>
      </c>
      <c r="M75" s="185">
        <f>G75*(1+L75/100)</f>
        <v>0</v>
      </c>
      <c r="N75" s="185">
        <v>2.3000000000000001E-4</v>
      </c>
      <c r="O75" s="185">
        <f>ROUND(E75*N75,2)</f>
        <v>0.04</v>
      </c>
      <c r="P75" s="185">
        <v>0</v>
      </c>
      <c r="Q75" s="185">
        <f>ROUND(E75*P75,2)</f>
        <v>0</v>
      </c>
      <c r="R75" s="185" t="s">
        <v>609</v>
      </c>
      <c r="S75" s="185" t="s">
        <v>163</v>
      </c>
      <c r="T75" s="186" t="s">
        <v>154</v>
      </c>
      <c r="U75" s="160">
        <v>0.15</v>
      </c>
      <c r="V75" s="160">
        <f>ROUND(E75*U75,2)</f>
        <v>28.8</v>
      </c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282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200" t="s">
        <v>591</v>
      </c>
      <c r="D76" s="165"/>
      <c r="E76" s="166">
        <v>176.4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165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200" t="s">
        <v>592</v>
      </c>
      <c r="D77" s="165"/>
      <c r="E77" s="166">
        <v>11.12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165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200" t="s">
        <v>593</v>
      </c>
      <c r="D78" s="165"/>
      <c r="E78" s="166">
        <v>4.4800000000000004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165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ht="22.5" outlineLevel="1" x14ac:dyDescent="0.2">
      <c r="A79" s="180">
        <v>17</v>
      </c>
      <c r="B79" s="181" t="s">
        <v>616</v>
      </c>
      <c r="C79" s="198" t="s">
        <v>617</v>
      </c>
      <c r="D79" s="182" t="s">
        <v>277</v>
      </c>
      <c r="E79" s="183">
        <v>242.96</v>
      </c>
      <c r="F79" s="184"/>
      <c r="G79" s="185">
        <f>ROUND(E79*F79,2)</f>
        <v>0</v>
      </c>
      <c r="H79" s="184"/>
      <c r="I79" s="185">
        <f>ROUND(E79*H79,2)</f>
        <v>0</v>
      </c>
      <c r="J79" s="184"/>
      <c r="K79" s="185">
        <f>ROUND(E79*J79,2)</f>
        <v>0</v>
      </c>
      <c r="L79" s="185">
        <v>15</v>
      </c>
      <c r="M79" s="185">
        <f>G79*(1+L79/100)</f>
        <v>0</v>
      </c>
      <c r="N79" s="185">
        <v>3.4000000000000002E-4</v>
      </c>
      <c r="O79" s="185">
        <f>ROUND(E79*N79,2)</f>
        <v>0.08</v>
      </c>
      <c r="P79" s="185">
        <v>0</v>
      </c>
      <c r="Q79" s="185">
        <f>ROUND(E79*P79,2)</f>
        <v>0</v>
      </c>
      <c r="R79" s="185" t="s">
        <v>609</v>
      </c>
      <c r="S79" s="185" t="s">
        <v>163</v>
      </c>
      <c r="T79" s="186" t="s">
        <v>154</v>
      </c>
      <c r="U79" s="160">
        <v>0.15</v>
      </c>
      <c r="V79" s="160">
        <f>ROUND(E79*U79,2)</f>
        <v>36.44</v>
      </c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282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00" t="s">
        <v>581</v>
      </c>
      <c r="D80" s="165"/>
      <c r="E80" s="166">
        <v>202.56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165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200" t="s">
        <v>582</v>
      </c>
      <c r="D81" s="165"/>
      <c r="E81" s="166">
        <v>40.4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165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80">
        <v>18</v>
      </c>
      <c r="B82" s="181" t="s">
        <v>618</v>
      </c>
      <c r="C82" s="198" t="s">
        <v>619</v>
      </c>
      <c r="D82" s="182" t="s">
        <v>277</v>
      </c>
      <c r="E82" s="183">
        <v>192</v>
      </c>
      <c r="F82" s="184"/>
      <c r="G82" s="185">
        <f>ROUND(E82*F82,2)</f>
        <v>0</v>
      </c>
      <c r="H82" s="184"/>
      <c r="I82" s="185">
        <f>ROUND(E82*H82,2)</f>
        <v>0</v>
      </c>
      <c r="J82" s="184"/>
      <c r="K82" s="185">
        <f>ROUND(E82*J82,2)</f>
        <v>0</v>
      </c>
      <c r="L82" s="185">
        <v>15</v>
      </c>
      <c r="M82" s="185">
        <f>G82*(1+L82/100)</f>
        <v>0</v>
      </c>
      <c r="N82" s="185">
        <v>4.0000000000000003E-5</v>
      </c>
      <c r="O82" s="185">
        <f>ROUND(E82*N82,2)</f>
        <v>0.01</v>
      </c>
      <c r="P82" s="185">
        <v>0</v>
      </c>
      <c r="Q82" s="185">
        <f>ROUND(E82*P82,2)</f>
        <v>0</v>
      </c>
      <c r="R82" s="185" t="s">
        <v>609</v>
      </c>
      <c r="S82" s="185" t="s">
        <v>163</v>
      </c>
      <c r="T82" s="186" t="s">
        <v>154</v>
      </c>
      <c r="U82" s="160">
        <v>0.15</v>
      </c>
      <c r="V82" s="160">
        <f>ROUND(E82*U82,2)</f>
        <v>28.8</v>
      </c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282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257" t="s">
        <v>620</v>
      </c>
      <c r="D83" s="258"/>
      <c r="E83" s="258"/>
      <c r="F83" s="258"/>
      <c r="G83" s="258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157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200" t="s">
        <v>591</v>
      </c>
      <c r="D84" s="165"/>
      <c r="E84" s="166">
        <v>176.4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165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200" t="s">
        <v>592</v>
      </c>
      <c r="D85" s="165"/>
      <c r="E85" s="166">
        <v>11.12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165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200" t="s">
        <v>593</v>
      </c>
      <c r="D86" s="165"/>
      <c r="E86" s="166">
        <v>4.4800000000000004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165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80">
        <v>19</v>
      </c>
      <c r="B87" s="181" t="s">
        <v>621</v>
      </c>
      <c r="C87" s="272" t="s">
        <v>622</v>
      </c>
      <c r="D87" s="182" t="s">
        <v>162</v>
      </c>
      <c r="E87" s="183">
        <v>234.73151999999999</v>
      </c>
      <c r="F87" s="184"/>
      <c r="G87" s="185">
        <f>ROUND(E87*F87,2)</f>
        <v>0</v>
      </c>
      <c r="H87" s="184"/>
      <c r="I87" s="185">
        <f>ROUND(E87*H87,2)</f>
        <v>0</v>
      </c>
      <c r="J87" s="184"/>
      <c r="K87" s="185">
        <f>ROUND(E87*J87,2)</f>
        <v>0</v>
      </c>
      <c r="L87" s="185">
        <v>15</v>
      </c>
      <c r="M87" s="185">
        <f>G87*(1+L87/100)</f>
        <v>0</v>
      </c>
      <c r="N87" s="185">
        <v>1.9199999999999998E-2</v>
      </c>
      <c r="O87" s="185">
        <f>ROUND(E87*N87,2)</f>
        <v>4.51</v>
      </c>
      <c r="P87" s="185">
        <v>0</v>
      </c>
      <c r="Q87" s="185">
        <f>ROUND(E87*P87,2)</f>
        <v>0</v>
      </c>
      <c r="R87" s="185"/>
      <c r="S87" s="185" t="s">
        <v>153</v>
      </c>
      <c r="T87" s="186" t="s">
        <v>154</v>
      </c>
      <c r="U87" s="160">
        <v>0</v>
      </c>
      <c r="V87" s="160">
        <f>ROUND(E87*U87,2)</f>
        <v>0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507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200" t="s">
        <v>623</v>
      </c>
      <c r="D88" s="165"/>
      <c r="E88" s="166">
        <v>203.62752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165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00" t="s">
        <v>624</v>
      </c>
      <c r="D89" s="165"/>
      <c r="E89" s="166">
        <v>28.576799999999999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165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200" t="s">
        <v>625</v>
      </c>
      <c r="D90" s="165"/>
      <c r="E90" s="166">
        <v>1.8014399999999999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165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200" t="s">
        <v>626</v>
      </c>
      <c r="D91" s="165"/>
      <c r="E91" s="166">
        <v>0.72575999999999996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165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>
        <v>20</v>
      </c>
      <c r="B92" s="158" t="s">
        <v>627</v>
      </c>
      <c r="C92" s="206" t="s">
        <v>628</v>
      </c>
      <c r="D92" s="159" t="s">
        <v>0</v>
      </c>
      <c r="E92" s="195"/>
      <c r="F92" s="161"/>
      <c r="G92" s="160">
        <f>ROUND(E92*F92,2)</f>
        <v>0</v>
      </c>
      <c r="H92" s="161"/>
      <c r="I92" s="160">
        <f>ROUND(E92*H92,2)</f>
        <v>0</v>
      </c>
      <c r="J92" s="161"/>
      <c r="K92" s="160">
        <f>ROUND(E92*J92,2)</f>
        <v>0</v>
      </c>
      <c r="L92" s="160">
        <v>15</v>
      </c>
      <c r="M92" s="160">
        <f>G92*(1+L92/100)</f>
        <v>0</v>
      </c>
      <c r="N92" s="160">
        <v>0</v>
      </c>
      <c r="O92" s="160">
        <f>ROUND(E92*N92,2)</f>
        <v>0</v>
      </c>
      <c r="P92" s="160">
        <v>0</v>
      </c>
      <c r="Q92" s="160">
        <f>ROUND(E92*P92,2)</f>
        <v>0</v>
      </c>
      <c r="R92" s="160" t="s">
        <v>609</v>
      </c>
      <c r="S92" s="160" t="s">
        <v>163</v>
      </c>
      <c r="T92" s="160" t="s">
        <v>154</v>
      </c>
      <c r="U92" s="160">
        <v>0</v>
      </c>
      <c r="V92" s="160">
        <f>ROUND(E92*U92,2)</f>
        <v>0</v>
      </c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596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268" t="s">
        <v>511</v>
      </c>
      <c r="D93" s="269"/>
      <c r="E93" s="269"/>
      <c r="F93" s="269"/>
      <c r="G93" s="269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512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x14ac:dyDescent="0.2">
      <c r="A94" s="174" t="s">
        <v>149</v>
      </c>
      <c r="B94" s="175" t="s">
        <v>111</v>
      </c>
      <c r="C94" s="197" t="s">
        <v>112</v>
      </c>
      <c r="D94" s="176"/>
      <c r="E94" s="177"/>
      <c r="F94" s="178"/>
      <c r="G94" s="178">
        <f>SUMIF(AG95:AG99,"&lt;&gt;NOR",G95:G99)</f>
        <v>0</v>
      </c>
      <c r="H94" s="178"/>
      <c r="I94" s="178">
        <f>SUM(I95:I99)</f>
        <v>0</v>
      </c>
      <c r="J94" s="178"/>
      <c r="K94" s="178">
        <f>SUM(K95:K99)</f>
        <v>0</v>
      </c>
      <c r="L94" s="178"/>
      <c r="M94" s="178">
        <f>SUM(M95:M99)</f>
        <v>0</v>
      </c>
      <c r="N94" s="178"/>
      <c r="O94" s="178">
        <f>SUM(O95:O99)</f>
        <v>0.22</v>
      </c>
      <c r="P94" s="178"/>
      <c r="Q94" s="178">
        <f>SUM(Q95:Q99)</f>
        <v>0</v>
      </c>
      <c r="R94" s="178"/>
      <c r="S94" s="178"/>
      <c r="T94" s="179"/>
      <c r="U94" s="173"/>
      <c r="V94" s="173">
        <f>SUM(V95:V99)</f>
        <v>14.04</v>
      </c>
      <c r="W94" s="173"/>
      <c r="AG94" t="s">
        <v>150</v>
      </c>
    </row>
    <row r="95" spans="1:60" ht="22.5" outlineLevel="1" x14ac:dyDescent="0.2">
      <c r="A95" s="180">
        <v>21</v>
      </c>
      <c r="B95" s="181" t="s">
        <v>629</v>
      </c>
      <c r="C95" s="198" t="s">
        <v>630</v>
      </c>
      <c r="D95" s="182" t="s">
        <v>277</v>
      </c>
      <c r="E95" s="183">
        <v>36</v>
      </c>
      <c r="F95" s="184"/>
      <c r="G95" s="185">
        <f>ROUND(E95*F95,2)</f>
        <v>0</v>
      </c>
      <c r="H95" s="184"/>
      <c r="I95" s="185">
        <f>ROUND(E95*H95,2)</f>
        <v>0</v>
      </c>
      <c r="J95" s="184"/>
      <c r="K95" s="185">
        <f>ROUND(E95*J95,2)</f>
        <v>0</v>
      </c>
      <c r="L95" s="185">
        <v>15</v>
      </c>
      <c r="M95" s="185">
        <f>G95*(1+L95/100)</f>
        <v>0</v>
      </c>
      <c r="N95" s="185">
        <v>9.7000000000000005E-4</v>
      </c>
      <c r="O95" s="185">
        <f>ROUND(E95*N95,2)</f>
        <v>0.03</v>
      </c>
      <c r="P95" s="185">
        <v>0</v>
      </c>
      <c r="Q95" s="185">
        <f>ROUND(E95*P95,2)</f>
        <v>0</v>
      </c>
      <c r="R95" s="185" t="s">
        <v>609</v>
      </c>
      <c r="S95" s="185" t="s">
        <v>163</v>
      </c>
      <c r="T95" s="186" t="s">
        <v>154</v>
      </c>
      <c r="U95" s="160">
        <v>0.39</v>
      </c>
      <c r="V95" s="160">
        <f>ROUND(E95*U95,2)</f>
        <v>14.04</v>
      </c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244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200" t="s">
        <v>631</v>
      </c>
      <c r="D96" s="165"/>
      <c r="E96" s="166">
        <v>36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165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80">
        <v>22</v>
      </c>
      <c r="B97" s="181" t="s">
        <v>621</v>
      </c>
      <c r="C97" s="272" t="s">
        <v>622</v>
      </c>
      <c r="D97" s="182" t="s">
        <v>162</v>
      </c>
      <c r="E97" s="183">
        <v>9.7200000000000006</v>
      </c>
      <c r="F97" s="184"/>
      <c r="G97" s="185">
        <f>ROUND(E97*F97,2)</f>
        <v>0</v>
      </c>
      <c r="H97" s="184"/>
      <c r="I97" s="185">
        <f>ROUND(E97*H97,2)</f>
        <v>0</v>
      </c>
      <c r="J97" s="184"/>
      <c r="K97" s="185">
        <f>ROUND(E97*J97,2)</f>
        <v>0</v>
      </c>
      <c r="L97" s="185">
        <v>15</v>
      </c>
      <c r="M97" s="185">
        <f>G97*(1+L97/100)</f>
        <v>0</v>
      </c>
      <c r="N97" s="185">
        <v>1.9199999999999998E-2</v>
      </c>
      <c r="O97" s="185">
        <f>ROUND(E97*N97,2)</f>
        <v>0.19</v>
      </c>
      <c r="P97" s="185">
        <v>0</v>
      </c>
      <c r="Q97" s="185">
        <f>ROUND(E97*P97,2)</f>
        <v>0</v>
      </c>
      <c r="R97" s="185"/>
      <c r="S97" s="185" t="s">
        <v>153</v>
      </c>
      <c r="T97" s="186" t="s">
        <v>154</v>
      </c>
      <c r="U97" s="160">
        <v>0</v>
      </c>
      <c r="V97" s="160">
        <f>ROUND(E97*U97,2)</f>
        <v>0</v>
      </c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507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200" t="s">
        <v>632</v>
      </c>
      <c r="D98" s="165"/>
      <c r="E98" s="166">
        <v>9.7200000000000006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165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>
        <v>23</v>
      </c>
      <c r="B99" s="158" t="s">
        <v>633</v>
      </c>
      <c r="C99" s="206" t="s">
        <v>634</v>
      </c>
      <c r="D99" s="159" t="s">
        <v>0</v>
      </c>
      <c r="E99" s="195"/>
      <c r="F99" s="161"/>
      <c r="G99" s="160">
        <f>ROUND(E99*F99,2)</f>
        <v>0</v>
      </c>
      <c r="H99" s="161"/>
      <c r="I99" s="160">
        <f>ROUND(E99*H99,2)</f>
        <v>0</v>
      </c>
      <c r="J99" s="161"/>
      <c r="K99" s="160">
        <f>ROUND(E99*J99,2)</f>
        <v>0</v>
      </c>
      <c r="L99" s="160">
        <v>15</v>
      </c>
      <c r="M99" s="160">
        <f>G99*(1+L99/100)</f>
        <v>0</v>
      </c>
      <c r="N99" s="160">
        <v>0</v>
      </c>
      <c r="O99" s="160">
        <f>ROUND(E99*N99,2)</f>
        <v>0</v>
      </c>
      <c r="P99" s="160">
        <v>0</v>
      </c>
      <c r="Q99" s="160">
        <f>ROUND(E99*P99,2)</f>
        <v>0</v>
      </c>
      <c r="R99" s="160" t="s">
        <v>609</v>
      </c>
      <c r="S99" s="160" t="s">
        <v>163</v>
      </c>
      <c r="T99" s="160" t="s">
        <v>154</v>
      </c>
      <c r="U99" s="160">
        <v>0</v>
      </c>
      <c r="V99" s="160">
        <f>ROUND(E99*U99,2)</f>
        <v>0</v>
      </c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596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x14ac:dyDescent="0.2">
      <c r="A100" s="174" t="s">
        <v>149</v>
      </c>
      <c r="B100" s="175" t="s">
        <v>119</v>
      </c>
      <c r="C100" s="197" t="s">
        <v>120</v>
      </c>
      <c r="D100" s="176"/>
      <c r="E100" s="177"/>
      <c r="F100" s="178"/>
      <c r="G100" s="178">
        <f>SUMIF(AG101:AG107,"&lt;&gt;NOR",G101:G107)</f>
        <v>0</v>
      </c>
      <c r="H100" s="178"/>
      <c r="I100" s="178">
        <f>SUM(I101:I107)</f>
        <v>0</v>
      </c>
      <c r="J100" s="178"/>
      <c r="K100" s="178">
        <f>SUM(K101:K107)</f>
        <v>0</v>
      </c>
      <c r="L100" s="178"/>
      <c r="M100" s="178">
        <f>SUM(M101:M107)</f>
        <v>0</v>
      </c>
      <c r="N100" s="178"/>
      <c r="O100" s="178">
        <f>SUM(O101:O107)</f>
        <v>0</v>
      </c>
      <c r="P100" s="178"/>
      <c r="Q100" s="178">
        <f>SUM(Q101:Q107)</f>
        <v>0</v>
      </c>
      <c r="R100" s="178"/>
      <c r="S100" s="178"/>
      <c r="T100" s="179"/>
      <c r="U100" s="173"/>
      <c r="V100" s="173">
        <f>SUM(V101:V107)</f>
        <v>359.77000000000004</v>
      </c>
      <c r="W100" s="173"/>
      <c r="AG100" t="s">
        <v>150</v>
      </c>
    </row>
    <row r="101" spans="1:60" outlineLevel="1" x14ac:dyDescent="0.2">
      <c r="A101" s="188">
        <v>24</v>
      </c>
      <c r="B101" s="189" t="s">
        <v>255</v>
      </c>
      <c r="C101" s="205" t="s">
        <v>256</v>
      </c>
      <c r="D101" s="190" t="s">
        <v>240</v>
      </c>
      <c r="E101" s="191">
        <v>54.240079999999999</v>
      </c>
      <c r="F101" s="192"/>
      <c r="G101" s="193">
        <f t="shared" ref="G101:G107" si="0">ROUND(E101*F101,2)</f>
        <v>0</v>
      </c>
      <c r="H101" s="192"/>
      <c r="I101" s="193">
        <f t="shared" ref="I101:I107" si="1">ROUND(E101*H101,2)</f>
        <v>0</v>
      </c>
      <c r="J101" s="192"/>
      <c r="K101" s="193">
        <f t="shared" ref="K101:K107" si="2">ROUND(E101*J101,2)</f>
        <v>0</v>
      </c>
      <c r="L101" s="193">
        <v>15</v>
      </c>
      <c r="M101" s="193">
        <f t="shared" ref="M101:M107" si="3">G101*(1+L101/100)</f>
        <v>0</v>
      </c>
      <c r="N101" s="193">
        <v>0</v>
      </c>
      <c r="O101" s="193">
        <f t="shared" ref="O101:O107" si="4">ROUND(E101*N101,2)</f>
        <v>0</v>
      </c>
      <c r="P101" s="193">
        <v>0</v>
      </c>
      <c r="Q101" s="193">
        <f t="shared" ref="Q101:Q107" si="5">ROUND(E101*P101,2)</f>
        <v>0</v>
      </c>
      <c r="R101" s="193"/>
      <c r="S101" s="193" t="s">
        <v>163</v>
      </c>
      <c r="T101" s="194" t="s">
        <v>154</v>
      </c>
      <c r="U101" s="160">
        <v>0.93300000000000005</v>
      </c>
      <c r="V101" s="160">
        <f t="shared" ref="V101:V107" si="6">ROUND(E101*U101,2)</f>
        <v>50.61</v>
      </c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260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88">
        <v>25</v>
      </c>
      <c r="B102" s="189" t="s">
        <v>258</v>
      </c>
      <c r="C102" s="205" t="s">
        <v>259</v>
      </c>
      <c r="D102" s="190" t="s">
        <v>240</v>
      </c>
      <c r="E102" s="191">
        <v>325.44047999999998</v>
      </c>
      <c r="F102" s="192"/>
      <c r="G102" s="193">
        <f t="shared" si="0"/>
        <v>0</v>
      </c>
      <c r="H102" s="192"/>
      <c r="I102" s="193">
        <f t="shared" si="1"/>
        <v>0</v>
      </c>
      <c r="J102" s="192"/>
      <c r="K102" s="193">
        <f t="shared" si="2"/>
        <v>0</v>
      </c>
      <c r="L102" s="193">
        <v>15</v>
      </c>
      <c r="M102" s="193">
        <f t="shared" si="3"/>
        <v>0</v>
      </c>
      <c r="N102" s="193">
        <v>0</v>
      </c>
      <c r="O102" s="193">
        <f t="shared" si="4"/>
        <v>0</v>
      </c>
      <c r="P102" s="193">
        <v>0</v>
      </c>
      <c r="Q102" s="193">
        <f t="shared" si="5"/>
        <v>0</v>
      </c>
      <c r="R102" s="193"/>
      <c r="S102" s="193" t="s">
        <v>163</v>
      </c>
      <c r="T102" s="194" t="s">
        <v>154</v>
      </c>
      <c r="U102" s="160">
        <v>0.65300000000000002</v>
      </c>
      <c r="V102" s="160">
        <f t="shared" si="6"/>
        <v>212.51</v>
      </c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260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88">
        <v>26</v>
      </c>
      <c r="B103" s="189" t="s">
        <v>261</v>
      </c>
      <c r="C103" s="205" t="s">
        <v>262</v>
      </c>
      <c r="D103" s="190" t="s">
        <v>240</v>
      </c>
      <c r="E103" s="191">
        <v>54.240079999999999</v>
      </c>
      <c r="F103" s="192"/>
      <c r="G103" s="193">
        <f t="shared" si="0"/>
        <v>0</v>
      </c>
      <c r="H103" s="192"/>
      <c r="I103" s="193">
        <f t="shared" si="1"/>
        <v>0</v>
      </c>
      <c r="J103" s="192"/>
      <c r="K103" s="193">
        <f t="shared" si="2"/>
        <v>0</v>
      </c>
      <c r="L103" s="193">
        <v>15</v>
      </c>
      <c r="M103" s="193">
        <f t="shared" si="3"/>
        <v>0</v>
      </c>
      <c r="N103" s="193">
        <v>0</v>
      </c>
      <c r="O103" s="193">
        <f t="shared" si="4"/>
        <v>0</v>
      </c>
      <c r="P103" s="193">
        <v>0</v>
      </c>
      <c r="Q103" s="193">
        <f t="shared" si="5"/>
        <v>0</v>
      </c>
      <c r="R103" s="193"/>
      <c r="S103" s="193" t="s">
        <v>163</v>
      </c>
      <c r="T103" s="194" t="s">
        <v>154</v>
      </c>
      <c r="U103" s="160">
        <v>0</v>
      </c>
      <c r="V103" s="160">
        <f t="shared" si="6"/>
        <v>0</v>
      </c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260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88">
        <v>27</v>
      </c>
      <c r="B104" s="189" t="s">
        <v>264</v>
      </c>
      <c r="C104" s="205" t="s">
        <v>265</v>
      </c>
      <c r="D104" s="190" t="s">
        <v>240</v>
      </c>
      <c r="E104" s="191">
        <v>488.16072000000003</v>
      </c>
      <c r="F104" s="192"/>
      <c r="G104" s="193">
        <f t="shared" si="0"/>
        <v>0</v>
      </c>
      <c r="H104" s="192"/>
      <c r="I104" s="193">
        <f t="shared" si="1"/>
        <v>0</v>
      </c>
      <c r="J104" s="192"/>
      <c r="K104" s="193">
        <f t="shared" si="2"/>
        <v>0</v>
      </c>
      <c r="L104" s="193">
        <v>15</v>
      </c>
      <c r="M104" s="193">
        <f t="shared" si="3"/>
        <v>0</v>
      </c>
      <c r="N104" s="193">
        <v>0</v>
      </c>
      <c r="O104" s="193">
        <f t="shared" si="4"/>
        <v>0</v>
      </c>
      <c r="P104" s="193">
        <v>0</v>
      </c>
      <c r="Q104" s="193">
        <f t="shared" si="5"/>
        <v>0</v>
      </c>
      <c r="R104" s="193"/>
      <c r="S104" s="193" t="s">
        <v>163</v>
      </c>
      <c r="T104" s="194" t="s">
        <v>154</v>
      </c>
      <c r="U104" s="160">
        <v>0</v>
      </c>
      <c r="V104" s="160">
        <f t="shared" si="6"/>
        <v>0</v>
      </c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260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88">
        <v>28</v>
      </c>
      <c r="B105" s="189" t="s">
        <v>266</v>
      </c>
      <c r="C105" s="205" t="s">
        <v>267</v>
      </c>
      <c r="D105" s="190" t="s">
        <v>240</v>
      </c>
      <c r="E105" s="191">
        <v>54.240079999999999</v>
      </c>
      <c r="F105" s="192"/>
      <c r="G105" s="193">
        <f t="shared" si="0"/>
        <v>0</v>
      </c>
      <c r="H105" s="192"/>
      <c r="I105" s="193">
        <f t="shared" si="1"/>
        <v>0</v>
      </c>
      <c r="J105" s="192"/>
      <c r="K105" s="193">
        <f t="shared" si="2"/>
        <v>0</v>
      </c>
      <c r="L105" s="193">
        <v>15</v>
      </c>
      <c r="M105" s="193">
        <f t="shared" si="3"/>
        <v>0</v>
      </c>
      <c r="N105" s="193">
        <v>0</v>
      </c>
      <c r="O105" s="193">
        <f t="shared" si="4"/>
        <v>0</v>
      </c>
      <c r="P105" s="193">
        <v>0</v>
      </c>
      <c r="Q105" s="193">
        <f t="shared" si="5"/>
        <v>0</v>
      </c>
      <c r="R105" s="193"/>
      <c r="S105" s="193" t="s">
        <v>163</v>
      </c>
      <c r="T105" s="194" t="s">
        <v>154</v>
      </c>
      <c r="U105" s="160">
        <v>0.94199999999999995</v>
      </c>
      <c r="V105" s="160">
        <f t="shared" si="6"/>
        <v>51.09</v>
      </c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260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88">
        <v>29</v>
      </c>
      <c r="B106" s="189" t="s">
        <v>269</v>
      </c>
      <c r="C106" s="205" t="s">
        <v>270</v>
      </c>
      <c r="D106" s="190" t="s">
        <v>240</v>
      </c>
      <c r="E106" s="191">
        <v>433.92063999999999</v>
      </c>
      <c r="F106" s="192"/>
      <c r="G106" s="193">
        <f t="shared" si="0"/>
        <v>0</v>
      </c>
      <c r="H106" s="192"/>
      <c r="I106" s="193">
        <f t="shared" si="1"/>
        <v>0</v>
      </c>
      <c r="J106" s="192"/>
      <c r="K106" s="193">
        <f t="shared" si="2"/>
        <v>0</v>
      </c>
      <c r="L106" s="193">
        <v>15</v>
      </c>
      <c r="M106" s="193">
        <f t="shared" si="3"/>
        <v>0</v>
      </c>
      <c r="N106" s="193">
        <v>0</v>
      </c>
      <c r="O106" s="193">
        <f t="shared" si="4"/>
        <v>0</v>
      </c>
      <c r="P106" s="193">
        <v>0</v>
      </c>
      <c r="Q106" s="193">
        <f t="shared" si="5"/>
        <v>0</v>
      </c>
      <c r="R106" s="193"/>
      <c r="S106" s="193" t="s">
        <v>163</v>
      </c>
      <c r="T106" s="194" t="s">
        <v>154</v>
      </c>
      <c r="U106" s="160">
        <v>0.105</v>
      </c>
      <c r="V106" s="160">
        <f t="shared" si="6"/>
        <v>45.56</v>
      </c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260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80">
        <v>30</v>
      </c>
      <c r="B107" s="181" t="s">
        <v>271</v>
      </c>
      <c r="C107" s="198" t="s">
        <v>272</v>
      </c>
      <c r="D107" s="182" t="s">
        <v>240</v>
      </c>
      <c r="E107" s="183">
        <v>54.240079999999999</v>
      </c>
      <c r="F107" s="184"/>
      <c r="G107" s="185">
        <f t="shared" si="0"/>
        <v>0</v>
      </c>
      <c r="H107" s="184"/>
      <c r="I107" s="185">
        <f t="shared" si="1"/>
        <v>0</v>
      </c>
      <c r="J107" s="184"/>
      <c r="K107" s="185">
        <f t="shared" si="2"/>
        <v>0</v>
      </c>
      <c r="L107" s="185">
        <v>15</v>
      </c>
      <c r="M107" s="185">
        <f t="shared" si="3"/>
        <v>0</v>
      </c>
      <c r="N107" s="185">
        <v>0</v>
      </c>
      <c r="O107" s="185">
        <f t="shared" si="4"/>
        <v>0</v>
      </c>
      <c r="P107" s="185">
        <v>0</v>
      </c>
      <c r="Q107" s="185">
        <f t="shared" si="5"/>
        <v>0</v>
      </c>
      <c r="R107" s="185"/>
      <c r="S107" s="185" t="s">
        <v>163</v>
      </c>
      <c r="T107" s="186" t="s">
        <v>154</v>
      </c>
      <c r="U107" s="160">
        <v>0</v>
      </c>
      <c r="V107" s="160">
        <f t="shared" si="6"/>
        <v>0</v>
      </c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260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x14ac:dyDescent="0.2">
      <c r="A108" s="5"/>
      <c r="B108" s="6"/>
      <c r="C108" s="207"/>
      <c r="D108" s="8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AE108">
        <v>15</v>
      </c>
      <c r="AF108">
        <v>21</v>
      </c>
    </row>
    <row r="109" spans="1:60" x14ac:dyDescent="0.2">
      <c r="A109" s="153"/>
      <c r="B109" s="154" t="s">
        <v>29</v>
      </c>
      <c r="C109" s="208"/>
      <c r="D109" s="155"/>
      <c r="E109" s="156"/>
      <c r="F109" s="156"/>
      <c r="G109" s="196">
        <f>G8+G15+G21+G26+G30+G32+G44+G63+G94+G100</f>
        <v>0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AE109">
        <f>SUMIF(L7:L107,AE108,G7:G107)</f>
        <v>0</v>
      </c>
      <c r="AF109">
        <f>SUMIF(L7:L107,AF108,G7:G107)</f>
        <v>0</v>
      </c>
      <c r="AG109" t="s">
        <v>273</v>
      </c>
    </row>
    <row r="110" spans="1:60" x14ac:dyDescent="0.2">
      <c r="C110" s="209"/>
      <c r="D110" s="141"/>
      <c r="AG110" t="s">
        <v>274</v>
      </c>
    </row>
    <row r="111" spans="1:60" x14ac:dyDescent="0.2">
      <c r="D111" s="141"/>
    </row>
    <row r="112" spans="1:60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weFvhmCM6+iEkeGtd7vql7WtngK5xVsFwSIIfelVmIny7aCeBUXiGy+7wEySiaxl82KJfZwO7qUXdAgmj11yGw==" saltValue="SrXT2M7dngI0WTNOhaZADg==" spinCount="100000" sheet="1" objects="1" scenarios="1"/>
  <mergeCells count="27">
    <mergeCell ref="C12:G12"/>
    <mergeCell ref="A1:G1"/>
    <mergeCell ref="C2:G2"/>
    <mergeCell ref="C3:G3"/>
    <mergeCell ref="C4:G4"/>
    <mergeCell ref="C10:G10"/>
    <mergeCell ref="C55:G55"/>
    <mergeCell ref="C14:G14"/>
    <mergeCell ref="C17:G17"/>
    <mergeCell ref="C43:G43"/>
    <mergeCell ref="C46:G46"/>
    <mergeCell ref="C47:G47"/>
    <mergeCell ref="C48:G48"/>
    <mergeCell ref="C49:G49"/>
    <mergeCell ref="C50:G50"/>
    <mergeCell ref="C51:G51"/>
    <mergeCell ref="C52:G52"/>
    <mergeCell ref="C53:G53"/>
    <mergeCell ref="C62:G62"/>
    <mergeCell ref="C83:G83"/>
    <mergeCell ref="C93:G93"/>
    <mergeCell ref="C56:G56"/>
    <mergeCell ref="C57:G57"/>
    <mergeCell ref="C58:G58"/>
    <mergeCell ref="C59:G59"/>
    <mergeCell ref="C60:G60"/>
    <mergeCell ref="C61:G6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59" activePane="bottomLeft" state="frozen"/>
      <selection pane="bottomLeft" activeCell="C71" sqref="C7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46</v>
      </c>
      <c r="C3" s="262" t="s">
        <v>47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55</v>
      </c>
      <c r="C4" s="265" t="s">
        <v>56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SUMIF(AG9:AG12,"&lt;&gt;NOR",G9:G12)</f>
        <v>0</v>
      </c>
      <c r="H8" s="178"/>
      <c r="I8" s="178">
        <f>SUM(I9:I12)</f>
        <v>0</v>
      </c>
      <c r="J8" s="178"/>
      <c r="K8" s="178">
        <f>SUM(K9:K12)</f>
        <v>0</v>
      </c>
      <c r="L8" s="178"/>
      <c r="M8" s="178">
        <f>SUM(M9:M12)</f>
        <v>0</v>
      </c>
      <c r="N8" s="178"/>
      <c r="O8" s="178">
        <f>SUM(O9:O12)</f>
        <v>0</v>
      </c>
      <c r="P8" s="178"/>
      <c r="Q8" s="178">
        <f>SUM(Q9:Q12)</f>
        <v>0</v>
      </c>
      <c r="R8" s="178"/>
      <c r="S8" s="178"/>
      <c r="T8" s="179"/>
      <c r="U8" s="173"/>
      <c r="V8" s="173">
        <f>SUM(V9:V12)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214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9" t="s">
        <v>158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9" t="s">
        <v>638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7" t="str">
        <f>C12</f>
        <v>Všechny vlastní položky jsou oceněny jako kompletizované, včetně všech potřebných prací a materiálů, včetně lešení, přesunu hmot, likvidace suti atd., pokud není uvedeno samostatně.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4" t="s">
        <v>149</v>
      </c>
      <c r="B13" s="175" t="s">
        <v>75</v>
      </c>
      <c r="C13" s="197" t="s">
        <v>76</v>
      </c>
      <c r="D13" s="176"/>
      <c r="E13" s="177"/>
      <c r="F13" s="178"/>
      <c r="G13" s="178">
        <f>SUMIF(AG14:AG32,"&lt;&gt;NOR",G14:G32)</f>
        <v>0</v>
      </c>
      <c r="H13" s="178"/>
      <c r="I13" s="178">
        <f>SUM(I14:I32)</f>
        <v>0</v>
      </c>
      <c r="J13" s="178"/>
      <c r="K13" s="178">
        <f>SUM(K14:K32)</f>
        <v>0</v>
      </c>
      <c r="L13" s="178"/>
      <c r="M13" s="178">
        <f>SUM(M14:M32)</f>
        <v>0</v>
      </c>
      <c r="N13" s="178"/>
      <c r="O13" s="178">
        <f>SUM(O14:O32)</f>
        <v>1.27</v>
      </c>
      <c r="P13" s="178"/>
      <c r="Q13" s="178">
        <f>SUM(Q14:Q32)</f>
        <v>0</v>
      </c>
      <c r="R13" s="178"/>
      <c r="S13" s="178"/>
      <c r="T13" s="179"/>
      <c r="U13" s="173"/>
      <c r="V13" s="173">
        <f>SUM(V14:V32)</f>
        <v>148.56</v>
      </c>
      <c r="W13" s="173"/>
      <c r="AG13" t="s">
        <v>150</v>
      </c>
    </row>
    <row r="14" spans="1:60" ht="22.5" outlineLevel="1" x14ac:dyDescent="0.2">
      <c r="A14" s="180">
        <v>2</v>
      </c>
      <c r="B14" s="181" t="s">
        <v>639</v>
      </c>
      <c r="C14" s="272" t="s">
        <v>640</v>
      </c>
      <c r="D14" s="182" t="s">
        <v>162</v>
      </c>
      <c r="E14" s="183">
        <v>296.12774999999999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15</v>
      </c>
      <c r="M14" s="185">
        <f>G14*(1+L14/100)</f>
        <v>0</v>
      </c>
      <c r="N14" s="185">
        <v>4.1099999999999999E-3</v>
      </c>
      <c r="O14" s="185">
        <f>ROUND(E14*N14,2)</f>
        <v>1.22</v>
      </c>
      <c r="P14" s="185">
        <v>0</v>
      </c>
      <c r="Q14" s="185">
        <f>ROUND(E14*P14,2)</f>
        <v>0</v>
      </c>
      <c r="R14" s="185" t="s">
        <v>278</v>
      </c>
      <c r="S14" s="185" t="s">
        <v>163</v>
      </c>
      <c r="T14" s="186" t="s">
        <v>154</v>
      </c>
      <c r="U14" s="160">
        <v>0.48399999999999999</v>
      </c>
      <c r="V14" s="160">
        <f>ROUND(E14*U14,2)</f>
        <v>143.33000000000001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282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70" t="s">
        <v>641</v>
      </c>
      <c r="D15" s="271"/>
      <c r="E15" s="271"/>
      <c r="F15" s="271"/>
      <c r="G15" s="271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512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00" t="s">
        <v>642</v>
      </c>
      <c r="D16" s="165"/>
      <c r="E16" s="166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165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00" t="s">
        <v>643</v>
      </c>
      <c r="D17" s="165"/>
      <c r="E17" s="166">
        <v>32.433750000000003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165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00" t="s">
        <v>644</v>
      </c>
      <c r="D18" s="165"/>
      <c r="E18" s="166">
        <v>15.69375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165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00" t="s">
        <v>645</v>
      </c>
      <c r="D19" s="165"/>
      <c r="E19" s="166">
        <v>24.063749999999999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00" t="s">
        <v>646</v>
      </c>
      <c r="D20" s="165"/>
      <c r="E20" s="166">
        <v>30.5505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165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00" t="s">
        <v>647</v>
      </c>
      <c r="D21" s="165"/>
      <c r="E21" s="166">
        <v>8.7524999999999995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165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00" t="s">
        <v>648</v>
      </c>
      <c r="D22" s="165"/>
      <c r="E22" s="166">
        <v>31.846499999999999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165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00" t="s">
        <v>649</v>
      </c>
      <c r="D23" s="165"/>
      <c r="E23" s="166">
        <v>32.457000000000001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00" t="s">
        <v>650</v>
      </c>
      <c r="D24" s="165"/>
      <c r="E24" s="166">
        <v>15.705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165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00" t="s">
        <v>643</v>
      </c>
      <c r="D25" s="165"/>
      <c r="E25" s="166">
        <v>32.433750000000003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00" t="s">
        <v>644</v>
      </c>
      <c r="D26" s="165"/>
      <c r="E26" s="166">
        <v>15.69375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165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200" t="s">
        <v>643</v>
      </c>
      <c r="D27" s="165"/>
      <c r="E27" s="166">
        <v>32.433750000000003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165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00" t="s">
        <v>645</v>
      </c>
      <c r="D28" s="165"/>
      <c r="E28" s="166">
        <v>24.063749999999999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165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80">
        <v>3</v>
      </c>
      <c r="B29" s="181" t="s">
        <v>651</v>
      </c>
      <c r="C29" s="198" t="s">
        <v>652</v>
      </c>
      <c r="D29" s="182" t="s">
        <v>162</v>
      </c>
      <c r="E29" s="183">
        <v>14.45</v>
      </c>
      <c r="F29" s="184"/>
      <c r="G29" s="185">
        <f>ROUND(E29*F29,2)</f>
        <v>0</v>
      </c>
      <c r="H29" s="184"/>
      <c r="I29" s="185">
        <f>ROUND(E29*H29,2)</f>
        <v>0</v>
      </c>
      <c r="J29" s="184"/>
      <c r="K29" s="185">
        <f>ROUND(E29*J29,2)</f>
        <v>0</v>
      </c>
      <c r="L29" s="185">
        <v>15</v>
      </c>
      <c r="M29" s="185">
        <f>G29*(1+L29/100)</f>
        <v>0</v>
      </c>
      <c r="N29" s="185">
        <v>3.6700000000000001E-3</v>
      </c>
      <c r="O29" s="185">
        <f>ROUND(E29*N29,2)</f>
        <v>0.05</v>
      </c>
      <c r="P29" s="185">
        <v>0</v>
      </c>
      <c r="Q29" s="185">
        <f>ROUND(E29*P29,2)</f>
        <v>0</v>
      </c>
      <c r="R29" s="185" t="s">
        <v>278</v>
      </c>
      <c r="S29" s="185" t="s">
        <v>163</v>
      </c>
      <c r="T29" s="186" t="s">
        <v>154</v>
      </c>
      <c r="U29" s="160">
        <v>0.36199999999999999</v>
      </c>
      <c r="V29" s="160">
        <f>ROUND(E29*U29,2)</f>
        <v>5.23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282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200" t="s">
        <v>653</v>
      </c>
      <c r="D30" s="165"/>
      <c r="E30" s="166">
        <v>16.25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165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00" t="s">
        <v>654</v>
      </c>
      <c r="D31" s="165"/>
      <c r="E31" s="166">
        <v>-1.8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165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8">
        <v>4</v>
      </c>
      <c r="B32" s="189" t="s">
        <v>655</v>
      </c>
      <c r="C32" s="205" t="s">
        <v>656</v>
      </c>
      <c r="D32" s="190" t="s">
        <v>455</v>
      </c>
      <c r="E32" s="191">
        <v>8</v>
      </c>
      <c r="F32" s="192"/>
      <c r="G32" s="193">
        <f>ROUND(E32*F32,2)</f>
        <v>0</v>
      </c>
      <c r="H32" s="192"/>
      <c r="I32" s="193">
        <f>ROUND(E32*H32,2)</f>
        <v>0</v>
      </c>
      <c r="J32" s="192"/>
      <c r="K32" s="193">
        <f>ROUND(E32*J32,2)</f>
        <v>0</v>
      </c>
      <c r="L32" s="193">
        <v>15</v>
      </c>
      <c r="M32" s="193">
        <f>G32*(1+L32/100)</f>
        <v>0</v>
      </c>
      <c r="N32" s="193">
        <v>0</v>
      </c>
      <c r="O32" s="193">
        <f>ROUND(E32*N32,2)</f>
        <v>0</v>
      </c>
      <c r="P32" s="193">
        <v>0</v>
      </c>
      <c r="Q32" s="193">
        <f>ROUND(E32*P32,2)</f>
        <v>0</v>
      </c>
      <c r="R32" s="193"/>
      <c r="S32" s="193" t="s">
        <v>153</v>
      </c>
      <c r="T32" s="194" t="s">
        <v>154</v>
      </c>
      <c r="U32" s="160">
        <v>0</v>
      </c>
      <c r="V32" s="160">
        <f>ROUND(E32*U32,2)</f>
        <v>0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214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x14ac:dyDescent="0.2">
      <c r="A33" s="174" t="s">
        <v>149</v>
      </c>
      <c r="B33" s="175" t="s">
        <v>85</v>
      </c>
      <c r="C33" s="197" t="s">
        <v>86</v>
      </c>
      <c r="D33" s="176"/>
      <c r="E33" s="177"/>
      <c r="F33" s="178"/>
      <c r="G33" s="178">
        <f>SUMIF(AG34:AG46,"&lt;&gt;NOR",G34:G46)</f>
        <v>0</v>
      </c>
      <c r="H33" s="178"/>
      <c r="I33" s="178">
        <f>SUM(I34:I46)</f>
        <v>0</v>
      </c>
      <c r="J33" s="178"/>
      <c r="K33" s="178">
        <f>SUM(K34:K46)</f>
        <v>0</v>
      </c>
      <c r="L33" s="178"/>
      <c r="M33" s="178">
        <f>SUM(M34:M46)</f>
        <v>0</v>
      </c>
      <c r="N33" s="178"/>
      <c r="O33" s="178">
        <f>SUM(O34:O46)</f>
        <v>0.36</v>
      </c>
      <c r="P33" s="178"/>
      <c r="Q33" s="178">
        <f>SUM(Q34:Q46)</f>
        <v>0</v>
      </c>
      <c r="R33" s="178"/>
      <c r="S33" s="178"/>
      <c r="T33" s="179"/>
      <c r="U33" s="173"/>
      <c r="V33" s="173">
        <f>SUM(V34:V46)</f>
        <v>52.41</v>
      </c>
      <c r="W33" s="173"/>
      <c r="AG33" t="s">
        <v>150</v>
      </c>
    </row>
    <row r="34" spans="1:60" outlineLevel="1" x14ac:dyDescent="0.2">
      <c r="A34" s="180">
        <v>5</v>
      </c>
      <c r="B34" s="181" t="s">
        <v>657</v>
      </c>
      <c r="C34" s="198" t="s">
        <v>658</v>
      </c>
      <c r="D34" s="182" t="s">
        <v>162</v>
      </c>
      <c r="E34" s="183">
        <v>296.12774999999999</v>
      </c>
      <c r="F34" s="184"/>
      <c r="G34" s="185">
        <f>ROUND(E34*F34,2)</f>
        <v>0</v>
      </c>
      <c r="H34" s="184"/>
      <c r="I34" s="185">
        <f>ROUND(E34*H34,2)</f>
        <v>0</v>
      </c>
      <c r="J34" s="184"/>
      <c r="K34" s="185">
        <f>ROUND(E34*J34,2)</f>
        <v>0</v>
      </c>
      <c r="L34" s="185">
        <v>15</v>
      </c>
      <c r="M34" s="185">
        <f>G34*(1+L34/100)</f>
        <v>0</v>
      </c>
      <c r="N34" s="185">
        <v>1.2099999999999999E-3</v>
      </c>
      <c r="O34" s="185">
        <f>ROUND(E34*N34,2)</f>
        <v>0.36</v>
      </c>
      <c r="P34" s="185">
        <v>0</v>
      </c>
      <c r="Q34" s="185">
        <f>ROUND(E34*P34,2)</f>
        <v>0</v>
      </c>
      <c r="R34" s="185" t="s">
        <v>659</v>
      </c>
      <c r="S34" s="185" t="s">
        <v>163</v>
      </c>
      <c r="T34" s="186" t="s">
        <v>154</v>
      </c>
      <c r="U34" s="160">
        <v>0.17699999999999999</v>
      </c>
      <c r="V34" s="160">
        <f>ROUND(E34*U34,2)</f>
        <v>52.41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282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00" t="s">
        <v>643</v>
      </c>
      <c r="D35" s="165"/>
      <c r="E35" s="166">
        <v>32.433750000000003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165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00" t="s">
        <v>644</v>
      </c>
      <c r="D36" s="165"/>
      <c r="E36" s="166">
        <v>15.69375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165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00" t="s">
        <v>645</v>
      </c>
      <c r="D37" s="165"/>
      <c r="E37" s="166">
        <v>24.063749999999999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165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00" t="s">
        <v>646</v>
      </c>
      <c r="D38" s="165"/>
      <c r="E38" s="166">
        <v>30.5505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165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00" t="s">
        <v>647</v>
      </c>
      <c r="D39" s="165"/>
      <c r="E39" s="166">
        <v>8.7524999999999995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165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200" t="s">
        <v>648</v>
      </c>
      <c r="D40" s="165"/>
      <c r="E40" s="166">
        <v>31.846499999999999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165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00" t="s">
        <v>649</v>
      </c>
      <c r="D41" s="165"/>
      <c r="E41" s="166">
        <v>32.457000000000001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165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00" t="s">
        <v>650</v>
      </c>
      <c r="D42" s="165"/>
      <c r="E42" s="166">
        <v>15.705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165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200" t="s">
        <v>643</v>
      </c>
      <c r="D43" s="165"/>
      <c r="E43" s="166">
        <v>32.433750000000003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165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00" t="s">
        <v>644</v>
      </c>
      <c r="D44" s="165"/>
      <c r="E44" s="166">
        <v>15.69375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165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00" t="s">
        <v>643</v>
      </c>
      <c r="D45" s="165"/>
      <c r="E45" s="166">
        <v>32.433750000000003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165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00" t="s">
        <v>645</v>
      </c>
      <c r="D46" s="165"/>
      <c r="E46" s="166">
        <v>24.063749999999999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165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x14ac:dyDescent="0.2">
      <c r="A47" s="174" t="s">
        <v>149</v>
      </c>
      <c r="B47" s="175" t="s">
        <v>93</v>
      </c>
      <c r="C47" s="197" t="s">
        <v>94</v>
      </c>
      <c r="D47" s="176"/>
      <c r="E47" s="177"/>
      <c r="F47" s="178"/>
      <c r="G47" s="178">
        <f>SUMIF(AG48:AG48,"&lt;&gt;NOR",G48:G48)</f>
        <v>0</v>
      </c>
      <c r="H47" s="178"/>
      <c r="I47" s="178">
        <f>SUM(I48:I48)</f>
        <v>0</v>
      </c>
      <c r="J47" s="178"/>
      <c r="K47" s="178">
        <f>SUM(K48:K48)</f>
        <v>0</v>
      </c>
      <c r="L47" s="178"/>
      <c r="M47" s="178">
        <f>SUM(M48:M48)</f>
        <v>0</v>
      </c>
      <c r="N47" s="178"/>
      <c r="O47" s="178">
        <f>SUM(O48:O48)</f>
        <v>0</v>
      </c>
      <c r="P47" s="178"/>
      <c r="Q47" s="178">
        <f>SUM(Q48:Q48)</f>
        <v>0</v>
      </c>
      <c r="R47" s="178"/>
      <c r="S47" s="178"/>
      <c r="T47" s="179"/>
      <c r="U47" s="173"/>
      <c r="V47" s="173">
        <f>SUM(V48:V48)</f>
        <v>4.2</v>
      </c>
      <c r="W47" s="173"/>
      <c r="AG47" t="s">
        <v>150</v>
      </c>
    </row>
    <row r="48" spans="1:60" outlineLevel="1" x14ac:dyDescent="0.2">
      <c r="A48" s="188">
        <v>6</v>
      </c>
      <c r="B48" s="189" t="s">
        <v>660</v>
      </c>
      <c r="C48" s="205" t="s">
        <v>661</v>
      </c>
      <c r="D48" s="190" t="s">
        <v>240</v>
      </c>
      <c r="E48" s="191">
        <v>1.62843</v>
      </c>
      <c r="F48" s="192"/>
      <c r="G48" s="193">
        <f>ROUND(E48*F48,2)</f>
        <v>0</v>
      </c>
      <c r="H48" s="192"/>
      <c r="I48" s="193">
        <f>ROUND(E48*H48,2)</f>
        <v>0</v>
      </c>
      <c r="J48" s="192"/>
      <c r="K48" s="193">
        <f>ROUND(E48*J48,2)</f>
        <v>0</v>
      </c>
      <c r="L48" s="193">
        <v>15</v>
      </c>
      <c r="M48" s="193">
        <f>G48*(1+L48/100)</f>
        <v>0</v>
      </c>
      <c r="N48" s="193">
        <v>0</v>
      </c>
      <c r="O48" s="193">
        <f>ROUND(E48*N48,2)</f>
        <v>0</v>
      </c>
      <c r="P48" s="193">
        <v>0</v>
      </c>
      <c r="Q48" s="193">
        <f>ROUND(E48*P48,2)</f>
        <v>0</v>
      </c>
      <c r="R48" s="193"/>
      <c r="S48" s="193" t="s">
        <v>163</v>
      </c>
      <c r="T48" s="194" t="s">
        <v>154</v>
      </c>
      <c r="U48" s="160">
        <v>2.577</v>
      </c>
      <c r="V48" s="160">
        <f>ROUND(E48*U48,2)</f>
        <v>4.2</v>
      </c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662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x14ac:dyDescent="0.2">
      <c r="A49" s="174" t="s">
        <v>149</v>
      </c>
      <c r="B49" s="175" t="s">
        <v>97</v>
      </c>
      <c r="C49" s="197" t="s">
        <v>98</v>
      </c>
      <c r="D49" s="176"/>
      <c r="E49" s="177"/>
      <c r="F49" s="178"/>
      <c r="G49" s="178">
        <f>SUMIF(AG50:AG85,"&lt;&gt;NOR",G50:G85)</f>
        <v>0</v>
      </c>
      <c r="H49" s="178"/>
      <c r="I49" s="178">
        <f>SUM(I50:I85)</f>
        <v>0</v>
      </c>
      <c r="J49" s="178"/>
      <c r="K49" s="178">
        <f>SUM(K50:K85)</f>
        <v>0</v>
      </c>
      <c r="L49" s="178"/>
      <c r="M49" s="178">
        <f>SUM(M50:M85)</f>
        <v>0</v>
      </c>
      <c r="N49" s="178"/>
      <c r="O49" s="178">
        <f>SUM(O50:O85)</f>
        <v>1.58</v>
      </c>
      <c r="P49" s="178"/>
      <c r="Q49" s="178">
        <f>SUM(Q50:Q85)</f>
        <v>0</v>
      </c>
      <c r="R49" s="178"/>
      <c r="S49" s="178"/>
      <c r="T49" s="179"/>
      <c r="U49" s="173"/>
      <c r="V49" s="173">
        <f>SUM(V50:V85)</f>
        <v>71.47</v>
      </c>
      <c r="W49" s="173"/>
      <c r="AG49" t="s">
        <v>150</v>
      </c>
    </row>
    <row r="50" spans="1:60" outlineLevel="1" x14ac:dyDescent="0.2">
      <c r="A50" s="180">
        <v>7</v>
      </c>
      <c r="B50" s="181" t="s">
        <v>663</v>
      </c>
      <c r="C50" s="198" t="s">
        <v>664</v>
      </c>
      <c r="D50" s="182" t="s">
        <v>162</v>
      </c>
      <c r="E50" s="183">
        <v>296.12774999999999</v>
      </c>
      <c r="F50" s="184"/>
      <c r="G50" s="185">
        <f>ROUND(E50*F50,2)</f>
        <v>0</v>
      </c>
      <c r="H50" s="184"/>
      <c r="I50" s="185">
        <f>ROUND(E50*H50,2)</f>
        <v>0</v>
      </c>
      <c r="J50" s="184"/>
      <c r="K50" s="185">
        <f>ROUND(E50*J50,2)</f>
        <v>0</v>
      </c>
      <c r="L50" s="185">
        <v>15</v>
      </c>
      <c r="M50" s="185">
        <f>G50*(1+L50/100)</f>
        <v>0</v>
      </c>
      <c r="N50" s="185">
        <v>8.3000000000000001E-4</v>
      </c>
      <c r="O50" s="185">
        <f>ROUND(E50*N50,2)</f>
        <v>0.25</v>
      </c>
      <c r="P50" s="185">
        <v>0</v>
      </c>
      <c r="Q50" s="185">
        <f>ROUND(E50*P50,2)</f>
        <v>0</v>
      </c>
      <c r="R50" s="185"/>
      <c r="S50" s="185" t="s">
        <v>153</v>
      </c>
      <c r="T50" s="186" t="s">
        <v>154</v>
      </c>
      <c r="U50" s="160">
        <v>0.23100000000000001</v>
      </c>
      <c r="V50" s="160">
        <f>ROUND(E50*U50,2)</f>
        <v>68.41</v>
      </c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282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57" t="s">
        <v>665</v>
      </c>
      <c r="D51" s="258"/>
      <c r="E51" s="258"/>
      <c r="F51" s="258"/>
      <c r="G51" s="258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157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00" t="s">
        <v>643</v>
      </c>
      <c r="D52" s="165"/>
      <c r="E52" s="166">
        <v>32.433750000000003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165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00" t="s">
        <v>644</v>
      </c>
      <c r="D53" s="165"/>
      <c r="E53" s="166">
        <v>15.69375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165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200" t="s">
        <v>645</v>
      </c>
      <c r="D54" s="165"/>
      <c r="E54" s="166">
        <v>24.063749999999999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165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00" t="s">
        <v>646</v>
      </c>
      <c r="D55" s="165"/>
      <c r="E55" s="166">
        <v>30.5505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165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200" t="s">
        <v>647</v>
      </c>
      <c r="D56" s="165"/>
      <c r="E56" s="166">
        <v>8.7524999999999995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165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00" t="s">
        <v>648</v>
      </c>
      <c r="D57" s="165"/>
      <c r="E57" s="166">
        <v>31.846499999999999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165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200" t="s">
        <v>649</v>
      </c>
      <c r="D58" s="165"/>
      <c r="E58" s="166">
        <v>32.457000000000001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165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00" t="s">
        <v>650</v>
      </c>
      <c r="D59" s="165"/>
      <c r="E59" s="166">
        <v>15.705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165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200" t="s">
        <v>643</v>
      </c>
      <c r="D60" s="165"/>
      <c r="E60" s="166">
        <v>32.433750000000003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165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200" t="s">
        <v>644</v>
      </c>
      <c r="D61" s="165"/>
      <c r="E61" s="166">
        <v>15.69375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165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200" t="s">
        <v>643</v>
      </c>
      <c r="D62" s="165"/>
      <c r="E62" s="166">
        <v>32.433750000000003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165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200" t="s">
        <v>645</v>
      </c>
      <c r="D63" s="165"/>
      <c r="E63" s="166">
        <v>24.063749999999999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165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80">
        <v>8</v>
      </c>
      <c r="B64" s="181" t="s">
        <v>666</v>
      </c>
      <c r="C64" s="198" t="s">
        <v>667</v>
      </c>
      <c r="D64" s="182" t="s">
        <v>162</v>
      </c>
      <c r="E64" s="183">
        <v>14.45</v>
      </c>
      <c r="F64" s="184"/>
      <c r="G64" s="185">
        <f>ROUND(E64*F64,2)</f>
        <v>0</v>
      </c>
      <c r="H64" s="184"/>
      <c r="I64" s="185">
        <f>ROUND(E64*H64,2)</f>
        <v>0</v>
      </c>
      <c r="J64" s="184"/>
      <c r="K64" s="185">
        <f>ROUND(E64*J64,2)</f>
        <v>0</v>
      </c>
      <c r="L64" s="185">
        <v>15</v>
      </c>
      <c r="M64" s="185">
        <f>G64*(1+L64/100)</f>
        <v>0</v>
      </c>
      <c r="N64" s="185">
        <v>3.0000000000000001E-3</v>
      </c>
      <c r="O64" s="185">
        <f>ROUND(E64*N64,2)</f>
        <v>0.04</v>
      </c>
      <c r="P64" s="185">
        <v>0</v>
      </c>
      <c r="Q64" s="185">
        <f>ROUND(E64*P64,2)</f>
        <v>0</v>
      </c>
      <c r="R64" s="185"/>
      <c r="S64" s="185" t="s">
        <v>153</v>
      </c>
      <c r="T64" s="186" t="s">
        <v>154</v>
      </c>
      <c r="U64" s="160">
        <v>0.21199999999999999</v>
      </c>
      <c r="V64" s="160">
        <f>ROUND(E64*U64,2)</f>
        <v>3.06</v>
      </c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282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57" t="s">
        <v>668</v>
      </c>
      <c r="D65" s="258"/>
      <c r="E65" s="258"/>
      <c r="F65" s="258"/>
      <c r="G65" s="258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157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200" t="s">
        <v>653</v>
      </c>
      <c r="D66" s="165"/>
      <c r="E66" s="166">
        <v>16.25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165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00" t="s">
        <v>654</v>
      </c>
      <c r="D67" s="165"/>
      <c r="E67" s="166">
        <v>-1.8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165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1" x14ac:dyDescent="0.2">
      <c r="A68" s="180">
        <v>9</v>
      </c>
      <c r="B68" s="181" t="s">
        <v>669</v>
      </c>
      <c r="C68" s="198" t="s">
        <v>670</v>
      </c>
      <c r="D68" s="182" t="s">
        <v>162</v>
      </c>
      <c r="E68" s="183">
        <v>15.172499999999999</v>
      </c>
      <c r="F68" s="184"/>
      <c r="G68" s="185">
        <f>ROUND(E68*F68,2)</f>
        <v>0</v>
      </c>
      <c r="H68" s="184"/>
      <c r="I68" s="185">
        <f>ROUND(E68*H68,2)</f>
        <v>0</v>
      </c>
      <c r="J68" s="184"/>
      <c r="K68" s="185">
        <f>ROUND(E68*J68,2)</f>
        <v>0</v>
      </c>
      <c r="L68" s="185">
        <v>15</v>
      </c>
      <c r="M68" s="185">
        <f>G68*(1+L68/100)</f>
        <v>0</v>
      </c>
      <c r="N68" s="185">
        <v>3.2000000000000002E-3</v>
      </c>
      <c r="O68" s="185">
        <f>ROUND(E68*N68,2)</f>
        <v>0.05</v>
      </c>
      <c r="P68" s="185">
        <v>0</v>
      </c>
      <c r="Q68" s="185">
        <f>ROUND(E68*P68,2)</f>
        <v>0</v>
      </c>
      <c r="R68" s="185" t="s">
        <v>506</v>
      </c>
      <c r="S68" s="185" t="s">
        <v>163</v>
      </c>
      <c r="T68" s="186" t="s">
        <v>154</v>
      </c>
      <c r="U68" s="160">
        <v>0</v>
      </c>
      <c r="V68" s="160">
        <f>ROUND(E68*U68,2)</f>
        <v>0</v>
      </c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507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00" t="s">
        <v>671</v>
      </c>
      <c r="D69" s="165"/>
      <c r="E69" s="166">
        <v>17.0625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165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00" t="s">
        <v>672</v>
      </c>
      <c r="D70" s="165"/>
      <c r="E70" s="166">
        <v>-1.89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165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ht="22.5" outlineLevel="1" x14ac:dyDescent="0.2">
      <c r="A71" s="180">
        <v>10</v>
      </c>
      <c r="B71" s="181" t="s">
        <v>673</v>
      </c>
      <c r="C71" s="272" t="s">
        <v>674</v>
      </c>
      <c r="D71" s="182" t="s">
        <v>162</v>
      </c>
      <c r="E71" s="183">
        <v>310.93414000000001</v>
      </c>
      <c r="F71" s="184"/>
      <c r="G71" s="185">
        <f>ROUND(E71*F71,2)</f>
        <v>0</v>
      </c>
      <c r="H71" s="184"/>
      <c r="I71" s="185">
        <f>ROUND(E71*H71,2)</f>
        <v>0</v>
      </c>
      <c r="J71" s="184"/>
      <c r="K71" s="185">
        <f>ROUND(E71*J71,2)</f>
        <v>0</v>
      </c>
      <c r="L71" s="185">
        <v>15</v>
      </c>
      <c r="M71" s="185">
        <f>G71*(1+L71/100)</f>
        <v>0</v>
      </c>
      <c r="N71" s="185">
        <v>4.0000000000000001E-3</v>
      </c>
      <c r="O71" s="185">
        <f>ROUND(E71*N71,2)</f>
        <v>1.24</v>
      </c>
      <c r="P71" s="185">
        <v>0</v>
      </c>
      <c r="Q71" s="185">
        <f>ROUND(E71*P71,2)</f>
        <v>0</v>
      </c>
      <c r="R71" s="185" t="s">
        <v>506</v>
      </c>
      <c r="S71" s="185" t="s">
        <v>163</v>
      </c>
      <c r="T71" s="186" t="s">
        <v>154</v>
      </c>
      <c r="U71" s="160">
        <v>0</v>
      </c>
      <c r="V71" s="160">
        <f>ROUND(E71*U71,2)</f>
        <v>0</v>
      </c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507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00" t="s">
        <v>675</v>
      </c>
      <c r="D72" s="165"/>
      <c r="E72" s="166">
        <v>34.055439999999997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165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200" t="s">
        <v>676</v>
      </c>
      <c r="D73" s="165"/>
      <c r="E73" s="166">
        <v>16.478439999999999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165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00" t="s">
        <v>677</v>
      </c>
      <c r="D74" s="165"/>
      <c r="E74" s="166">
        <v>25.266940000000002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165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200" t="s">
        <v>678</v>
      </c>
      <c r="D75" s="165"/>
      <c r="E75" s="166">
        <v>32.078029999999998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165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200" t="s">
        <v>679</v>
      </c>
      <c r="D76" s="165"/>
      <c r="E76" s="166">
        <v>9.1901299999999999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165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200" t="s">
        <v>680</v>
      </c>
      <c r="D77" s="165"/>
      <c r="E77" s="166">
        <v>33.438830000000003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165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200" t="s">
        <v>681</v>
      </c>
      <c r="D78" s="165"/>
      <c r="E78" s="166">
        <v>34.07985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165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200" t="s">
        <v>682</v>
      </c>
      <c r="D79" s="165"/>
      <c r="E79" s="166">
        <v>16.49025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165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00" t="s">
        <v>675</v>
      </c>
      <c r="D80" s="165"/>
      <c r="E80" s="166">
        <v>34.055439999999997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165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200" t="s">
        <v>676</v>
      </c>
      <c r="D81" s="165"/>
      <c r="E81" s="166">
        <v>16.478439999999999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165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200" t="s">
        <v>675</v>
      </c>
      <c r="D82" s="165"/>
      <c r="E82" s="166">
        <v>34.055439999999997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165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200" t="s">
        <v>677</v>
      </c>
      <c r="D83" s="165"/>
      <c r="E83" s="166">
        <v>25.266940000000002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165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>
        <v>11</v>
      </c>
      <c r="B84" s="158" t="s">
        <v>683</v>
      </c>
      <c r="C84" s="206" t="s">
        <v>684</v>
      </c>
      <c r="D84" s="159" t="s">
        <v>0</v>
      </c>
      <c r="E84" s="195"/>
      <c r="F84" s="161"/>
      <c r="G84" s="160">
        <f>ROUND(E84*F84,2)</f>
        <v>0</v>
      </c>
      <c r="H84" s="161"/>
      <c r="I84" s="160">
        <f>ROUND(E84*H84,2)</f>
        <v>0</v>
      </c>
      <c r="J84" s="161"/>
      <c r="K84" s="160">
        <f>ROUND(E84*J84,2)</f>
        <v>0</v>
      </c>
      <c r="L84" s="160">
        <v>15</v>
      </c>
      <c r="M84" s="160">
        <f>G84*(1+L84/100)</f>
        <v>0</v>
      </c>
      <c r="N84" s="160">
        <v>0</v>
      </c>
      <c r="O84" s="160">
        <f>ROUND(E84*N84,2)</f>
        <v>0</v>
      </c>
      <c r="P84" s="160">
        <v>0</v>
      </c>
      <c r="Q84" s="160">
        <f>ROUND(E84*P84,2)</f>
        <v>0</v>
      </c>
      <c r="R84" s="160" t="s">
        <v>685</v>
      </c>
      <c r="S84" s="160" t="s">
        <v>163</v>
      </c>
      <c r="T84" s="160" t="s">
        <v>154</v>
      </c>
      <c r="U84" s="160">
        <v>0</v>
      </c>
      <c r="V84" s="160">
        <f>ROUND(E84*U84,2)</f>
        <v>0</v>
      </c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241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268" t="s">
        <v>511</v>
      </c>
      <c r="D85" s="269"/>
      <c r="E85" s="269"/>
      <c r="F85" s="269"/>
      <c r="G85" s="269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512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x14ac:dyDescent="0.2">
      <c r="A86" s="174" t="s">
        <v>149</v>
      </c>
      <c r="B86" s="175" t="s">
        <v>105</v>
      </c>
      <c r="C86" s="197" t="s">
        <v>106</v>
      </c>
      <c r="D86" s="176"/>
      <c r="E86" s="177"/>
      <c r="F86" s="178"/>
      <c r="G86" s="178">
        <f>SUMIF(AG87:AG87,"&lt;&gt;NOR",G87:G87)</f>
        <v>0</v>
      </c>
      <c r="H86" s="178"/>
      <c r="I86" s="178">
        <f>SUM(I87:I87)</f>
        <v>0</v>
      </c>
      <c r="J86" s="178"/>
      <c r="K86" s="178">
        <f>SUM(K87:K87)</f>
        <v>0</v>
      </c>
      <c r="L86" s="178"/>
      <c r="M86" s="178">
        <f>SUM(M87:M87)</f>
        <v>0</v>
      </c>
      <c r="N86" s="178"/>
      <c r="O86" s="178">
        <f>SUM(O87:O87)</f>
        <v>0</v>
      </c>
      <c r="P86" s="178"/>
      <c r="Q86" s="178">
        <f>SUM(Q87:Q87)</f>
        <v>0</v>
      </c>
      <c r="R86" s="178"/>
      <c r="S86" s="178"/>
      <c r="T86" s="179"/>
      <c r="U86" s="173"/>
      <c r="V86" s="173">
        <f>SUM(V87:V87)</f>
        <v>0</v>
      </c>
      <c r="W86" s="173"/>
      <c r="AG86" t="s">
        <v>150</v>
      </c>
    </row>
    <row r="87" spans="1:60" ht="22.5" outlineLevel="1" x14ac:dyDescent="0.2">
      <c r="A87" s="188">
        <v>12</v>
      </c>
      <c r="B87" s="189" t="s">
        <v>529</v>
      </c>
      <c r="C87" s="205" t="s">
        <v>686</v>
      </c>
      <c r="D87" s="190" t="s">
        <v>494</v>
      </c>
      <c r="E87" s="191">
        <v>40</v>
      </c>
      <c r="F87" s="192"/>
      <c r="G87" s="193">
        <f>ROUND(E87*F87,2)</f>
        <v>0</v>
      </c>
      <c r="H87" s="192"/>
      <c r="I87" s="193">
        <f>ROUND(E87*H87,2)</f>
        <v>0</v>
      </c>
      <c r="J87" s="192"/>
      <c r="K87" s="193">
        <f>ROUND(E87*J87,2)</f>
        <v>0</v>
      </c>
      <c r="L87" s="193">
        <v>15</v>
      </c>
      <c r="M87" s="193">
        <f>G87*(1+L87/100)</f>
        <v>0</v>
      </c>
      <c r="N87" s="193">
        <v>0</v>
      </c>
      <c r="O87" s="193">
        <f>ROUND(E87*N87,2)</f>
        <v>0</v>
      </c>
      <c r="P87" s="193">
        <v>0</v>
      </c>
      <c r="Q87" s="193">
        <f>ROUND(E87*P87,2)</f>
        <v>0</v>
      </c>
      <c r="R87" s="193"/>
      <c r="S87" s="193" t="s">
        <v>153</v>
      </c>
      <c r="T87" s="194" t="s">
        <v>154</v>
      </c>
      <c r="U87" s="160">
        <v>0</v>
      </c>
      <c r="V87" s="160">
        <f>ROUND(E87*U87,2)</f>
        <v>0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214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x14ac:dyDescent="0.2">
      <c r="A88" s="174" t="s">
        <v>149</v>
      </c>
      <c r="B88" s="175" t="s">
        <v>115</v>
      </c>
      <c r="C88" s="197" t="s">
        <v>116</v>
      </c>
      <c r="D88" s="176"/>
      <c r="E88" s="177"/>
      <c r="F88" s="178"/>
      <c r="G88" s="178">
        <f>SUMIF(AG89:AG109,"&lt;&gt;NOR",G89:G109)</f>
        <v>0</v>
      </c>
      <c r="H88" s="178"/>
      <c r="I88" s="178">
        <f>SUM(I89:I109)</f>
        <v>0</v>
      </c>
      <c r="J88" s="178"/>
      <c r="K88" s="178">
        <f>SUM(K89:K109)</f>
        <v>0</v>
      </c>
      <c r="L88" s="178"/>
      <c r="M88" s="178">
        <f>SUM(M89:M109)</f>
        <v>0</v>
      </c>
      <c r="N88" s="178"/>
      <c r="O88" s="178">
        <f>SUM(O89:O109)</f>
        <v>7.0000000000000007E-2</v>
      </c>
      <c r="P88" s="178"/>
      <c r="Q88" s="178">
        <f>SUM(Q89:Q109)</f>
        <v>0</v>
      </c>
      <c r="R88" s="178"/>
      <c r="S88" s="178"/>
      <c r="T88" s="179"/>
      <c r="U88" s="173"/>
      <c r="V88" s="173">
        <f>SUM(V89:V109)</f>
        <v>41.739999999999995</v>
      </c>
      <c r="W88" s="173"/>
      <c r="AG88" t="s">
        <v>150</v>
      </c>
    </row>
    <row r="89" spans="1:60" outlineLevel="1" x14ac:dyDescent="0.2">
      <c r="A89" s="180">
        <v>13</v>
      </c>
      <c r="B89" s="181" t="s">
        <v>687</v>
      </c>
      <c r="C89" s="198" t="s">
        <v>688</v>
      </c>
      <c r="D89" s="182" t="s">
        <v>162</v>
      </c>
      <c r="E89" s="183">
        <v>310.57774999999998</v>
      </c>
      <c r="F89" s="184"/>
      <c r="G89" s="185">
        <f>ROUND(E89*F89,2)</f>
        <v>0</v>
      </c>
      <c r="H89" s="184"/>
      <c r="I89" s="185">
        <f>ROUND(E89*H89,2)</f>
        <v>0</v>
      </c>
      <c r="J89" s="184"/>
      <c r="K89" s="185">
        <f>ROUND(E89*J89,2)</f>
        <v>0</v>
      </c>
      <c r="L89" s="185">
        <v>15</v>
      </c>
      <c r="M89" s="185">
        <f>G89*(1+L89/100)</f>
        <v>0</v>
      </c>
      <c r="N89" s="185">
        <v>6.9999999999999994E-5</v>
      </c>
      <c r="O89" s="185">
        <f>ROUND(E89*N89,2)</f>
        <v>0.02</v>
      </c>
      <c r="P89" s="185">
        <v>0</v>
      </c>
      <c r="Q89" s="185">
        <f>ROUND(E89*P89,2)</f>
        <v>0</v>
      </c>
      <c r="R89" s="185" t="s">
        <v>689</v>
      </c>
      <c r="S89" s="185" t="s">
        <v>163</v>
      </c>
      <c r="T89" s="186" t="s">
        <v>154</v>
      </c>
      <c r="U89" s="160">
        <v>3.2480000000000002E-2</v>
      </c>
      <c r="V89" s="160">
        <f>ROUND(E89*U89,2)</f>
        <v>10.09</v>
      </c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282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200" t="s">
        <v>690</v>
      </c>
      <c r="D90" s="165"/>
      <c r="E90" s="166">
        <v>310.57774999999998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165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80">
        <v>14</v>
      </c>
      <c r="B91" s="181" t="s">
        <v>691</v>
      </c>
      <c r="C91" s="198" t="s">
        <v>692</v>
      </c>
      <c r="D91" s="182" t="s">
        <v>162</v>
      </c>
      <c r="E91" s="183">
        <v>310.57774999999998</v>
      </c>
      <c r="F91" s="184"/>
      <c r="G91" s="185">
        <f>ROUND(E91*F91,2)</f>
        <v>0</v>
      </c>
      <c r="H91" s="184"/>
      <c r="I91" s="185">
        <f>ROUND(E91*H91,2)</f>
        <v>0</v>
      </c>
      <c r="J91" s="184"/>
      <c r="K91" s="185">
        <f>ROUND(E91*J91,2)</f>
        <v>0</v>
      </c>
      <c r="L91" s="185">
        <v>15</v>
      </c>
      <c r="M91" s="185">
        <f>G91*(1+L91/100)</f>
        <v>0</v>
      </c>
      <c r="N91" s="185">
        <v>1.4999999999999999E-4</v>
      </c>
      <c r="O91" s="185">
        <f>ROUND(E91*N91,2)</f>
        <v>0.05</v>
      </c>
      <c r="P91" s="185">
        <v>0</v>
      </c>
      <c r="Q91" s="185">
        <f>ROUND(E91*P91,2)</f>
        <v>0</v>
      </c>
      <c r="R91" s="185" t="s">
        <v>689</v>
      </c>
      <c r="S91" s="185" t="s">
        <v>163</v>
      </c>
      <c r="T91" s="186" t="s">
        <v>154</v>
      </c>
      <c r="U91" s="160">
        <v>0.10191</v>
      </c>
      <c r="V91" s="160">
        <f>ROUND(E91*U91,2)</f>
        <v>31.65</v>
      </c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282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200" t="s">
        <v>642</v>
      </c>
      <c r="D92" s="165"/>
      <c r="E92" s="166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165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200" t="s">
        <v>643</v>
      </c>
      <c r="D93" s="165"/>
      <c r="E93" s="166">
        <v>32.433750000000003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165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200" t="s">
        <v>644</v>
      </c>
      <c r="D94" s="165"/>
      <c r="E94" s="166">
        <v>15.69375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165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200" t="s">
        <v>645</v>
      </c>
      <c r="D95" s="165"/>
      <c r="E95" s="166">
        <v>24.063749999999999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165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200" t="s">
        <v>646</v>
      </c>
      <c r="D96" s="165"/>
      <c r="E96" s="166">
        <v>30.5505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165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200" t="s">
        <v>647</v>
      </c>
      <c r="D97" s="165"/>
      <c r="E97" s="166">
        <v>8.7524999999999995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165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200" t="s">
        <v>648</v>
      </c>
      <c r="D98" s="165"/>
      <c r="E98" s="166">
        <v>31.846499999999999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165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200" t="s">
        <v>649</v>
      </c>
      <c r="D99" s="165"/>
      <c r="E99" s="166">
        <v>32.457000000000001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165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00" t="s">
        <v>650</v>
      </c>
      <c r="D100" s="165"/>
      <c r="E100" s="166">
        <v>15.705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165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200" t="s">
        <v>643</v>
      </c>
      <c r="D101" s="165"/>
      <c r="E101" s="166">
        <v>32.433750000000003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165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200" t="s">
        <v>644</v>
      </c>
      <c r="D102" s="165"/>
      <c r="E102" s="166">
        <v>15.69375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165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200" t="s">
        <v>643</v>
      </c>
      <c r="D103" s="165"/>
      <c r="E103" s="166">
        <v>32.433750000000003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165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200" t="s">
        <v>645</v>
      </c>
      <c r="D104" s="165"/>
      <c r="E104" s="166">
        <v>24.063749999999999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165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201" t="s">
        <v>166</v>
      </c>
      <c r="D105" s="167"/>
      <c r="E105" s="168">
        <v>296.12774999999999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165</v>
      </c>
      <c r="AH105" s="150">
        <v>1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200" t="s">
        <v>693</v>
      </c>
      <c r="D106" s="165"/>
      <c r="E106" s="166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165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200" t="s">
        <v>653</v>
      </c>
      <c r="D107" s="165"/>
      <c r="E107" s="166">
        <v>16.25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165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200" t="s">
        <v>654</v>
      </c>
      <c r="D108" s="165"/>
      <c r="E108" s="166">
        <v>-1.8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165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201" t="s">
        <v>166</v>
      </c>
      <c r="D109" s="167"/>
      <c r="E109" s="168">
        <v>14.45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165</v>
      </c>
      <c r="AH109" s="150">
        <v>1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x14ac:dyDescent="0.2">
      <c r="A110" s="174" t="s">
        <v>149</v>
      </c>
      <c r="B110" s="175" t="s">
        <v>117</v>
      </c>
      <c r="C110" s="197" t="s">
        <v>118</v>
      </c>
      <c r="D110" s="176"/>
      <c r="E110" s="177"/>
      <c r="F110" s="178"/>
      <c r="G110" s="178">
        <f>SUMIF(AG111:AG111,"&lt;&gt;NOR",G111:G111)</f>
        <v>0</v>
      </c>
      <c r="H110" s="178"/>
      <c r="I110" s="178">
        <f>SUM(I111:I111)</f>
        <v>0</v>
      </c>
      <c r="J110" s="178"/>
      <c r="K110" s="178">
        <f>SUM(K111:K111)</f>
        <v>0</v>
      </c>
      <c r="L110" s="178"/>
      <c r="M110" s="178">
        <f>SUM(M111:M111)</f>
        <v>0</v>
      </c>
      <c r="N110" s="178"/>
      <c r="O110" s="178">
        <f>SUM(O111:O111)</f>
        <v>0</v>
      </c>
      <c r="P110" s="178"/>
      <c r="Q110" s="178">
        <f>SUM(Q111:Q111)</f>
        <v>0</v>
      </c>
      <c r="R110" s="178"/>
      <c r="S110" s="178"/>
      <c r="T110" s="179"/>
      <c r="U110" s="173"/>
      <c r="V110" s="173">
        <f>SUM(V111:V111)</f>
        <v>0</v>
      </c>
      <c r="W110" s="173"/>
      <c r="AG110" t="s">
        <v>150</v>
      </c>
    </row>
    <row r="111" spans="1:60" outlineLevel="1" x14ac:dyDescent="0.2">
      <c r="A111" s="180">
        <v>15</v>
      </c>
      <c r="B111" s="181" t="s">
        <v>694</v>
      </c>
      <c r="C111" s="198" t="s">
        <v>695</v>
      </c>
      <c r="D111" s="182" t="s">
        <v>545</v>
      </c>
      <c r="E111" s="183">
        <v>30</v>
      </c>
      <c r="F111" s="184"/>
      <c r="G111" s="185">
        <f>ROUND(E111*F111,2)</f>
        <v>0</v>
      </c>
      <c r="H111" s="184"/>
      <c r="I111" s="185">
        <f>ROUND(E111*H111,2)</f>
        <v>0</v>
      </c>
      <c r="J111" s="184"/>
      <c r="K111" s="185">
        <f>ROUND(E111*J111,2)</f>
        <v>0</v>
      </c>
      <c r="L111" s="185">
        <v>15</v>
      </c>
      <c r="M111" s="185">
        <f>G111*(1+L111/100)</f>
        <v>0</v>
      </c>
      <c r="N111" s="185">
        <v>0</v>
      </c>
      <c r="O111" s="185">
        <f>ROUND(E111*N111,2)</f>
        <v>0</v>
      </c>
      <c r="P111" s="185">
        <v>0</v>
      </c>
      <c r="Q111" s="185">
        <f>ROUND(E111*P111,2)</f>
        <v>0</v>
      </c>
      <c r="R111" s="185"/>
      <c r="S111" s="185" t="s">
        <v>153</v>
      </c>
      <c r="T111" s="186" t="s">
        <v>154</v>
      </c>
      <c r="U111" s="160">
        <v>0</v>
      </c>
      <c r="V111" s="160">
        <f>ROUND(E111*U111,2)</f>
        <v>0</v>
      </c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214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x14ac:dyDescent="0.2">
      <c r="A112" s="5"/>
      <c r="B112" s="6"/>
      <c r="C112" s="207"/>
      <c r="D112" s="8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AE112">
        <v>15</v>
      </c>
      <c r="AF112">
        <v>21</v>
      </c>
    </row>
    <row r="113" spans="1:33" x14ac:dyDescent="0.2">
      <c r="A113" s="153"/>
      <c r="B113" s="154" t="s">
        <v>29</v>
      </c>
      <c r="C113" s="208"/>
      <c r="D113" s="155"/>
      <c r="E113" s="156"/>
      <c r="F113" s="156"/>
      <c r="G113" s="196">
        <f>G8+G13+G33+G47+G49+G86+G88+G110</f>
        <v>0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AE113">
        <f>SUMIF(L7:L111,AE112,G7:G111)</f>
        <v>0</v>
      </c>
      <c r="AF113">
        <f>SUMIF(L7:L111,AF112,G7:G111)</f>
        <v>0</v>
      </c>
      <c r="AG113" t="s">
        <v>273</v>
      </c>
    </row>
    <row r="114" spans="1:33" x14ac:dyDescent="0.2">
      <c r="C114" s="209"/>
      <c r="D114" s="141"/>
      <c r="AG114" t="s">
        <v>274</v>
      </c>
    </row>
    <row r="115" spans="1:33" x14ac:dyDescent="0.2">
      <c r="D115" s="141"/>
    </row>
    <row r="116" spans="1:33" x14ac:dyDescent="0.2">
      <c r="D116" s="141"/>
    </row>
    <row r="117" spans="1:33" x14ac:dyDescent="0.2">
      <c r="D117" s="141"/>
    </row>
    <row r="118" spans="1:33" x14ac:dyDescent="0.2">
      <c r="D118" s="141"/>
    </row>
    <row r="119" spans="1:33" x14ac:dyDescent="0.2">
      <c r="D119" s="141"/>
    </row>
    <row r="120" spans="1:33" x14ac:dyDescent="0.2">
      <c r="D120" s="141"/>
    </row>
    <row r="121" spans="1:33" x14ac:dyDescent="0.2">
      <c r="D121" s="141"/>
    </row>
    <row r="122" spans="1:33" x14ac:dyDescent="0.2">
      <c r="D122" s="141"/>
    </row>
    <row r="123" spans="1:33" x14ac:dyDescent="0.2">
      <c r="D123" s="141"/>
    </row>
    <row r="124" spans="1:33" x14ac:dyDescent="0.2">
      <c r="D124" s="141"/>
    </row>
    <row r="125" spans="1:33" x14ac:dyDescent="0.2">
      <c r="D125" s="141"/>
    </row>
    <row r="126" spans="1:33" x14ac:dyDescent="0.2">
      <c r="D126" s="141"/>
    </row>
    <row r="127" spans="1:33" x14ac:dyDescent="0.2">
      <c r="D127" s="141"/>
    </row>
    <row r="128" spans="1:33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sl0MFMu5UiD8237ZxMgF27+t8NwceEWA0CacBV6qPDEU08q+z4UKtRpyiwxRA2jIv9vWtL2fMuy4qDEyIuByyw==" saltValue="4l6WI69e32huzpRFbEO1dg==" spinCount="100000" sheet="1" objects="1" scenarios="1"/>
  <mergeCells count="10">
    <mergeCell ref="C15:G15"/>
    <mergeCell ref="C51:G51"/>
    <mergeCell ref="C65:G65"/>
    <mergeCell ref="C85:G8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46</v>
      </c>
      <c r="C3" s="262" t="s">
        <v>47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57</v>
      </c>
      <c r="C4" s="265" t="s">
        <v>58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SUMIF(AG9:AG12,"&lt;&gt;NOR",G9:G12)</f>
        <v>0</v>
      </c>
      <c r="H8" s="178"/>
      <c r="I8" s="178">
        <f>SUM(I9:I12)</f>
        <v>0</v>
      </c>
      <c r="J8" s="178"/>
      <c r="K8" s="178">
        <f>SUM(K9:K12)</f>
        <v>0</v>
      </c>
      <c r="L8" s="178"/>
      <c r="M8" s="178">
        <f>SUM(M9:M12)</f>
        <v>0</v>
      </c>
      <c r="N8" s="178"/>
      <c r="O8" s="178">
        <f>SUM(O9:O12)</f>
        <v>0</v>
      </c>
      <c r="P8" s="178"/>
      <c r="Q8" s="178">
        <f>SUM(Q9:Q12)</f>
        <v>0</v>
      </c>
      <c r="R8" s="178"/>
      <c r="S8" s="178"/>
      <c r="T8" s="179"/>
      <c r="U8" s="173"/>
      <c r="V8" s="173">
        <f>SUM(V9:V12)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9" t="s">
        <v>158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9" t="s">
        <v>159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7" t="str">
        <f>C12</f>
        <v>Všechny vlastní 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4" t="s">
        <v>149</v>
      </c>
      <c r="B13" s="175" t="s">
        <v>69</v>
      </c>
      <c r="C13" s="197" t="s">
        <v>70</v>
      </c>
      <c r="D13" s="176"/>
      <c r="E13" s="177"/>
      <c r="F13" s="178"/>
      <c r="G13" s="178">
        <f>SUMIF(AG14:AG29,"&lt;&gt;NOR",G14:G29)</f>
        <v>0</v>
      </c>
      <c r="H13" s="178"/>
      <c r="I13" s="178">
        <f>SUM(I14:I29)</f>
        <v>0</v>
      </c>
      <c r="J13" s="178"/>
      <c r="K13" s="178">
        <f>SUM(K14:K29)</f>
        <v>0</v>
      </c>
      <c r="L13" s="178"/>
      <c r="M13" s="178">
        <f>SUM(M14:M29)</f>
        <v>0</v>
      </c>
      <c r="N13" s="178"/>
      <c r="O13" s="178">
        <f>SUM(O14:O29)</f>
        <v>0</v>
      </c>
      <c r="P13" s="178"/>
      <c r="Q13" s="178">
        <f>SUM(Q14:Q29)</f>
        <v>0</v>
      </c>
      <c r="R13" s="178"/>
      <c r="S13" s="178"/>
      <c r="T13" s="179"/>
      <c r="U13" s="173"/>
      <c r="V13" s="173">
        <f>SUM(V14:V29)</f>
        <v>0</v>
      </c>
      <c r="W13" s="173"/>
      <c r="AG13" t="s">
        <v>150</v>
      </c>
    </row>
    <row r="14" spans="1:60" outlineLevel="1" x14ac:dyDescent="0.2">
      <c r="A14" s="180">
        <v>2</v>
      </c>
      <c r="B14" s="181" t="s">
        <v>696</v>
      </c>
      <c r="C14" s="198" t="s">
        <v>697</v>
      </c>
      <c r="D14" s="182" t="s">
        <v>575</v>
      </c>
      <c r="E14" s="183">
        <v>10.431900000000001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15</v>
      </c>
      <c r="M14" s="185">
        <f>G14*(1+L14/100)</f>
        <v>0</v>
      </c>
      <c r="N14" s="185">
        <v>0</v>
      </c>
      <c r="O14" s="185">
        <f>ROUND(E14*N14,2)</f>
        <v>0</v>
      </c>
      <c r="P14" s="185">
        <v>0</v>
      </c>
      <c r="Q14" s="185">
        <f>ROUND(E14*P14,2)</f>
        <v>0</v>
      </c>
      <c r="R14" s="185"/>
      <c r="S14" s="185" t="s">
        <v>163</v>
      </c>
      <c r="T14" s="186" t="s">
        <v>154</v>
      </c>
      <c r="U14" s="160">
        <v>0</v>
      </c>
      <c r="V14" s="160">
        <f>ROUND(E14*U14,2)</f>
        <v>0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57" t="s">
        <v>698</v>
      </c>
      <c r="D15" s="258"/>
      <c r="E15" s="258"/>
      <c r="F15" s="258"/>
      <c r="G15" s="258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157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00" t="s">
        <v>699</v>
      </c>
      <c r="D16" s="165"/>
      <c r="E16" s="166">
        <v>10.431900000000001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165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80">
        <v>3</v>
      </c>
      <c r="B17" s="181" t="s">
        <v>700</v>
      </c>
      <c r="C17" s="198" t="s">
        <v>701</v>
      </c>
      <c r="D17" s="182" t="s">
        <v>575</v>
      </c>
      <c r="E17" s="183">
        <v>10.431900000000001</v>
      </c>
      <c r="F17" s="184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15</v>
      </c>
      <c r="M17" s="185">
        <f>G17*(1+L17/100)</f>
        <v>0</v>
      </c>
      <c r="N17" s="185">
        <v>0</v>
      </c>
      <c r="O17" s="185">
        <f>ROUND(E17*N17,2)</f>
        <v>0</v>
      </c>
      <c r="P17" s="185">
        <v>0</v>
      </c>
      <c r="Q17" s="185">
        <f>ROUND(E17*P17,2)</f>
        <v>0</v>
      </c>
      <c r="R17" s="185"/>
      <c r="S17" s="185" t="s">
        <v>163</v>
      </c>
      <c r="T17" s="186" t="s">
        <v>154</v>
      </c>
      <c r="U17" s="160">
        <v>0</v>
      </c>
      <c r="V17" s="160">
        <f>ROUND(E17*U17,2)</f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155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57" t="s">
        <v>698</v>
      </c>
      <c r="D18" s="258"/>
      <c r="E18" s="258"/>
      <c r="F18" s="258"/>
      <c r="G18" s="258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157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00" t="s">
        <v>699</v>
      </c>
      <c r="D19" s="165"/>
      <c r="E19" s="166">
        <v>10.431900000000001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80">
        <v>4</v>
      </c>
      <c r="B20" s="181" t="s">
        <v>702</v>
      </c>
      <c r="C20" s="198" t="s">
        <v>703</v>
      </c>
      <c r="D20" s="182" t="s">
        <v>575</v>
      </c>
      <c r="E20" s="183">
        <v>5.2159500000000003</v>
      </c>
      <c r="F20" s="184"/>
      <c r="G20" s="185">
        <f>ROUND(E20*F20,2)</f>
        <v>0</v>
      </c>
      <c r="H20" s="184"/>
      <c r="I20" s="185">
        <f>ROUND(E20*H20,2)</f>
        <v>0</v>
      </c>
      <c r="J20" s="184"/>
      <c r="K20" s="185">
        <f>ROUND(E20*J20,2)</f>
        <v>0</v>
      </c>
      <c r="L20" s="185">
        <v>15</v>
      </c>
      <c r="M20" s="185">
        <f>G20*(1+L20/100)</f>
        <v>0</v>
      </c>
      <c r="N20" s="185">
        <v>0</v>
      </c>
      <c r="O20" s="185">
        <f>ROUND(E20*N20,2)</f>
        <v>0</v>
      </c>
      <c r="P20" s="185">
        <v>0</v>
      </c>
      <c r="Q20" s="185">
        <f>ROUND(E20*P20,2)</f>
        <v>0</v>
      </c>
      <c r="R20" s="185"/>
      <c r="S20" s="185" t="s">
        <v>163</v>
      </c>
      <c r="T20" s="186" t="s">
        <v>154</v>
      </c>
      <c r="U20" s="160">
        <v>0</v>
      </c>
      <c r="V20" s="160">
        <f>ROUND(E20*U20,2)</f>
        <v>0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180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57" t="s">
        <v>698</v>
      </c>
      <c r="D21" s="258"/>
      <c r="E21" s="258"/>
      <c r="F21" s="258"/>
      <c r="G21" s="258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157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00" t="s">
        <v>704</v>
      </c>
      <c r="D22" s="165"/>
      <c r="E22" s="166">
        <v>5.2159500000000003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165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80">
        <v>5</v>
      </c>
      <c r="B23" s="181" t="s">
        <v>705</v>
      </c>
      <c r="C23" s="198" t="s">
        <v>706</v>
      </c>
      <c r="D23" s="182" t="s">
        <v>162</v>
      </c>
      <c r="E23" s="183">
        <v>87.877499999999998</v>
      </c>
      <c r="F23" s="184"/>
      <c r="G23" s="185">
        <f>ROUND(E23*F23,2)</f>
        <v>0</v>
      </c>
      <c r="H23" s="184"/>
      <c r="I23" s="185">
        <f>ROUND(E23*H23,2)</f>
        <v>0</v>
      </c>
      <c r="J23" s="184"/>
      <c r="K23" s="185">
        <f>ROUND(E23*J23,2)</f>
        <v>0</v>
      </c>
      <c r="L23" s="185">
        <v>15</v>
      </c>
      <c r="M23" s="185">
        <f>G23*(1+L23/100)</f>
        <v>0</v>
      </c>
      <c r="N23" s="185">
        <v>0</v>
      </c>
      <c r="O23" s="185">
        <f>ROUND(E23*N23,2)</f>
        <v>0</v>
      </c>
      <c r="P23" s="185">
        <v>0</v>
      </c>
      <c r="Q23" s="185">
        <f>ROUND(E23*P23,2)</f>
        <v>0</v>
      </c>
      <c r="R23" s="185"/>
      <c r="S23" s="185" t="s">
        <v>163</v>
      </c>
      <c r="T23" s="186" t="s">
        <v>154</v>
      </c>
      <c r="U23" s="160">
        <v>0</v>
      </c>
      <c r="V23" s="160">
        <f>ROUND(E23*U23,2)</f>
        <v>0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155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57" t="s">
        <v>698</v>
      </c>
      <c r="D24" s="258"/>
      <c r="E24" s="258"/>
      <c r="F24" s="258"/>
      <c r="G24" s="258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157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00" t="s">
        <v>707</v>
      </c>
      <c r="D25" s="165"/>
      <c r="E25" s="166">
        <v>87.877499999999998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80">
        <v>6</v>
      </c>
      <c r="B26" s="181" t="s">
        <v>708</v>
      </c>
      <c r="C26" s="198" t="s">
        <v>709</v>
      </c>
      <c r="D26" s="182" t="s">
        <v>162</v>
      </c>
      <c r="E26" s="183">
        <v>87.877499999999998</v>
      </c>
      <c r="F26" s="184"/>
      <c r="G26" s="185">
        <f>ROUND(E26*F26,2)</f>
        <v>0</v>
      </c>
      <c r="H26" s="184"/>
      <c r="I26" s="185">
        <f>ROUND(E26*H26,2)</f>
        <v>0</v>
      </c>
      <c r="J26" s="184"/>
      <c r="K26" s="185">
        <f>ROUND(E26*J26,2)</f>
        <v>0</v>
      </c>
      <c r="L26" s="185">
        <v>15</v>
      </c>
      <c r="M26" s="185">
        <f>G26*(1+L26/100)</f>
        <v>0</v>
      </c>
      <c r="N26" s="185">
        <v>3.0000000000000001E-5</v>
      </c>
      <c r="O26" s="185">
        <f>ROUND(E26*N26,2)</f>
        <v>0</v>
      </c>
      <c r="P26" s="185">
        <v>0</v>
      </c>
      <c r="Q26" s="185">
        <f>ROUND(E26*P26,2)</f>
        <v>0</v>
      </c>
      <c r="R26" s="185"/>
      <c r="S26" s="185" t="s">
        <v>163</v>
      </c>
      <c r="T26" s="186" t="s">
        <v>154</v>
      </c>
      <c r="U26" s="160">
        <v>0</v>
      </c>
      <c r="V26" s="160">
        <f>ROUND(E26*U26,2)</f>
        <v>0</v>
      </c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710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257" t="s">
        <v>711</v>
      </c>
      <c r="D27" s="258"/>
      <c r="E27" s="258"/>
      <c r="F27" s="258"/>
      <c r="G27" s="258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157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59" t="s">
        <v>698</v>
      </c>
      <c r="D28" s="260"/>
      <c r="E28" s="260"/>
      <c r="F28" s="260"/>
      <c r="G28" s="2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157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00" t="s">
        <v>707</v>
      </c>
      <c r="D29" s="165"/>
      <c r="E29" s="166">
        <v>87.877499999999998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165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5"/>
      <c r="B30" s="6"/>
      <c r="C30" s="207"/>
      <c r="D30" s="8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AE30">
        <v>15</v>
      </c>
      <c r="AF30">
        <v>21</v>
      </c>
    </row>
    <row r="31" spans="1:60" x14ac:dyDescent="0.2">
      <c r="A31" s="153"/>
      <c r="B31" s="154" t="s">
        <v>29</v>
      </c>
      <c r="C31" s="208"/>
      <c r="D31" s="155"/>
      <c r="E31" s="156"/>
      <c r="F31" s="156"/>
      <c r="G31" s="196">
        <f>G8+G13</f>
        <v>0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AE31">
        <f>SUMIF(L7:L29,AE30,G7:G29)</f>
        <v>0</v>
      </c>
      <c r="AF31">
        <f>SUMIF(L7:L29,AF30,G7:G29)</f>
        <v>0</v>
      </c>
      <c r="AG31" t="s">
        <v>273</v>
      </c>
    </row>
    <row r="32" spans="1:60" x14ac:dyDescent="0.2">
      <c r="C32" s="209"/>
      <c r="D32" s="141"/>
      <c r="AG32" t="s">
        <v>274</v>
      </c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TYtec+SYrILtNn7wHq7VoewRiYzBiPsGQjWY6pBCz+wms8KGG5/280iLKvkyc+TTKX0Zev53N3R+4c1QbMHZdg==" saltValue="ljuSXaTjfKK6TNHQia3zAA==" spinCount="100000" sheet="1"/>
  <mergeCells count="12">
    <mergeCell ref="C28:G28"/>
    <mergeCell ref="A1:G1"/>
    <mergeCell ref="C2:G2"/>
    <mergeCell ref="C3:G3"/>
    <mergeCell ref="C4:G4"/>
    <mergeCell ref="C10:G10"/>
    <mergeCell ref="C12:G12"/>
    <mergeCell ref="C15:G15"/>
    <mergeCell ref="C18:G18"/>
    <mergeCell ref="C21:G21"/>
    <mergeCell ref="C24:G24"/>
    <mergeCell ref="C27:G2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49</v>
      </c>
      <c r="C3" s="262" t="s">
        <v>59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49</v>
      </c>
      <c r="C4" s="265" t="s">
        <v>50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99</v>
      </c>
      <c r="C8" s="197" t="s">
        <v>100</v>
      </c>
      <c r="D8" s="176"/>
      <c r="E8" s="177"/>
      <c r="F8" s="178"/>
      <c r="G8" s="178">
        <f>SUMIF(AG9:AG14,"&lt;&gt;NOR",G9:G14)</f>
        <v>0</v>
      </c>
      <c r="H8" s="178"/>
      <c r="I8" s="178">
        <f>SUM(I9:I14)</f>
        <v>0</v>
      </c>
      <c r="J8" s="178"/>
      <c r="K8" s="178">
        <f>SUM(K9:K14)</f>
        <v>0</v>
      </c>
      <c r="L8" s="178"/>
      <c r="M8" s="178">
        <f>SUM(M9:M14)</f>
        <v>0</v>
      </c>
      <c r="N8" s="178"/>
      <c r="O8" s="178">
        <f>SUM(O9:O14)</f>
        <v>0</v>
      </c>
      <c r="P8" s="178"/>
      <c r="Q8" s="178">
        <f>SUM(Q9:Q14)</f>
        <v>0</v>
      </c>
      <c r="R8" s="178"/>
      <c r="S8" s="178"/>
      <c r="T8" s="179"/>
      <c r="U8" s="173"/>
      <c r="V8" s="173">
        <f>SUM(V9:V14)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712</v>
      </c>
      <c r="C9" s="198" t="s">
        <v>713</v>
      </c>
      <c r="D9" s="182" t="s">
        <v>714</v>
      </c>
      <c r="E9" s="183">
        <v>8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214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719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Po provedení regenerace dojde k razantnímu snížení potřeby tepelné energie pro vytápění. V důsledku toho bude nezbytné provést revizi způsobu provozu otopného systému, jakož i technických vlastností systému samotného.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259" t="s">
        <v>715</v>
      </c>
      <c r="D11" s="260"/>
      <c r="E11" s="260"/>
      <c r="F11" s="260"/>
      <c r="G11" s="2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59" t="s">
        <v>716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259" t="s">
        <v>717</v>
      </c>
      <c r="D13" s="260"/>
      <c r="E13" s="260"/>
      <c r="F13" s="260"/>
      <c r="G13" s="2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157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9" t="s">
        <v>718</v>
      </c>
      <c r="D14" s="260"/>
      <c r="E14" s="260"/>
      <c r="F14" s="260"/>
      <c r="G14" s="2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x14ac:dyDescent="0.2">
      <c r="A15" s="5"/>
      <c r="B15" s="6"/>
      <c r="C15" s="207"/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v>15</v>
      </c>
      <c r="AF15">
        <v>21</v>
      </c>
    </row>
    <row r="16" spans="1:60" x14ac:dyDescent="0.2">
      <c r="A16" s="153"/>
      <c r="B16" s="154" t="s">
        <v>29</v>
      </c>
      <c r="C16" s="208"/>
      <c r="D16" s="155"/>
      <c r="E16" s="156"/>
      <c r="F16" s="156"/>
      <c r="G16" s="196">
        <f>G8</f>
        <v>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AE16">
        <f>SUMIF(L7:L14,AE15,G7:G14)</f>
        <v>0</v>
      </c>
      <c r="AF16">
        <f>SUMIF(L7:L14,AF15,G7:G14)</f>
        <v>0</v>
      </c>
      <c r="AG16" t="s">
        <v>273</v>
      </c>
    </row>
    <row r="17" spans="3:33" x14ac:dyDescent="0.2">
      <c r="C17" s="209"/>
      <c r="D17" s="141"/>
      <c r="AG17" t="s">
        <v>274</v>
      </c>
    </row>
    <row r="18" spans="3:33" x14ac:dyDescent="0.2">
      <c r="D18" s="141"/>
    </row>
    <row r="19" spans="3:33" x14ac:dyDescent="0.2">
      <c r="D19" s="141"/>
    </row>
    <row r="20" spans="3:33" x14ac:dyDescent="0.2">
      <c r="D20" s="141"/>
    </row>
    <row r="21" spans="3:33" x14ac:dyDescent="0.2">
      <c r="D21" s="141"/>
    </row>
    <row r="22" spans="3:33" x14ac:dyDescent="0.2">
      <c r="D22" s="141"/>
    </row>
    <row r="23" spans="3:33" x14ac:dyDescent="0.2">
      <c r="D23" s="141"/>
    </row>
    <row r="24" spans="3:33" x14ac:dyDescent="0.2">
      <c r="D24" s="141"/>
    </row>
    <row r="25" spans="3:33" x14ac:dyDescent="0.2">
      <c r="D25" s="141"/>
    </row>
    <row r="26" spans="3:33" x14ac:dyDescent="0.2">
      <c r="D26" s="141"/>
    </row>
    <row r="27" spans="3:33" x14ac:dyDescent="0.2">
      <c r="D27" s="141"/>
    </row>
    <row r="28" spans="3:33" x14ac:dyDescent="0.2">
      <c r="D28" s="141"/>
    </row>
    <row r="29" spans="3:33" x14ac:dyDescent="0.2">
      <c r="D29" s="141"/>
    </row>
    <row r="30" spans="3:33" x14ac:dyDescent="0.2">
      <c r="D30" s="141"/>
    </row>
    <row r="31" spans="3:33" x14ac:dyDescent="0.2">
      <c r="D31" s="141"/>
    </row>
    <row r="32" spans="3:33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1Cyav6PgidtfM84vCj6idyNHYApcDMoAvweRnwerWFRl1Nbj4TzaIbLCSfb+seDWhKnp7f4MhWoMtnULI0rpPg==" saltValue="Pnujvjp0stw4zNtPVqOyHA==" spinCount="100000" sheet="1"/>
  <mergeCells count="9">
    <mergeCell ref="C12:G12"/>
    <mergeCell ref="C13:G13"/>
    <mergeCell ref="C14:G14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51</v>
      </c>
      <c r="C3" s="262" t="s">
        <v>60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49</v>
      </c>
      <c r="C4" s="265" t="s">
        <v>50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117</v>
      </c>
      <c r="C8" s="197" t="s">
        <v>118</v>
      </c>
      <c r="D8" s="176"/>
      <c r="E8" s="177"/>
      <c r="F8" s="178"/>
      <c r="G8" s="178">
        <f>SUMIF(AG9:AG11,"&lt;&gt;NOR",G9:G11)</f>
        <v>0</v>
      </c>
      <c r="H8" s="178"/>
      <c r="I8" s="178">
        <f>SUM(I9:I11)</f>
        <v>0</v>
      </c>
      <c r="J8" s="178"/>
      <c r="K8" s="178">
        <f>SUM(K9:K11)</f>
        <v>0</v>
      </c>
      <c r="L8" s="178"/>
      <c r="M8" s="178">
        <f>SUM(M9:M11)</f>
        <v>0</v>
      </c>
      <c r="N8" s="178"/>
      <c r="O8" s="178">
        <f>SUM(O9:O11)</f>
        <v>0</v>
      </c>
      <c r="P8" s="178"/>
      <c r="Q8" s="178">
        <f>SUM(Q9:Q11)</f>
        <v>0</v>
      </c>
      <c r="R8" s="178"/>
      <c r="S8" s="178"/>
      <c r="T8" s="179"/>
      <c r="U8" s="173"/>
      <c r="V8" s="173">
        <f>SUM(V9:V11)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694</v>
      </c>
      <c r="C9" s="198" t="s">
        <v>720</v>
      </c>
      <c r="D9" s="182" t="s">
        <v>721</v>
      </c>
      <c r="E9" s="183">
        <v>99.45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67.5" outlineLevel="1" x14ac:dyDescent="0.2">
      <c r="A10" s="157"/>
      <c r="B10" s="158"/>
      <c r="C10" s="257" t="s">
        <v>722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Vzhledem k revitalizaci objektu se předpokládá kompletní výměna svislých částí hromosvodu z důvodu zateplení. Bude provedeno osazení nových svodných vodičů na fasádu, Al drát průměru 8 mm osazený 100 mm od fasády s ETICS s napojením na jímací soustavu střechy. V úrovni do 2,0 m nad terénem bude přechod na tyčové vedení, které bude napojeno na zemnící rozvod. Uchycení svodů bude pomocí prodloužených kotev - osazení vodičů min. 100 mm od povrchu fasády. Po přeměření se v případě potřeby provede nové uzemnění a jeho opětovné přeměření. Montáž bude provedena v souladu s ČSN EN 62305. Po skončení montáže je nutné provést výchozí revizi. Během realizace (demontáže a montáže nového) musí být soustava vždy částečně funkční.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200" t="s">
        <v>723</v>
      </c>
      <c r="D11" s="165"/>
      <c r="E11" s="166">
        <v>99.45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165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x14ac:dyDescent="0.2">
      <c r="A12" s="5"/>
      <c r="B12" s="6"/>
      <c r="C12" s="207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AE12">
        <v>15</v>
      </c>
      <c r="AF12">
        <v>21</v>
      </c>
    </row>
    <row r="13" spans="1:60" x14ac:dyDescent="0.2">
      <c r="A13" s="153"/>
      <c r="B13" s="154" t="s">
        <v>29</v>
      </c>
      <c r="C13" s="208"/>
      <c r="D13" s="155"/>
      <c r="E13" s="156"/>
      <c r="F13" s="156"/>
      <c r="G13" s="196">
        <f>G8</f>
        <v>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AE13">
        <f>SUMIF(L7:L11,AE12,G7:G11)</f>
        <v>0</v>
      </c>
      <c r="AF13">
        <f>SUMIF(L7:L11,AF12,G7:G11)</f>
        <v>0</v>
      </c>
      <c r="AG13" t="s">
        <v>273</v>
      </c>
    </row>
    <row r="14" spans="1:60" x14ac:dyDescent="0.2">
      <c r="C14" s="209"/>
      <c r="D14" s="141"/>
      <c r="AG14" t="s">
        <v>274</v>
      </c>
    </row>
    <row r="15" spans="1:60" x14ac:dyDescent="0.2">
      <c r="D15" s="141"/>
    </row>
    <row r="16" spans="1:60" x14ac:dyDescent="0.2">
      <c r="D16" s="141"/>
    </row>
    <row r="17" spans="4:4" x14ac:dyDescent="0.2">
      <c r="D17" s="141"/>
    </row>
    <row r="18" spans="4:4" x14ac:dyDescent="0.2">
      <c r="D18" s="141"/>
    </row>
    <row r="19" spans="4:4" x14ac:dyDescent="0.2">
      <c r="D19" s="141"/>
    </row>
    <row r="20" spans="4:4" x14ac:dyDescent="0.2">
      <c r="D20" s="141"/>
    </row>
    <row r="21" spans="4:4" x14ac:dyDescent="0.2">
      <c r="D21" s="141"/>
    </row>
    <row r="22" spans="4:4" x14ac:dyDescent="0.2">
      <c r="D22" s="141"/>
    </row>
    <row r="23" spans="4:4" x14ac:dyDescent="0.2">
      <c r="D23" s="141"/>
    </row>
    <row r="24" spans="4:4" x14ac:dyDescent="0.2">
      <c r="D24" s="141"/>
    </row>
    <row r="25" spans="4:4" x14ac:dyDescent="0.2">
      <c r="D25" s="141"/>
    </row>
    <row r="26" spans="4:4" x14ac:dyDescent="0.2">
      <c r="D26" s="141"/>
    </row>
    <row r="27" spans="4:4" x14ac:dyDescent="0.2">
      <c r="D27" s="141"/>
    </row>
    <row r="28" spans="4:4" x14ac:dyDescent="0.2">
      <c r="D28" s="141"/>
    </row>
    <row r="29" spans="4:4" x14ac:dyDescent="0.2">
      <c r="D29" s="141"/>
    </row>
    <row r="30" spans="4:4" x14ac:dyDescent="0.2">
      <c r="D30" s="141"/>
    </row>
    <row r="31" spans="4:4" x14ac:dyDescent="0.2">
      <c r="D31" s="141"/>
    </row>
    <row r="32" spans="4:4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SoU8VMBak3beH3I9z3kiOplQgejHM4Nxts1yGWV4dv5YTgzmKrY1vPjR3ZfNQHEFZOjT7CNP/IvzvGQ9XXuDxw==" saltValue="NpnOV8jjOjz3guqXo5t2Vw==" spinCount="100000" sheet="1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51</v>
      </c>
      <c r="C3" s="262" t="s">
        <v>60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53</v>
      </c>
      <c r="C4" s="265" t="s">
        <v>54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105</v>
      </c>
      <c r="C8" s="197" t="s">
        <v>106</v>
      </c>
      <c r="D8" s="176"/>
      <c r="E8" s="177"/>
      <c r="F8" s="178"/>
      <c r="G8" s="178">
        <f>SUMIF(AG9:AG16,"&lt;&gt;NOR",G9:G16)</f>
        <v>0</v>
      </c>
      <c r="H8" s="178"/>
      <c r="I8" s="178">
        <f>SUM(I9:I16)</f>
        <v>0</v>
      </c>
      <c r="J8" s="178"/>
      <c r="K8" s="178">
        <f>SUM(K9:K16)</f>
        <v>0</v>
      </c>
      <c r="L8" s="178"/>
      <c r="M8" s="178">
        <f>SUM(M9:M16)</f>
        <v>0</v>
      </c>
      <c r="N8" s="178"/>
      <c r="O8" s="178">
        <f>SUM(O9:O16)</f>
        <v>0</v>
      </c>
      <c r="P8" s="178"/>
      <c r="Q8" s="178">
        <f>SUM(Q9:Q16)</f>
        <v>0</v>
      </c>
      <c r="R8" s="178"/>
      <c r="S8" s="178"/>
      <c r="T8" s="179"/>
      <c r="U8" s="173"/>
      <c r="V8" s="173">
        <f>SUM(V9:V16)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724</v>
      </c>
      <c r="C9" s="198" t="s">
        <v>725</v>
      </c>
      <c r="D9" s="182" t="s">
        <v>494</v>
      </c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214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7" t="s">
        <v>726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259" t="s">
        <v>727</v>
      </c>
      <c r="D11" s="260"/>
      <c r="E11" s="260"/>
      <c r="F11" s="260"/>
      <c r="G11" s="2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59" t="s">
        <v>728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0">
        <v>2</v>
      </c>
      <c r="B13" s="181" t="s">
        <v>729</v>
      </c>
      <c r="C13" s="198" t="s">
        <v>730</v>
      </c>
      <c r="D13" s="182" t="s">
        <v>494</v>
      </c>
      <c r="E13" s="183">
        <v>0</v>
      </c>
      <c r="F13" s="184"/>
      <c r="G13" s="185">
        <f>ROUND(E13*F13,2)</f>
        <v>0</v>
      </c>
      <c r="H13" s="184"/>
      <c r="I13" s="185">
        <f>ROUND(E13*H13,2)</f>
        <v>0</v>
      </c>
      <c r="J13" s="184"/>
      <c r="K13" s="185">
        <f>ROUND(E13*J13,2)</f>
        <v>0</v>
      </c>
      <c r="L13" s="185">
        <v>15</v>
      </c>
      <c r="M13" s="185">
        <f>G13*(1+L13/100)</f>
        <v>0</v>
      </c>
      <c r="N13" s="185">
        <v>0</v>
      </c>
      <c r="O13" s="185">
        <f>ROUND(E13*N13,2)</f>
        <v>0</v>
      </c>
      <c r="P13" s="185">
        <v>0</v>
      </c>
      <c r="Q13" s="185">
        <f>ROUND(E13*P13,2)</f>
        <v>0</v>
      </c>
      <c r="R13" s="185"/>
      <c r="S13" s="185" t="s">
        <v>153</v>
      </c>
      <c r="T13" s="186" t="s">
        <v>154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214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7" t="s">
        <v>731</v>
      </c>
      <c r="D14" s="258"/>
      <c r="E14" s="258"/>
      <c r="F14" s="258"/>
      <c r="G14" s="258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59" t="s">
        <v>727</v>
      </c>
      <c r="D15" s="260"/>
      <c r="E15" s="260"/>
      <c r="F15" s="260"/>
      <c r="G15" s="2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157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59" t="s">
        <v>728</v>
      </c>
      <c r="D16" s="260"/>
      <c r="E16" s="260"/>
      <c r="F16" s="260"/>
      <c r="G16" s="2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157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33" x14ac:dyDescent="0.2">
      <c r="A17" s="5"/>
      <c r="B17" s="6"/>
      <c r="C17" s="207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AE17">
        <v>15</v>
      </c>
      <c r="AF17">
        <v>21</v>
      </c>
    </row>
    <row r="18" spans="1:33" x14ac:dyDescent="0.2">
      <c r="A18" s="153"/>
      <c r="B18" s="154" t="s">
        <v>29</v>
      </c>
      <c r="C18" s="208"/>
      <c r="D18" s="155"/>
      <c r="E18" s="156"/>
      <c r="F18" s="156"/>
      <c r="G18" s="196">
        <f>G8</f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f>SUMIF(L7:L16,AE17,G7:G16)</f>
        <v>0</v>
      </c>
      <c r="AF18">
        <f>SUMIF(L7:L16,AF17,G7:G16)</f>
        <v>0</v>
      </c>
      <c r="AG18" t="s">
        <v>273</v>
      </c>
    </row>
    <row r="19" spans="1:33" x14ac:dyDescent="0.2">
      <c r="C19" s="209"/>
      <c r="D19" s="141"/>
      <c r="AG19" t="s">
        <v>274</v>
      </c>
    </row>
    <row r="20" spans="1:33" x14ac:dyDescent="0.2">
      <c r="D20" s="141"/>
    </row>
    <row r="21" spans="1:33" x14ac:dyDescent="0.2">
      <c r="D21" s="141"/>
    </row>
    <row r="22" spans="1:33" x14ac:dyDescent="0.2">
      <c r="D22" s="141"/>
    </row>
    <row r="23" spans="1:33" x14ac:dyDescent="0.2">
      <c r="D23" s="141"/>
    </row>
    <row r="24" spans="1:33" x14ac:dyDescent="0.2">
      <c r="D24" s="141"/>
    </row>
    <row r="25" spans="1:33" x14ac:dyDescent="0.2">
      <c r="D25" s="141"/>
    </row>
    <row r="26" spans="1:33" x14ac:dyDescent="0.2">
      <c r="D26" s="141"/>
    </row>
    <row r="27" spans="1:33" x14ac:dyDescent="0.2">
      <c r="D27" s="141"/>
    </row>
    <row r="28" spans="1:33" x14ac:dyDescent="0.2">
      <c r="D28" s="141"/>
    </row>
    <row r="29" spans="1:33" x14ac:dyDescent="0.2">
      <c r="D29" s="141"/>
    </row>
    <row r="30" spans="1:33" x14ac:dyDescent="0.2">
      <c r="D30" s="141"/>
    </row>
    <row r="31" spans="1:33" x14ac:dyDescent="0.2">
      <c r="D31" s="141"/>
    </row>
    <row r="32" spans="1:33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HwAoiLr+Mtv7RbnuNJCnuBjlMqDX4/XPHtup3J9/cx0Nufue2mBDZt8PEwSlLILXV2EeWcjH7aWtLR4y+OPWBQ==" saltValue="YNmsEY17fAaVuk8CLYz+gQ==" spinCount="100000" sheet="1"/>
  <mergeCells count="10">
    <mergeCell ref="C12:G12"/>
    <mergeCell ref="C14:G14"/>
    <mergeCell ref="C15:G15"/>
    <mergeCell ref="C16:G16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51</v>
      </c>
      <c r="C3" s="262" t="s">
        <v>60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57</v>
      </c>
      <c r="C4" s="265" t="s">
        <v>58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SUMIF(AG9:AG12,"&lt;&gt;NOR",G9:G12)</f>
        <v>0</v>
      </c>
      <c r="H8" s="178"/>
      <c r="I8" s="178">
        <f>SUM(I9:I12)</f>
        <v>0</v>
      </c>
      <c r="J8" s="178"/>
      <c r="K8" s="178">
        <f>SUM(K9:K12)</f>
        <v>0</v>
      </c>
      <c r="L8" s="178"/>
      <c r="M8" s="178">
        <f>SUM(M9:M12)</f>
        <v>0</v>
      </c>
      <c r="N8" s="178"/>
      <c r="O8" s="178">
        <f>SUM(O9:O12)</f>
        <v>0</v>
      </c>
      <c r="P8" s="178"/>
      <c r="Q8" s="178">
        <f>SUM(Q9:Q12)</f>
        <v>0</v>
      </c>
      <c r="R8" s="178"/>
      <c r="S8" s="178"/>
      <c r="T8" s="179"/>
      <c r="U8" s="173"/>
      <c r="V8" s="173">
        <f>SUM(V9:V12)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9" t="s">
        <v>158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9" t="s">
        <v>159</v>
      </c>
      <c r="D12" s="260"/>
      <c r="E12" s="260"/>
      <c r="F12" s="260"/>
      <c r="G12" s="2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157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7" t="str">
        <f>C12</f>
        <v>Všechny vlastní 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4" t="s">
        <v>149</v>
      </c>
      <c r="B13" s="175" t="s">
        <v>69</v>
      </c>
      <c r="C13" s="197" t="s">
        <v>70</v>
      </c>
      <c r="D13" s="176"/>
      <c r="E13" s="177"/>
      <c r="F13" s="178"/>
      <c r="G13" s="178">
        <f>SUMIF(AG14:AG19,"&lt;&gt;NOR",G14:G19)</f>
        <v>0</v>
      </c>
      <c r="H13" s="178"/>
      <c r="I13" s="178">
        <f>SUM(I14:I19)</f>
        <v>0</v>
      </c>
      <c r="J13" s="178"/>
      <c r="K13" s="178">
        <f>SUM(K14:K19)</f>
        <v>0</v>
      </c>
      <c r="L13" s="178"/>
      <c r="M13" s="178">
        <f>SUM(M14:M19)</f>
        <v>0</v>
      </c>
      <c r="N13" s="178"/>
      <c r="O13" s="178">
        <f>SUM(O14:O19)</f>
        <v>0</v>
      </c>
      <c r="P13" s="178"/>
      <c r="Q13" s="178">
        <f>SUM(Q14:Q19)</f>
        <v>16.89</v>
      </c>
      <c r="R13" s="178"/>
      <c r="S13" s="178"/>
      <c r="T13" s="179"/>
      <c r="U13" s="173"/>
      <c r="V13" s="173">
        <f>SUM(V14:V19)</f>
        <v>13.02</v>
      </c>
      <c r="W13" s="173"/>
      <c r="AG13" t="s">
        <v>150</v>
      </c>
    </row>
    <row r="14" spans="1:60" ht="22.5" outlineLevel="1" x14ac:dyDescent="0.2">
      <c r="A14" s="180">
        <v>2</v>
      </c>
      <c r="B14" s="181" t="s">
        <v>732</v>
      </c>
      <c r="C14" s="198" t="s">
        <v>733</v>
      </c>
      <c r="D14" s="182" t="s">
        <v>162</v>
      </c>
      <c r="E14" s="183">
        <v>28.977499999999999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15</v>
      </c>
      <c r="M14" s="185">
        <f>G14*(1+L14/100)</f>
        <v>0</v>
      </c>
      <c r="N14" s="185">
        <v>0</v>
      </c>
      <c r="O14" s="185">
        <f>ROUND(E14*N14,2)</f>
        <v>0</v>
      </c>
      <c r="P14" s="185">
        <v>0.13800000000000001</v>
      </c>
      <c r="Q14" s="185">
        <f>ROUND(E14*P14,2)</f>
        <v>4</v>
      </c>
      <c r="R14" s="185" t="s">
        <v>734</v>
      </c>
      <c r="S14" s="185" t="s">
        <v>163</v>
      </c>
      <c r="T14" s="186" t="s">
        <v>154</v>
      </c>
      <c r="U14" s="160">
        <v>0.16</v>
      </c>
      <c r="V14" s="160">
        <f>ROUND(E14*U14,2)</f>
        <v>4.6399999999999997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282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70" t="s">
        <v>735</v>
      </c>
      <c r="D15" s="271"/>
      <c r="E15" s="271"/>
      <c r="F15" s="271"/>
      <c r="G15" s="271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512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00" t="s">
        <v>736</v>
      </c>
      <c r="D16" s="165"/>
      <c r="E16" s="166">
        <v>28.977499999999999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165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80">
        <v>3</v>
      </c>
      <c r="B17" s="181" t="s">
        <v>737</v>
      </c>
      <c r="C17" s="198" t="s">
        <v>738</v>
      </c>
      <c r="D17" s="182" t="s">
        <v>277</v>
      </c>
      <c r="E17" s="183">
        <v>58.585000000000001</v>
      </c>
      <c r="F17" s="184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15</v>
      </c>
      <c r="M17" s="185">
        <f>G17*(1+L17/100)</f>
        <v>0</v>
      </c>
      <c r="N17" s="185">
        <v>0</v>
      </c>
      <c r="O17" s="185">
        <f>ROUND(E17*N17,2)</f>
        <v>0</v>
      </c>
      <c r="P17" s="185">
        <v>0.22</v>
      </c>
      <c r="Q17" s="185">
        <f>ROUND(E17*P17,2)</f>
        <v>12.89</v>
      </c>
      <c r="R17" s="185" t="s">
        <v>734</v>
      </c>
      <c r="S17" s="185" t="s">
        <v>163</v>
      </c>
      <c r="T17" s="186" t="s">
        <v>154</v>
      </c>
      <c r="U17" s="160">
        <v>0.14299999999999999</v>
      </c>
      <c r="V17" s="160">
        <f>ROUND(E17*U17,2)</f>
        <v>8.3800000000000008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282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70" t="s">
        <v>739</v>
      </c>
      <c r="D18" s="271"/>
      <c r="E18" s="271"/>
      <c r="F18" s="271"/>
      <c r="G18" s="271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512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00" t="s">
        <v>740</v>
      </c>
      <c r="D19" s="165"/>
      <c r="E19" s="166">
        <v>58.585000000000001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x14ac:dyDescent="0.2">
      <c r="A20" s="174" t="s">
        <v>149</v>
      </c>
      <c r="B20" s="175" t="s">
        <v>73</v>
      </c>
      <c r="C20" s="197" t="s">
        <v>74</v>
      </c>
      <c r="D20" s="176"/>
      <c r="E20" s="177"/>
      <c r="F20" s="178"/>
      <c r="G20" s="178">
        <f>SUMIF(AG21:AG23,"&lt;&gt;NOR",G21:G23)</f>
        <v>0</v>
      </c>
      <c r="H20" s="178"/>
      <c r="I20" s="178">
        <f>SUM(I21:I23)</f>
        <v>0</v>
      </c>
      <c r="J20" s="178"/>
      <c r="K20" s="178">
        <f>SUM(K21:K23)</f>
        <v>0</v>
      </c>
      <c r="L20" s="178"/>
      <c r="M20" s="178">
        <f>SUM(M21:M23)</f>
        <v>0</v>
      </c>
      <c r="N20" s="178"/>
      <c r="O20" s="178">
        <f>SUM(O21:O23)</f>
        <v>8.11</v>
      </c>
      <c r="P20" s="178"/>
      <c r="Q20" s="178">
        <f>SUM(Q21:Q23)</f>
        <v>0</v>
      </c>
      <c r="R20" s="178"/>
      <c r="S20" s="178"/>
      <c r="T20" s="179"/>
      <c r="U20" s="173"/>
      <c r="V20" s="173">
        <f>SUM(V21:V23)</f>
        <v>0</v>
      </c>
      <c r="W20" s="173"/>
      <c r="AG20" t="s">
        <v>150</v>
      </c>
    </row>
    <row r="21" spans="1:60" outlineLevel="1" x14ac:dyDescent="0.2">
      <c r="A21" s="180">
        <v>4</v>
      </c>
      <c r="B21" s="181" t="s">
        <v>741</v>
      </c>
      <c r="C21" s="198" t="s">
        <v>742</v>
      </c>
      <c r="D21" s="182" t="s">
        <v>162</v>
      </c>
      <c r="E21" s="183">
        <v>28.977499999999999</v>
      </c>
      <c r="F21" s="184"/>
      <c r="G21" s="185">
        <f>ROUND(E21*F21,2)</f>
        <v>0</v>
      </c>
      <c r="H21" s="184"/>
      <c r="I21" s="185">
        <f>ROUND(E21*H21,2)</f>
        <v>0</v>
      </c>
      <c r="J21" s="184"/>
      <c r="K21" s="185">
        <f>ROUND(E21*J21,2)</f>
        <v>0</v>
      </c>
      <c r="L21" s="185">
        <v>15</v>
      </c>
      <c r="M21" s="185">
        <f>G21*(1+L21/100)</f>
        <v>0</v>
      </c>
      <c r="N21" s="185">
        <v>0.27994000000000002</v>
      </c>
      <c r="O21" s="185">
        <f>ROUND(E21*N21,2)</f>
        <v>8.11</v>
      </c>
      <c r="P21" s="185">
        <v>0</v>
      </c>
      <c r="Q21" s="185">
        <f>ROUND(E21*P21,2)</f>
        <v>0</v>
      </c>
      <c r="R21" s="185"/>
      <c r="S21" s="185" t="s">
        <v>163</v>
      </c>
      <c r="T21" s="186" t="s">
        <v>154</v>
      </c>
      <c r="U21" s="160">
        <v>0</v>
      </c>
      <c r="V21" s="160">
        <f>ROUND(E21*U21,2)</f>
        <v>0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155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57" t="s">
        <v>698</v>
      </c>
      <c r="D22" s="258"/>
      <c r="E22" s="258"/>
      <c r="F22" s="258"/>
      <c r="G22" s="258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157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00" t="s">
        <v>736</v>
      </c>
      <c r="D23" s="165"/>
      <c r="E23" s="166">
        <v>28.977499999999999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x14ac:dyDescent="0.2">
      <c r="A24" s="174" t="s">
        <v>149</v>
      </c>
      <c r="B24" s="175" t="s">
        <v>79</v>
      </c>
      <c r="C24" s="197" t="s">
        <v>80</v>
      </c>
      <c r="D24" s="176"/>
      <c r="E24" s="177"/>
      <c r="F24" s="178"/>
      <c r="G24" s="178">
        <f>SUMIF(AG25:AG28,"&lt;&gt;NOR",G25:G28)</f>
        <v>0</v>
      </c>
      <c r="H24" s="178"/>
      <c r="I24" s="178">
        <f>SUM(I25:I28)</f>
        <v>0</v>
      </c>
      <c r="J24" s="178"/>
      <c r="K24" s="178">
        <f>SUM(K25:K28)</f>
        <v>0</v>
      </c>
      <c r="L24" s="178"/>
      <c r="M24" s="178">
        <f>SUM(M25:M28)</f>
        <v>0</v>
      </c>
      <c r="N24" s="178"/>
      <c r="O24" s="178">
        <f>SUM(O25:O28)</f>
        <v>7</v>
      </c>
      <c r="P24" s="178"/>
      <c r="Q24" s="178">
        <f>SUM(Q25:Q28)</f>
        <v>0</v>
      </c>
      <c r="R24" s="178"/>
      <c r="S24" s="178"/>
      <c r="T24" s="179"/>
      <c r="U24" s="173"/>
      <c r="V24" s="173">
        <f>SUM(V25:V28)</f>
        <v>0</v>
      </c>
      <c r="W24" s="173"/>
      <c r="AG24" t="s">
        <v>150</v>
      </c>
    </row>
    <row r="25" spans="1:60" outlineLevel="1" x14ac:dyDescent="0.2">
      <c r="A25" s="180">
        <v>5</v>
      </c>
      <c r="B25" s="181" t="s">
        <v>743</v>
      </c>
      <c r="C25" s="198" t="s">
        <v>744</v>
      </c>
      <c r="D25" s="182" t="s">
        <v>162</v>
      </c>
      <c r="E25" s="183">
        <v>28.977499999999999</v>
      </c>
      <c r="F25" s="184"/>
      <c r="G25" s="185">
        <f>ROUND(E25*F25,2)</f>
        <v>0</v>
      </c>
      <c r="H25" s="184"/>
      <c r="I25" s="185">
        <f>ROUND(E25*H25,2)</f>
        <v>0</v>
      </c>
      <c r="J25" s="184"/>
      <c r="K25" s="185">
        <f>ROUND(E25*J25,2)</f>
        <v>0</v>
      </c>
      <c r="L25" s="185">
        <v>15</v>
      </c>
      <c r="M25" s="185">
        <f>G25*(1+L25/100)</f>
        <v>0</v>
      </c>
      <c r="N25" s="185">
        <v>0.24154999999999999</v>
      </c>
      <c r="O25" s="185">
        <f>ROUND(E25*N25,2)</f>
        <v>7</v>
      </c>
      <c r="P25" s="185">
        <v>0</v>
      </c>
      <c r="Q25" s="185">
        <f>ROUND(E25*P25,2)</f>
        <v>0</v>
      </c>
      <c r="R25" s="185"/>
      <c r="S25" s="185" t="s">
        <v>163</v>
      </c>
      <c r="T25" s="186" t="s">
        <v>154</v>
      </c>
      <c r="U25" s="160">
        <v>0</v>
      </c>
      <c r="V25" s="160">
        <f>ROUND(E25*U25,2)</f>
        <v>0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155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57" t="s">
        <v>755</v>
      </c>
      <c r="D26" s="258"/>
      <c r="E26" s="258"/>
      <c r="F26" s="258"/>
      <c r="G26" s="258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157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259" t="s">
        <v>698</v>
      </c>
      <c r="D27" s="260"/>
      <c r="E27" s="260"/>
      <c r="F27" s="260"/>
      <c r="G27" s="2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157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00" t="s">
        <v>736</v>
      </c>
      <c r="D28" s="165"/>
      <c r="E28" s="166">
        <v>28.977499999999999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165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x14ac:dyDescent="0.2">
      <c r="A29" s="174" t="s">
        <v>149</v>
      </c>
      <c r="B29" s="175" t="s">
        <v>83</v>
      </c>
      <c r="C29" s="197" t="s">
        <v>84</v>
      </c>
      <c r="D29" s="176"/>
      <c r="E29" s="177"/>
      <c r="F29" s="178"/>
      <c r="G29" s="178">
        <f>SUMIF(AG30:AG38,"&lt;&gt;NOR",G30:G38)</f>
        <v>0</v>
      </c>
      <c r="H29" s="178"/>
      <c r="I29" s="178">
        <f>SUM(I30:I38)</f>
        <v>0</v>
      </c>
      <c r="J29" s="178"/>
      <c r="K29" s="178">
        <f>SUM(K30:K38)</f>
        <v>0</v>
      </c>
      <c r="L29" s="178"/>
      <c r="M29" s="178">
        <f>SUM(M30:M38)</f>
        <v>0</v>
      </c>
      <c r="N29" s="178"/>
      <c r="O29" s="178">
        <f>SUM(O30:O38)</f>
        <v>9.4499999999999993</v>
      </c>
      <c r="P29" s="178"/>
      <c r="Q29" s="178">
        <f>SUM(Q30:Q38)</f>
        <v>0</v>
      </c>
      <c r="R29" s="178"/>
      <c r="S29" s="178"/>
      <c r="T29" s="179"/>
      <c r="U29" s="173"/>
      <c r="V29" s="173">
        <f>SUM(V30:V38)</f>
        <v>0</v>
      </c>
      <c r="W29" s="173"/>
      <c r="AG29" t="s">
        <v>150</v>
      </c>
    </row>
    <row r="30" spans="1:60" outlineLevel="1" x14ac:dyDescent="0.2">
      <c r="A30" s="180">
        <v>6</v>
      </c>
      <c r="B30" s="181" t="s">
        <v>745</v>
      </c>
      <c r="C30" s="198" t="s">
        <v>746</v>
      </c>
      <c r="D30" s="182" t="s">
        <v>277</v>
      </c>
      <c r="E30" s="183">
        <v>58.585000000000001</v>
      </c>
      <c r="F30" s="184"/>
      <c r="G30" s="185">
        <f>ROUND(E30*F30,2)</f>
        <v>0</v>
      </c>
      <c r="H30" s="184"/>
      <c r="I30" s="185">
        <f>ROUND(E30*H30,2)</f>
        <v>0</v>
      </c>
      <c r="J30" s="184"/>
      <c r="K30" s="185">
        <f>ROUND(E30*J30,2)</f>
        <v>0</v>
      </c>
      <c r="L30" s="185">
        <v>15</v>
      </c>
      <c r="M30" s="185">
        <f>G30*(1+L30/100)</f>
        <v>0</v>
      </c>
      <c r="N30" s="185">
        <v>0.11221</v>
      </c>
      <c r="O30" s="185">
        <f>ROUND(E30*N30,2)</f>
        <v>6.57</v>
      </c>
      <c r="P30" s="185">
        <v>0</v>
      </c>
      <c r="Q30" s="185">
        <f>ROUND(E30*P30,2)</f>
        <v>0</v>
      </c>
      <c r="R30" s="185"/>
      <c r="S30" s="185" t="s">
        <v>163</v>
      </c>
      <c r="T30" s="186" t="s">
        <v>154</v>
      </c>
      <c r="U30" s="160">
        <v>0</v>
      </c>
      <c r="V30" s="160">
        <f>ROUND(E30*U30,2)</f>
        <v>0</v>
      </c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155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57" t="s">
        <v>698</v>
      </c>
      <c r="D31" s="258"/>
      <c r="E31" s="258"/>
      <c r="F31" s="258"/>
      <c r="G31" s="258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157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200" t="s">
        <v>740</v>
      </c>
      <c r="D32" s="165"/>
      <c r="E32" s="166">
        <v>58.585000000000001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165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0">
        <v>7</v>
      </c>
      <c r="B33" s="181" t="s">
        <v>747</v>
      </c>
      <c r="C33" s="198" t="s">
        <v>748</v>
      </c>
      <c r="D33" s="182" t="s">
        <v>545</v>
      </c>
      <c r="E33" s="183">
        <v>60</v>
      </c>
      <c r="F33" s="184"/>
      <c r="G33" s="185">
        <f>ROUND(E33*F33,2)</f>
        <v>0</v>
      </c>
      <c r="H33" s="184"/>
      <c r="I33" s="185">
        <f>ROUND(E33*H33,2)</f>
        <v>0</v>
      </c>
      <c r="J33" s="184"/>
      <c r="K33" s="185">
        <f>ROUND(E33*J33,2)</f>
        <v>0</v>
      </c>
      <c r="L33" s="185">
        <v>15</v>
      </c>
      <c r="M33" s="185">
        <f>G33*(1+L33/100)</f>
        <v>0</v>
      </c>
      <c r="N33" s="185">
        <v>4.8000000000000001E-2</v>
      </c>
      <c r="O33" s="185">
        <f>ROUND(E33*N33,2)</f>
        <v>2.88</v>
      </c>
      <c r="P33" s="185">
        <v>0</v>
      </c>
      <c r="Q33" s="185">
        <f>ROUND(E33*P33,2)</f>
        <v>0</v>
      </c>
      <c r="R33" s="185" t="s">
        <v>506</v>
      </c>
      <c r="S33" s="185" t="s">
        <v>749</v>
      </c>
      <c r="T33" s="186" t="s">
        <v>154</v>
      </c>
      <c r="U33" s="160">
        <v>0</v>
      </c>
      <c r="V33" s="160">
        <f>ROUND(E33*U33,2)</f>
        <v>0</v>
      </c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750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257" t="s">
        <v>698</v>
      </c>
      <c r="D34" s="258"/>
      <c r="E34" s="258"/>
      <c r="F34" s="258"/>
      <c r="G34" s="258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157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02" t="s">
        <v>191</v>
      </c>
      <c r="D35" s="169"/>
      <c r="E35" s="17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165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03" t="s">
        <v>751</v>
      </c>
      <c r="D36" s="169"/>
      <c r="E36" s="170">
        <v>58.585000000000001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165</v>
      </c>
      <c r="AH36" s="150">
        <v>2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02" t="s">
        <v>199</v>
      </c>
      <c r="D37" s="169"/>
      <c r="E37" s="17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165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00" t="s">
        <v>752</v>
      </c>
      <c r="D38" s="165"/>
      <c r="E38" s="166">
        <v>60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165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x14ac:dyDescent="0.2">
      <c r="A39" s="174" t="s">
        <v>149</v>
      </c>
      <c r="B39" s="175" t="s">
        <v>93</v>
      </c>
      <c r="C39" s="197" t="s">
        <v>94</v>
      </c>
      <c r="D39" s="176"/>
      <c r="E39" s="177"/>
      <c r="F39" s="178"/>
      <c r="G39" s="178">
        <f>SUMIF(AG40:AG40,"&lt;&gt;NOR",G40:G40)</f>
        <v>0</v>
      </c>
      <c r="H39" s="178"/>
      <c r="I39" s="178">
        <f>SUM(I40:I40)</f>
        <v>0</v>
      </c>
      <c r="J39" s="178"/>
      <c r="K39" s="178">
        <f>SUM(K40:K40)</f>
        <v>0</v>
      </c>
      <c r="L39" s="178"/>
      <c r="M39" s="178">
        <f>SUM(M40:M40)</f>
        <v>0</v>
      </c>
      <c r="N39" s="178"/>
      <c r="O39" s="178">
        <f>SUM(O40:O40)</f>
        <v>0</v>
      </c>
      <c r="P39" s="178"/>
      <c r="Q39" s="178">
        <f>SUM(Q40:Q40)</f>
        <v>0</v>
      </c>
      <c r="R39" s="178"/>
      <c r="S39" s="178"/>
      <c r="T39" s="179"/>
      <c r="U39" s="173"/>
      <c r="V39" s="173">
        <f>SUM(V40:V40)</f>
        <v>9.58</v>
      </c>
      <c r="W39" s="173"/>
      <c r="AG39" t="s">
        <v>150</v>
      </c>
    </row>
    <row r="40" spans="1:60" outlineLevel="1" x14ac:dyDescent="0.2">
      <c r="A40" s="188">
        <v>8</v>
      </c>
      <c r="B40" s="189" t="s">
        <v>753</v>
      </c>
      <c r="C40" s="205" t="s">
        <v>754</v>
      </c>
      <c r="D40" s="190" t="s">
        <v>240</v>
      </c>
      <c r="E40" s="191">
        <v>24.565300000000001</v>
      </c>
      <c r="F40" s="192"/>
      <c r="G40" s="193">
        <f>ROUND(E40*F40,2)</f>
        <v>0</v>
      </c>
      <c r="H40" s="192"/>
      <c r="I40" s="193">
        <f>ROUND(E40*H40,2)</f>
        <v>0</v>
      </c>
      <c r="J40" s="192"/>
      <c r="K40" s="193">
        <f>ROUND(E40*J40,2)</f>
        <v>0</v>
      </c>
      <c r="L40" s="193">
        <v>15</v>
      </c>
      <c r="M40" s="193">
        <f>G40*(1+L40/100)</f>
        <v>0</v>
      </c>
      <c r="N40" s="193">
        <v>0</v>
      </c>
      <c r="O40" s="193">
        <f>ROUND(E40*N40,2)</f>
        <v>0</v>
      </c>
      <c r="P40" s="193">
        <v>0</v>
      </c>
      <c r="Q40" s="193">
        <f>ROUND(E40*P40,2)</f>
        <v>0</v>
      </c>
      <c r="R40" s="193"/>
      <c r="S40" s="193" t="s">
        <v>163</v>
      </c>
      <c r="T40" s="194" t="s">
        <v>154</v>
      </c>
      <c r="U40" s="160">
        <v>0.39</v>
      </c>
      <c r="V40" s="160">
        <f>ROUND(E40*U40,2)</f>
        <v>9.58</v>
      </c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241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x14ac:dyDescent="0.2">
      <c r="A41" s="174" t="s">
        <v>149</v>
      </c>
      <c r="B41" s="175" t="s">
        <v>119</v>
      </c>
      <c r="C41" s="197" t="s">
        <v>120</v>
      </c>
      <c r="D41" s="176"/>
      <c r="E41" s="177"/>
      <c r="F41" s="178"/>
      <c r="G41" s="178">
        <f>SUMIF(AG42:AG49,"&lt;&gt;NOR",G42:G49)</f>
        <v>0</v>
      </c>
      <c r="H41" s="178"/>
      <c r="I41" s="178">
        <f>SUM(I42:I49)</f>
        <v>0</v>
      </c>
      <c r="J41" s="178"/>
      <c r="K41" s="178">
        <f>SUM(K42:K49)</f>
        <v>0</v>
      </c>
      <c r="L41" s="178"/>
      <c r="M41" s="178">
        <f>SUM(M42:M49)</f>
        <v>0</v>
      </c>
      <c r="N41" s="178"/>
      <c r="O41" s="178">
        <f>SUM(O42:O49)</f>
        <v>0</v>
      </c>
      <c r="P41" s="178"/>
      <c r="Q41" s="178">
        <f>SUM(Q42:Q49)</f>
        <v>0</v>
      </c>
      <c r="R41" s="178"/>
      <c r="S41" s="178"/>
      <c r="T41" s="179"/>
      <c r="U41" s="173"/>
      <c r="V41" s="173">
        <f>SUM(V42:V49)</f>
        <v>54.129999999999995</v>
      </c>
      <c r="W41" s="173"/>
      <c r="AG41" t="s">
        <v>150</v>
      </c>
    </row>
    <row r="42" spans="1:60" outlineLevel="1" x14ac:dyDescent="0.2">
      <c r="A42" s="188">
        <v>9</v>
      </c>
      <c r="B42" s="189" t="s">
        <v>255</v>
      </c>
      <c r="C42" s="205" t="s">
        <v>256</v>
      </c>
      <c r="D42" s="190" t="s">
        <v>240</v>
      </c>
      <c r="E42" s="191">
        <v>16.887589999999999</v>
      </c>
      <c r="F42" s="192"/>
      <c r="G42" s="193">
        <f>ROUND(E42*F42,2)</f>
        <v>0</v>
      </c>
      <c r="H42" s="192"/>
      <c r="I42" s="193">
        <f>ROUND(E42*H42,2)</f>
        <v>0</v>
      </c>
      <c r="J42" s="192"/>
      <c r="K42" s="193">
        <f>ROUND(E42*J42,2)</f>
        <v>0</v>
      </c>
      <c r="L42" s="193">
        <v>15</v>
      </c>
      <c r="M42" s="193">
        <f>G42*(1+L42/100)</f>
        <v>0</v>
      </c>
      <c r="N42" s="193">
        <v>0</v>
      </c>
      <c r="O42" s="193">
        <f>ROUND(E42*N42,2)</f>
        <v>0</v>
      </c>
      <c r="P42" s="193">
        <v>0</v>
      </c>
      <c r="Q42" s="193">
        <f>ROUND(E42*P42,2)</f>
        <v>0</v>
      </c>
      <c r="R42" s="193"/>
      <c r="S42" s="193" t="s">
        <v>163</v>
      </c>
      <c r="T42" s="194" t="s">
        <v>154</v>
      </c>
      <c r="U42" s="160">
        <v>0.93300000000000005</v>
      </c>
      <c r="V42" s="160">
        <f>ROUND(E42*U42,2)</f>
        <v>15.76</v>
      </c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257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80">
        <v>10</v>
      </c>
      <c r="B43" s="181" t="s">
        <v>261</v>
      </c>
      <c r="C43" s="198" t="s">
        <v>262</v>
      </c>
      <c r="D43" s="182" t="s">
        <v>240</v>
      </c>
      <c r="E43" s="183">
        <v>16.887589999999999</v>
      </c>
      <c r="F43" s="184"/>
      <c r="G43" s="185">
        <f>ROUND(E43*F43,2)</f>
        <v>0</v>
      </c>
      <c r="H43" s="184"/>
      <c r="I43" s="185">
        <f>ROUND(E43*H43,2)</f>
        <v>0</v>
      </c>
      <c r="J43" s="184"/>
      <c r="K43" s="185">
        <f>ROUND(E43*J43,2)</f>
        <v>0</v>
      </c>
      <c r="L43" s="185">
        <v>15</v>
      </c>
      <c r="M43" s="185">
        <f>G43*(1+L43/100)</f>
        <v>0</v>
      </c>
      <c r="N43" s="185">
        <v>0</v>
      </c>
      <c r="O43" s="185">
        <f>ROUND(E43*N43,2)</f>
        <v>0</v>
      </c>
      <c r="P43" s="185">
        <v>0</v>
      </c>
      <c r="Q43" s="185">
        <f>ROUND(E43*P43,2)</f>
        <v>0</v>
      </c>
      <c r="R43" s="185"/>
      <c r="S43" s="185" t="s">
        <v>163</v>
      </c>
      <c r="T43" s="186" t="s">
        <v>154</v>
      </c>
      <c r="U43" s="160">
        <v>0.49</v>
      </c>
      <c r="V43" s="160">
        <f>ROUND(E43*U43,2)</f>
        <v>8.27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257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7" t="s">
        <v>263</v>
      </c>
      <c r="D44" s="258"/>
      <c r="E44" s="258"/>
      <c r="F44" s="258"/>
      <c r="G44" s="258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157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88">
        <v>11</v>
      </c>
      <c r="B45" s="189" t="s">
        <v>264</v>
      </c>
      <c r="C45" s="205" t="s">
        <v>265</v>
      </c>
      <c r="D45" s="190" t="s">
        <v>240</v>
      </c>
      <c r="E45" s="191">
        <v>151.98836</v>
      </c>
      <c r="F45" s="192"/>
      <c r="G45" s="193">
        <f>ROUND(E45*F45,2)</f>
        <v>0</v>
      </c>
      <c r="H45" s="192"/>
      <c r="I45" s="193">
        <f>ROUND(E45*H45,2)</f>
        <v>0</v>
      </c>
      <c r="J45" s="192"/>
      <c r="K45" s="193">
        <f>ROUND(E45*J45,2)</f>
        <v>0</v>
      </c>
      <c r="L45" s="193">
        <v>15</v>
      </c>
      <c r="M45" s="193">
        <f>G45*(1+L45/100)</f>
        <v>0</v>
      </c>
      <c r="N45" s="193">
        <v>0</v>
      </c>
      <c r="O45" s="193">
        <f>ROUND(E45*N45,2)</f>
        <v>0</v>
      </c>
      <c r="P45" s="193">
        <v>0</v>
      </c>
      <c r="Q45" s="193">
        <f>ROUND(E45*P45,2)</f>
        <v>0</v>
      </c>
      <c r="R45" s="193"/>
      <c r="S45" s="193" t="s">
        <v>163</v>
      </c>
      <c r="T45" s="194" t="s">
        <v>154</v>
      </c>
      <c r="U45" s="160">
        <v>0</v>
      </c>
      <c r="V45" s="160">
        <f>ROUND(E45*U45,2)</f>
        <v>0</v>
      </c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257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80">
        <v>12</v>
      </c>
      <c r="B46" s="181" t="s">
        <v>266</v>
      </c>
      <c r="C46" s="198" t="s">
        <v>267</v>
      </c>
      <c r="D46" s="182" t="s">
        <v>240</v>
      </c>
      <c r="E46" s="183">
        <v>16.887589999999999</v>
      </c>
      <c r="F46" s="184"/>
      <c r="G46" s="185">
        <f>ROUND(E46*F46,2)</f>
        <v>0</v>
      </c>
      <c r="H46" s="184"/>
      <c r="I46" s="185">
        <f>ROUND(E46*H46,2)</f>
        <v>0</v>
      </c>
      <c r="J46" s="184"/>
      <c r="K46" s="185">
        <f>ROUND(E46*J46,2)</f>
        <v>0</v>
      </c>
      <c r="L46" s="185">
        <v>15</v>
      </c>
      <c r="M46" s="185">
        <f>G46*(1+L46/100)</f>
        <v>0</v>
      </c>
      <c r="N46" s="185">
        <v>0</v>
      </c>
      <c r="O46" s="185">
        <f>ROUND(E46*N46,2)</f>
        <v>0</v>
      </c>
      <c r="P46" s="185">
        <v>0</v>
      </c>
      <c r="Q46" s="185">
        <f>ROUND(E46*P46,2)</f>
        <v>0</v>
      </c>
      <c r="R46" s="185"/>
      <c r="S46" s="185" t="s">
        <v>163</v>
      </c>
      <c r="T46" s="186" t="s">
        <v>154</v>
      </c>
      <c r="U46" s="160">
        <v>0.94199999999999995</v>
      </c>
      <c r="V46" s="160">
        <f>ROUND(E46*U46,2)</f>
        <v>15.91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257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57" t="s">
        <v>268</v>
      </c>
      <c r="D47" s="258"/>
      <c r="E47" s="258"/>
      <c r="F47" s="258"/>
      <c r="G47" s="258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157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88">
        <v>13</v>
      </c>
      <c r="B48" s="189" t="s">
        <v>269</v>
      </c>
      <c r="C48" s="205" t="s">
        <v>270</v>
      </c>
      <c r="D48" s="190" t="s">
        <v>240</v>
      </c>
      <c r="E48" s="191">
        <v>135.10076000000001</v>
      </c>
      <c r="F48" s="192"/>
      <c r="G48" s="193">
        <f>ROUND(E48*F48,2)</f>
        <v>0</v>
      </c>
      <c r="H48" s="192"/>
      <c r="I48" s="193">
        <f>ROUND(E48*H48,2)</f>
        <v>0</v>
      </c>
      <c r="J48" s="192"/>
      <c r="K48" s="193">
        <f>ROUND(E48*J48,2)</f>
        <v>0</v>
      </c>
      <c r="L48" s="193">
        <v>15</v>
      </c>
      <c r="M48" s="193">
        <f>G48*(1+L48/100)</f>
        <v>0</v>
      </c>
      <c r="N48" s="193">
        <v>0</v>
      </c>
      <c r="O48" s="193">
        <f>ROUND(E48*N48,2)</f>
        <v>0</v>
      </c>
      <c r="P48" s="193">
        <v>0</v>
      </c>
      <c r="Q48" s="193">
        <f>ROUND(E48*P48,2)</f>
        <v>0</v>
      </c>
      <c r="R48" s="193"/>
      <c r="S48" s="193" t="s">
        <v>163</v>
      </c>
      <c r="T48" s="194" t="s">
        <v>154</v>
      </c>
      <c r="U48" s="160">
        <v>0.105</v>
      </c>
      <c r="V48" s="160">
        <f>ROUND(E48*U48,2)</f>
        <v>14.19</v>
      </c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257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80">
        <v>14</v>
      </c>
      <c r="B49" s="181" t="s">
        <v>271</v>
      </c>
      <c r="C49" s="198" t="s">
        <v>272</v>
      </c>
      <c r="D49" s="182" t="s">
        <v>240</v>
      </c>
      <c r="E49" s="183">
        <v>16.887589999999999</v>
      </c>
      <c r="F49" s="184"/>
      <c r="G49" s="185">
        <f>ROUND(E49*F49,2)</f>
        <v>0</v>
      </c>
      <c r="H49" s="184"/>
      <c r="I49" s="185">
        <f>ROUND(E49*H49,2)</f>
        <v>0</v>
      </c>
      <c r="J49" s="184"/>
      <c r="K49" s="185">
        <f>ROUND(E49*J49,2)</f>
        <v>0</v>
      </c>
      <c r="L49" s="185">
        <v>15</v>
      </c>
      <c r="M49" s="185">
        <f>G49*(1+L49/100)</f>
        <v>0</v>
      </c>
      <c r="N49" s="185">
        <v>0</v>
      </c>
      <c r="O49" s="185">
        <f>ROUND(E49*N49,2)</f>
        <v>0</v>
      </c>
      <c r="P49" s="185">
        <v>0</v>
      </c>
      <c r="Q49" s="185">
        <f>ROUND(E49*P49,2)</f>
        <v>0</v>
      </c>
      <c r="R49" s="185"/>
      <c r="S49" s="185" t="s">
        <v>163</v>
      </c>
      <c r="T49" s="186" t="s">
        <v>154</v>
      </c>
      <c r="U49" s="160">
        <v>0</v>
      </c>
      <c r="V49" s="160">
        <f>ROUND(E49*U49,2)</f>
        <v>0</v>
      </c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257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x14ac:dyDescent="0.2">
      <c r="A50" s="5"/>
      <c r="B50" s="6"/>
      <c r="C50" s="207"/>
      <c r="D50" s="8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AE50">
        <v>15</v>
      </c>
      <c r="AF50">
        <v>21</v>
      </c>
    </row>
    <row r="51" spans="1:60" x14ac:dyDescent="0.2">
      <c r="A51" s="153"/>
      <c r="B51" s="154" t="s">
        <v>29</v>
      </c>
      <c r="C51" s="208"/>
      <c r="D51" s="155"/>
      <c r="E51" s="156"/>
      <c r="F51" s="156"/>
      <c r="G51" s="196">
        <f>G8+G13+G20+G24+G29+G39+G41</f>
        <v>0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AE51">
        <f>SUMIF(L7:L49,AE50,G7:G49)</f>
        <v>0</v>
      </c>
      <c r="AF51">
        <f>SUMIF(L7:L49,AF50,G7:G49)</f>
        <v>0</v>
      </c>
      <c r="AG51" t="s">
        <v>273</v>
      </c>
    </row>
    <row r="52" spans="1:60" x14ac:dyDescent="0.2">
      <c r="C52" s="209"/>
      <c r="D52" s="141"/>
      <c r="AG52" t="s">
        <v>274</v>
      </c>
    </row>
    <row r="53" spans="1:60" x14ac:dyDescent="0.2">
      <c r="D53" s="141"/>
    </row>
    <row r="54" spans="1:60" x14ac:dyDescent="0.2">
      <c r="D54" s="141"/>
    </row>
    <row r="55" spans="1:60" x14ac:dyDescent="0.2">
      <c r="D55" s="141"/>
    </row>
    <row r="56" spans="1:60" x14ac:dyDescent="0.2">
      <c r="D56" s="141"/>
    </row>
    <row r="57" spans="1:60" x14ac:dyDescent="0.2">
      <c r="D57" s="141"/>
    </row>
    <row r="58" spans="1:60" x14ac:dyDescent="0.2">
      <c r="D58" s="141"/>
    </row>
    <row r="59" spans="1:60" x14ac:dyDescent="0.2">
      <c r="D59" s="141"/>
    </row>
    <row r="60" spans="1:60" x14ac:dyDescent="0.2">
      <c r="D60" s="141"/>
    </row>
    <row r="61" spans="1:60" x14ac:dyDescent="0.2">
      <c r="D61" s="141"/>
    </row>
    <row r="62" spans="1:60" x14ac:dyDescent="0.2">
      <c r="D62" s="141"/>
    </row>
    <row r="63" spans="1:60" x14ac:dyDescent="0.2">
      <c r="D63" s="141"/>
    </row>
    <row r="64" spans="1:60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5XrB+jFaSH+lBEvY48bW9fPwxo2vUXAoMrIhOIybw6HouGF6/ralJJ2i5MezeoW6HgyScv33JJE73+/pToBf8A==" saltValue="spt8o2a8MWxYiFUEewFipQ==" spinCount="100000" sheet="1"/>
  <mergeCells count="15">
    <mergeCell ref="C12:G12"/>
    <mergeCell ref="A1:G1"/>
    <mergeCell ref="C2:G2"/>
    <mergeCell ref="C3:G3"/>
    <mergeCell ref="C4:G4"/>
    <mergeCell ref="C10:G10"/>
    <mergeCell ref="C34:G34"/>
    <mergeCell ref="C44:G44"/>
    <mergeCell ref="C47:G47"/>
    <mergeCell ref="C15:G15"/>
    <mergeCell ref="C18:G18"/>
    <mergeCell ref="C22:G22"/>
    <mergeCell ref="C26:G26"/>
    <mergeCell ref="C27:G27"/>
    <mergeCell ref="C31:G3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124</v>
      </c>
      <c r="B1" s="261"/>
      <c r="C1" s="261"/>
      <c r="D1" s="261"/>
      <c r="E1" s="261"/>
      <c r="F1" s="261"/>
      <c r="G1" s="261"/>
      <c r="AG1" t="s">
        <v>125</v>
      </c>
    </row>
    <row r="2" spans="1:60" ht="24.95" customHeight="1" x14ac:dyDescent="0.2">
      <c r="A2" s="142" t="s">
        <v>7</v>
      </c>
      <c r="B2" s="77" t="s">
        <v>43</v>
      </c>
      <c r="C2" s="262" t="s">
        <v>44</v>
      </c>
      <c r="D2" s="263"/>
      <c r="E2" s="263"/>
      <c r="F2" s="263"/>
      <c r="G2" s="264"/>
      <c r="AG2" t="s">
        <v>126</v>
      </c>
    </row>
    <row r="3" spans="1:60" ht="24.95" customHeight="1" x14ac:dyDescent="0.2">
      <c r="A3" s="142" t="s">
        <v>8</v>
      </c>
      <c r="B3" s="77" t="s">
        <v>51</v>
      </c>
      <c r="C3" s="262" t="s">
        <v>60</v>
      </c>
      <c r="D3" s="263"/>
      <c r="E3" s="263"/>
      <c r="F3" s="263"/>
      <c r="G3" s="264"/>
      <c r="AC3" s="89" t="s">
        <v>126</v>
      </c>
      <c r="AG3" t="s">
        <v>127</v>
      </c>
    </row>
    <row r="4" spans="1:60" ht="24.95" customHeight="1" x14ac:dyDescent="0.2">
      <c r="A4" s="143" t="s">
        <v>9</v>
      </c>
      <c r="B4" s="144" t="s">
        <v>61</v>
      </c>
      <c r="C4" s="265" t="s">
        <v>62</v>
      </c>
      <c r="D4" s="266"/>
      <c r="E4" s="266"/>
      <c r="F4" s="266"/>
      <c r="G4" s="267"/>
      <c r="AG4" t="s">
        <v>128</v>
      </c>
    </row>
    <row r="5" spans="1:60" x14ac:dyDescent="0.2">
      <c r="D5" s="141"/>
    </row>
    <row r="6" spans="1:60" ht="38.25" x14ac:dyDescent="0.2">
      <c r="A6" s="146" t="s">
        <v>129</v>
      </c>
      <c r="B6" s="148" t="s">
        <v>130</v>
      </c>
      <c r="C6" s="148" t="s">
        <v>131</v>
      </c>
      <c r="D6" s="147" t="s">
        <v>132</v>
      </c>
      <c r="E6" s="146" t="s">
        <v>133</v>
      </c>
      <c r="F6" s="145" t="s">
        <v>134</v>
      </c>
      <c r="G6" s="146" t="s">
        <v>29</v>
      </c>
      <c r="H6" s="149" t="s">
        <v>30</v>
      </c>
      <c r="I6" s="149" t="s">
        <v>135</v>
      </c>
      <c r="J6" s="149" t="s">
        <v>31</v>
      </c>
      <c r="K6" s="149" t="s">
        <v>136</v>
      </c>
      <c r="L6" s="149" t="s">
        <v>137</v>
      </c>
      <c r="M6" s="149" t="s">
        <v>138</v>
      </c>
      <c r="N6" s="149" t="s">
        <v>139</v>
      </c>
      <c r="O6" s="149" t="s">
        <v>140</v>
      </c>
      <c r="P6" s="149" t="s">
        <v>141</v>
      </c>
      <c r="Q6" s="149" t="s">
        <v>142</v>
      </c>
      <c r="R6" s="149" t="s">
        <v>143</v>
      </c>
      <c r="S6" s="149" t="s">
        <v>144</v>
      </c>
      <c r="T6" s="149" t="s">
        <v>145</v>
      </c>
      <c r="U6" s="149" t="s">
        <v>146</v>
      </c>
      <c r="V6" s="149" t="s">
        <v>147</v>
      </c>
      <c r="W6" s="149" t="s">
        <v>148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4" t="s">
        <v>149</v>
      </c>
      <c r="B8" s="175" t="s">
        <v>67</v>
      </c>
      <c r="C8" s="197" t="s">
        <v>68</v>
      </c>
      <c r="D8" s="176"/>
      <c r="E8" s="177"/>
      <c r="F8" s="178"/>
      <c r="G8" s="178">
        <f>SUMIF(AG9:AG11,"&lt;&gt;NOR",G9:G11)</f>
        <v>0</v>
      </c>
      <c r="H8" s="178"/>
      <c r="I8" s="178">
        <f>SUM(I9:I11)</f>
        <v>0</v>
      </c>
      <c r="J8" s="178"/>
      <c r="K8" s="178">
        <f>SUM(K9:K11)</f>
        <v>0</v>
      </c>
      <c r="L8" s="178"/>
      <c r="M8" s="178">
        <f>SUM(M9:M11)</f>
        <v>0</v>
      </c>
      <c r="N8" s="178"/>
      <c r="O8" s="178">
        <f>SUM(O9:O11)</f>
        <v>0</v>
      </c>
      <c r="P8" s="178"/>
      <c r="Q8" s="178">
        <f>SUM(Q9:Q11)</f>
        <v>0</v>
      </c>
      <c r="R8" s="178"/>
      <c r="S8" s="178"/>
      <c r="T8" s="179"/>
      <c r="U8" s="173"/>
      <c r="V8" s="173">
        <f>SUM(V9:V11)</f>
        <v>0</v>
      </c>
      <c r="W8" s="173"/>
      <c r="AG8" t="s">
        <v>150</v>
      </c>
    </row>
    <row r="9" spans="1:60" outlineLevel="1" x14ac:dyDescent="0.2">
      <c r="A9" s="180">
        <v>1</v>
      </c>
      <c r="B9" s="181" t="s">
        <v>151</v>
      </c>
      <c r="C9" s="198" t="s">
        <v>152</v>
      </c>
      <c r="D9" s="182"/>
      <c r="E9" s="183">
        <v>0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5"/>
      <c r="S9" s="185" t="s">
        <v>153</v>
      </c>
      <c r="T9" s="186" t="s">
        <v>154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155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156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157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Rozpočet je zpracován dle projektové dokumentace "Revitalizace bytového domu Sevastopolská 8,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57"/>
      <c r="B11" s="158"/>
      <c r="C11" s="259" t="s">
        <v>756</v>
      </c>
      <c r="D11" s="260"/>
      <c r="E11" s="260"/>
      <c r="F11" s="260"/>
      <c r="G11" s="2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87" t="str">
        <f>C11</f>
        <v>Všechny R-položky jsou oceněny jako kompletizované, včetně všech potřebných prací a materiálů, včetně lešení, přesunu hmot, likvidace suti atd.</v>
      </c>
      <c r="BB11" s="150"/>
      <c r="BC11" s="150"/>
      <c r="BD11" s="150"/>
      <c r="BE11" s="150"/>
      <c r="BF11" s="150"/>
      <c r="BG11" s="150"/>
      <c r="BH11" s="150"/>
    </row>
    <row r="12" spans="1:60" x14ac:dyDescent="0.2">
      <c r="A12" s="174" t="s">
        <v>149</v>
      </c>
      <c r="B12" s="175" t="s">
        <v>81</v>
      </c>
      <c r="C12" s="197" t="s">
        <v>82</v>
      </c>
      <c r="D12" s="176"/>
      <c r="E12" s="177"/>
      <c r="F12" s="178"/>
      <c r="G12" s="178">
        <f>SUMIF(AG13:AG25,"&lt;&gt;NOR",G13:G25)</f>
        <v>0</v>
      </c>
      <c r="H12" s="178"/>
      <c r="I12" s="178">
        <f>SUM(I13:I25)</f>
        <v>0</v>
      </c>
      <c r="J12" s="178"/>
      <c r="K12" s="178">
        <f>SUM(K13:K25)</f>
        <v>0</v>
      </c>
      <c r="L12" s="178"/>
      <c r="M12" s="178">
        <f>SUM(M13:M25)</f>
        <v>0</v>
      </c>
      <c r="N12" s="178"/>
      <c r="O12" s="178">
        <f>SUM(O13:O25)</f>
        <v>0</v>
      </c>
      <c r="P12" s="178"/>
      <c r="Q12" s="178">
        <f>SUM(Q13:Q25)</f>
        <v>0</v>
      </c>
      <c r="R12" s="178"/>
      <c r="S12" s="178"/>
      <c r="T12" s="179"/>
      <c r="U12" s="173"/>
      <c r="V12" s="173">
        <f>SUM(V13:V25)</f>
        <v>0</v>
      </c>
      <c r="W12" s="173"/>
      <c r="AG12" t="s">
        <v>150</v>
      </c>
    </row>
    <row r="13" spans="1:60" outlineLevel="1" x14ac:dyDescent="0.2">
      <c r="A13" s="180">
        <v>2</v>
      </c>
      <c r="B13" s="181" t="s">
        <v>757</v>
      </c>
      <c r="C13" s="198" t="s">
        <v>758</v>
      </c>
      <c r="D13" s="182" t="s">
        <v>759</v>
      </c>
      <c r="E13" s="183">
        <v>1</v>
      </c>
      <c r="F13" s="184"/>
      <c r="G13" s="185">
        <f>ROUND(E13*F13,2)</f>
        <v>0</v>
      </c>
      <c r="H13" s="184"/>
      <c r="I13" s="185">
        <f>ROUND(E13*H13,2)</f>
        <v>0</v>
      </c>
      <c r="J13" s="184"/>
      <c r="K13" s="185">
        <f>ROUND(E13*J13,2)</f>
        <v>0</v>
      </c>
      <c r="L13" s="185">
        <v>15</v>
      </c>
      <c r="M13" s="185">
        <f>G13*(1+L13/100)</f>
        <v>0</v>
      </c>
      <c r="N13" s="185">
        <v>0</v>
      </c>
      <c r="O13" s="185">
        <f>ROUND(E13*N13,2)</f>
        <v>0</v>
      </c>
      <c r="P13" s="185">
        <v>0</v>
      </c>
      <c r="Q13" s="185">
        <f>ROUND(E13*P13,2)</f>
        <v>0</v>
      </c>
      <c r="R13" s="185"/>
      <c r="S13" s="185" t="s">
        <v>153</v>
      </c>
      <c r="T13" s="186" t="s">
        <v>154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155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7" t="s">
        <v>760</v>
      </c>
      <c r="D14" s="258"/>
      <c r="E14" s="258"/>
      <c r="F14" s="258"/>
      <c r="G14" s="258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157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80">
        <v>3</v>
      </c>
      <c r="B15" s="181" t="s">
        <v>761</v>
      </c>
      <c r="C15" s="198" t="s">
        <v>762</v>
      </c>
      <c r="D15" s="182" t="s">
        <v>759</v>
      </c>
      <c r="E15" s="183">
        <v>1</v>
      </c>
      <c r="F15" s="184"/>
      <c r="G15" s="185">
        <f>ROUND(E15*F15,2)</f>
        <v>0</v>
      </c>
      <c r="H15" s="184"/>
      <c r="I15" s="185">
        <f>ROUND(E15*H15,2)</f>
        <v>0</v>
      </c>
      <c r="J15" s="184"/>
      <c r="K15" s="185">
        <f>ROUND(E15*J15,2)</f>
        <v>0</v>
      </c>
      <c r="L15" s="185">
        <v>15</v>
      </c>
      <c r="M15" s="185">
        <f>G15*(1+L15/100)</f>
        <v>0</v>
      </c>
      <c r="N15" s="185">
        <v>0</v>
      </c>
      <c r="O15" s="185">
        <f>ROUND(E15*N15,2)</f>
        <v>0</v>
      </c>
      <c r="P15" s="185">
        <v>0</v>
      </c>
      <c r="Q15" s="185">
        <f>ROUND(E15*P15,2)</f>
        <v>0</v>
      </c>
      <c r="R15" s="185"/>
      <c r="S15" s="185" t="s">
        <v>153</v>
      </c>
      <c r="T15" s="186" t="s">
        <v>154</v>
      </c>
      <c r="U15" s="160">
        <v>0</v>
      </c>
      <c r="V15" s="160">
        <f>ROUND(E15*U15,2)</f>
        <v>0</v>
      </c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155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57" t="s">
        <v>763</v>
      </c>
      <c r="D16" s="258"/>
      <c r="E16" s="258"/>
      <c r="F16" s="258"/>
      <c r="G16" s="258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157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80">
        <v>4</v>
      </c>
      <c r="B17" s="181" t="s">
        <v>764</v>
      </c>
      <c r="C17" s="198" t="s">
        <v>765</v>
      </c>
      <c r="D17" s="182" t="s">
        <v>759</v>
      </c>
      <c r="E17" s="183">
        <v>1</v>
      </c>
      <c r="F17" s="184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15</v>
      </c>
      <c r="M17" s="185">
        <f>G17*(1+L17/100)</f>
        <v>0</v>
      </c>
      <c r="N17" s="185">
        <v>0</v>
      </c>
      <c r="O17" s="185">
        <f>ROUND(E17*N17,2)</f>
        <v>0</v>
      </c>
      <c r="P17" s="185">
        <v>0</v>
      </c>
      <c r="Q17" s="185">
        <f>ROUND(E17*P17,2)</f>
        <v>0</v>
      </c>
      <c r="R17" s="185"/>
      <c r="S17" s="185" t="s">
        <v>153</v>
      </c>
      <c r="T17" s="186" t="s">
        <v>154</v>
      </c>
      <c r="U17" s="160">
        <v>0</v>
      </c>
      <c r="V17" s="160">
        <f>ROUND(E17*U17,2)</f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155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57" t="s">
        <v>763</v>
      </c>
      <c r="D18" s="258"/>
      <c r="E18" s="258"/>
      <c r="F18" s="258"/>
      <c r="G18" s="258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157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80">
        <v>5</v>
      </c>
      <c r="B19" s="181" t="s">
        <v>766</v>
      </c>
      <c r="C19" s="198" t="s">
        <v>767</v>
      </c>
      <c r="D19" s="182" t="s">
        <v>759</v>
      </c>
      <c r="E19" s="183">
        <v>1</v>
      </c>
      <c r="F19" s="184"/>
      <c r="G19" s="185">
        <f>ROUND(E19*F19,2)</f>
        <v>0</v>
      </c>
      <c r="H19" s="184"/>
      <c r="I19" s="185">
        <f>ROUND(E19*H19,2)</f>
        <v>0</v>
      </c>
      <c r="J19" s="184"/>
      <c r="K19" s="185">
        <f>ROUND(E19*J19,2)</f>
        <v>0</v>
      </c>
      <c r="L19" s="185">
        <v>15</v>
      </c>
      <c r="M19" s="185">
        <f>G19*(1+L19/100)</f>
        <v>0</v>
      </c>
      <c r="N19" s="185">
        <v>0</v>
      </c>
      <c r="O19" s="185">
        <f>ROUND(E19*N19,2)</f>
        <v>0</v>
      </c>
      <c r="P19" s="185">
        <v>0</v>
      </c>
      <c r="Q19" s="185">
        <f>ROUND(E19*P19,2)</f>
        <v>0</v>
      </c>
      <c r="R19" s="185"/>
      <c r="S19" s="185" t="s">
        <v>153</v>
      </c>
      <c r="T19" s="186" t="s">
        <v>154</v>
      </c>
      <c r="U19" s="160">
        <v>0</v>
      </c>
      <c r="V19" s="160">
        <f>ROUND(E19*U19,2)</f>
        <v>0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155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57" t="s">
        <v>763</v>
      </c>
      <c r="D20" s="258"/>
      <c r="E20" s="258"/>
      <c r="F20" s="258"/>
      <c r="G20" s="258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157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80">
        <v>6</v>
      </c>
      <c r="B21" s="181" t="s">
        <v>768</v>
      </c>
      <c r="C21" s="198" t="s">
        <v>769</v>
      </c>
      <c r="D21" s="182" t="s">
        <v>759</v>
      </c>
      <c r="E21" s="183">
        <v>1</v>
      </c>
      <c r="F21" s="184"/>
      <c r="G21" s="185">
        <f>ROUND(E21*F21,2)</f>
        <v>0</v>
      </c>
      <c r="H21" s="184"/>
      <c r="I21" s="185">
        <f>ROUND(E21*H21,2)</f>
        <v>0</v>
      </c>
      <c r="J21" s="184"/>
      <c r="K21" s="185">
        <f>ROUND(E21*J21,2)</f>
        <v>0</v>
      </c>
      <c r="L21" s="185">
        <v>15</v>
      </c>
      <c r="M21" s="185">
        <f>G21*(1+L21/100)</f>
        <v>0</v>
      </c>
      <c r="N21" s="185">
        <v>0</v>
      </c>
      <c r="O21" s="185">
        <f>ROUND(E21*N21,2)</f>
        <v>0</v>
      </c>
      <c r="P21" s="185">
        <v>0</v>
      </c>
      <c r="Q21" s="185">
        <f>ROUND(E21*P21,2)</f>
        <v>0</v>
      </c>
      <c r="R21" s="185"/>
      <c r="S21" s="185" t="s">
        <v>153</v>
      </c>
      <c r="T21" s="186" t="s">
        <v>154</v>
      </c>
      <c r="U21" s="160">
        <v>0</v>
      </c>
      <c r="V21" s="160">
        <f>ROUND(E21*U21,2)</f>
        <v>0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155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57"/>
      <c r="B22" s="158"/>
      <c r="C22" s="257" t="s">
        <v>770</v>
      </c>
      <c r="D22" s="258"/>
      <c r="E22" s="258"/>
      <c r="F22" s="258"/>
      <c r="G22" s="258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157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87" t="str">
        <f>C22</f>
        <v>ornitologický a chiropterologický průzkum před zahájením stavební činnosti, na základě kterého bude navržen bezkonfliktní postup stavebních prací s ohledem na chráněné živočišné druhy žijící na objektu</v>
      </c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59" t="s">
        <v>771</v>
      </c>
      <c r="D23" s="260"/>
      <c r="E23" s="260"/>
      <c r="F23" s="260"/>
      <c r="G23" s="2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157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88">
        <v>7</v>
      </c>
      <c r="B24" s="189" t="s">
        <v>772</v>
      </c>
      <c r="C24" s="205" t="s">
        <v>773</v>
      </c>
      <c r="D24" s="190" t="s">
        <v>759</v>
      </c>
      <c r="E24" s="191">
        <v>1</v>
      </c>
      <c r="F24" s="192"/>
      <c r="G24" s="193">
        <f>ROUND(E24*F24,2)</f>
        <v>0</v>
      </c>
      <c r="H24" s="192"/>
      <c r="I24" s="193">
        <f>ROUND(E24*H24,2)</f>
        <v>0</v>
      </c>
      <c r="J24" s="192"/>
      <c r="K24" s="193">
        <f>ROUND(E24*J24,2)</f>
        <v>0</v>
      </c>
      <c r="L24" s="193">
        <v>15</v>
      </c>
      <c r="M24" s="193">
        <f>G24*(1+L24/100)</f>
        <v>0</v>
      </c>
      <c r="N24" s="193">
        <v>0</v>
      </c>
      <c r="O24" s="193">
        <f>ROUND(E24*N24,2)</f>
        <v>0</v>
      </c>
      <c r="P24" s="193">
        <v>0</v>
      </c>
      <c r="Q24" s="193">
        <f>ROUND(E24*P24,2)</f>
        <v>0</v>
      </c>
      <c r="R24" s="193"/>
      <c r="S24" s="193" t="s">
        <v>153</v>
      </c>
      <c r="T24" s="194" t="s">
        <v>154</v>
      </c>
      <c r="U24" s="160">
        <v>0</v>
      </c>
      <c r="V24" s="160">
        <f>ROUND(E24*U24,2)</f>
        <v>0</v>
      </c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155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80">
        <v>8</v>
      </c>
      <c r="B25" s="181" t="s">
        <v>774</v>
      </c>
      <c r="C25" s="198" t="s">
        <v>775</v>
      </c>
      <c r="D25" s="182" t="s">
        <v>759</v>
      </c>
      <c r="E25" s="183">
        <v>1</v>
      </c>
      <c r="F25" s="184"/>
      <c r="G25" s="185">
        <f>ROUND(E25*F25,2)</f>
        <v>0</v>
      </c>
      <c r="H25" s="184"/>
      <c r="I25" s="185">
        <f>ROUND(E25*H25,2)</f>
        <v>0</v>
      </c>
      <c r="J25" s="184"/>
      <c r="K25" s="185">
        <f>ROUND(E25*J25,2)</f>
        <v>0</v>
      </c>
      <c r="L25" s="185">
        <v>15</v>
      </c>
      <c r="M25" s="185">
        <f>G25*(1+L25/100)</f>
        <v>0</v>
      </c>
      <c r="N25" s="185">
        <v>0</v>
      </c>
      <c r="O25" s="185">
        <f>ROUND(E25*N25,2)</f>
        <v>0</v>
      </c>
      <c r="P25" s="185">
        <v>0</v>
      </c>
      <c r="Q25" s="185">
        <f>ROUND(E25*P25,2)</f>
        <v>0</v>
      </c>
      <c r="R25" s="185"/>
      <c r="S25" s="185" t="s">
        <v>153</v>
      </c>
      <c r="T25" s="186" t="s">
        <v>154</v>
      </c>
      <c r="U25" s="160">
        <v>0</v>
      </c>
      <c r="V25" s="160">
        <f>ROUND(E25*U25,2)</f>
        <v>0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155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5"/>
      <c r="B26" s="6"/>
      <c r="C26" s="207"/>
      <c r="D26" s="8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AE26">
        <v>15</v>
      </c>
      <c r="AF26">
        <v>21</v>
      </c>
    </row>
    <row r="27" spans="1:60" x14ac:dyDescent="0.2">
      <c r="A27" s="153"/>
      <c r="B27" s="154" t="s">
        <v>29</v>
      </c>
      <c r="C27" s="208"/>
      <c r="D27" s="155"/>
      <c r="E27" s="156"/>
      <c r="F27" s="156"/>
      <c r="G27" s="196">
        <f>G8+G12</f>
        <v>0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AE27">
        <f>SUMIF(L7:L25,AE26,G7:G25)</f>
        <v>0</v>
      </c>
      <c r="AF27">
        <f>SUMIF(L7:L25,AF26,G7:G25)</f>
        <v>0</v>
      </c>
      <c r="AG27" t="s">
        <v>273</v>
      </c>
    </row>
    <row r="28" spans="1:60" x14ac:dyDescent="0.2">
      <c r="C28" s="209"/>
      <c r="D28" s="141"/>
      <c r="AG28" t="s">
        <v>274</v>
      </c>
    </row>
    <row r="29" spans="1:60" x14ac:dyDescent="0.2">
      <c r="D29" s="141"/>
    </row>
    <row r="30" spans="1:60" x14ac:dyDescent="0.2">
      <c r="D30" s="141"/>
    </row>
    <row r="31" spans="1:60" x14ac:dyDescent="0.2">
      <c r="D31" s="141"/>
    </row>
    <row r="32" spans="1:60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algorithmName="SHA-512" hashValue="U81RVvM1fH8fyZkzHT1kYugrxnFsfBwNTGYmqNJB7CvWfp1C5NRbSMbst02iayT/4gAnRI6Q3TKkrM4MbfhSvQ==" saltValue="LVCGjO1CAzQk1QuaG8i0rQ==" spinCount="100000" sheet="1"/>
  <mergeCells count="12">
    <mergeCell ref="C23:G23"/>
    <mergeCell ref="A1:G1"/>
    <mergeCell ref="C2:G2"/>
    <mergeCell ref="C3:G3"/>
    <mergeCell ref="C4:G4"/>
    <mergeCell ref="C10:G10"/>
    <mergeCell ref="C11:G11"/>
    <mergeCell ref="C14:G14"/>
    <mergeCell ref="C16:G16"/>
    <mergeCell ref="C18:G18"/>
    <mergeCell ref="C20:G20"/>
    <mergeCell ref="C22:G2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66</vt:i4>
      </vt:variant>
    </vt:vector>
  </HeadingPairs>
  <TitlesOfParts>
    <vt:vector size="80" baseType="lpstr">
      <vt:lpstr>Pokyny pro vyplnění</vt:lpstr>
      <vt:lpstr>Stavba</vt:lpstr>
      <vt:lpstr>VzorPolozky</vt:lpstr>
      <vt:lpstr>01 01 Pol</vt:lpstr>
      <vt:lpstr>01 02 Pol</vt:lpstr>
      <vt:lpstr>01 03 Pol</vt:lpstr>
      <vt:lpstr>01 04 Pol</vt:lpstr>
      <vt:lpstr>01 05 Pol</vt:lpstr>
      <vt:lpstr>01 06 Pol</vt:lpstr>
      <vt:lpstr>02 02 Pol</vt:lpstr>
      <vt:lpstr>03 02 Pol</vt:lpstr>
      <vt:lpstr>03 04 Pol</vt:lpstr>
      <vt:lpstr>03 06 Pol</vt:lpstr>
      <vt:lpstr>03 07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'01 03 Pol'!Názvy_tisku</vt:lpstr>
      <vt:lpstr>'01 04 Pol'!Názvy_tisku</vt:lpstr>
      <vt:lpstr>'01 05 Pol'!Názvy_tisku</vt:lpstr>
      <vt:lpstr>'01 06 Pol'!Názvy_tisku</vt:lpstr>
      <vt:lpstr>'02 02 Pol'!Názvy_tisku</vt:lpstr>
      <vt:lpstr>'03 02 Pol'!Názvy_tisku</vt:lpstr>
      <vt:lpstr>'03 04 Pol'!Názvy_tisku</vt:lpstr>
      <vt:lpstr>'03 06 Pol'!Názvy_tisku</vt:lpstr>
      <vt:lpstr>'03 07 Pol'!Názvy_tisku</vt:lpstr>
      <vt:lpstr>oadresa</vt:lpstr>
      <vt:lpstr>Stavba!Objednatel</vt:lpstr>
      <vt:lpstr>Stavba!Objekt</vt:lpstr>
      <vt:lpstr>'01 01 Pol'!Oblast_tisku</vt:lpstr>
      <vt:lpstr>'01 02 Pol'!Oblast_tisku</vt:lpstr>
      <vt:lpstr>'01 03 Pol'!Oblast_tisku</vt:lpstr>
      <vt:lpstr>'01 04 Pol'!Oblast_tisku</vt:lpstr>
      <vt:lpstr>'01 05 Pol'!Oblast_tisku</vt:lpstr>
      <vt:lpstr>'01 06 Pol'!Oblast_tisku</vt:lpstr>
      <vt:lpstr>'02 02 Pol'!Oblast_tisku</vt:lpstr>
      <vt:lpstr>'03 02 Pol'!Oblast_tisku</vt:lpstr>
      <vt:lpstr>'03 04 Pol'!Oblast_tisku</vt:lpstr>
      <vt:lpstr>'03 06 Pol'!Oblast_tisku</vt:lpstr>
      <vt:lpstr>'03 07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Kroulíková Anna</dc:creator>
  <cp:lastModifiedBy>Kroulíková Anna</cp:lastModifiedBy>
  <cp:lastPrinted>2014-02-28T09:52:57Z</cp:lastPrinted>
  <dcterms:created xsi:type="dcterms:W3CDTF">2009-04-08T07:15:50Z</dcterms:created>
  <dcterms:modified xsi:type="dcterms:W3CDTF">2018-03-14T09:10:42Z</dcterms:modified>
</cp:coreProperties>
</file>