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Záloha\LENKA\PALOUK 2025 dokumentace DPS a SP a výběr dod. podklady\výkaz výměr p. Maša\"/>
    </mc:Choice>
  </mc:AlternateContent>
  <xr:revisionPtr revIDLastSave="0" documentId="13_ncr:1_{5254A36D-2355-4094-A983-76073064CB3B}" xr6:coauthVersionLast="36" xr6:coauthVersionMax="36" xr10:uidLastSave="{00000000-0000-0000-0000-000000000000}"/>
  <bookViews>
    <workbookView xWindow="0" yWindow="0" windowWidth="28800" windowHeight="11085" tabRatio="500" activeTab="4" xr2:uid="{00000000-000D-0000-FFFF-FFFF00000000}"/>
  </bookViews>
  <sheets>
    <sheet name="Stavební rozpočet" sheetId="1" r:id="rId1"/>
    <sheet name="Rozpočet - Jen skupiny" sheetId="2" r:id="rId2"/>
    <sheet name="Stavební rozpočet - součet" sheetId="3" r:id="rId3"/>
    <sheet name="Krycí list rozpočtu" sheetId="4" r:id="rId4"/>
    <sheet name="VORN" sheetId="5" r:id="rId5"/>
  </sheets>
  <definedNames>
    <definedName name="vorn_sum">VORN!$I$45</definedName>
  </definedNames>
  <calcPr calcId="19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44" i="5" l="1"/>
  <c r="I44" i="5" s="1"/>
  <c r="F43" i="5"/>
  <c r="I43" i="5" s="1"/>
  <c r="F42" i="5"/>
  <c r="I42" i="5" s="1"/>
  <c r="I41" i="5"/>
  <c r="F41" i="5"/>
  <c r="F40" i="5"/>
  <c r="I40" i="5" s="1"/>
  <c r="F39" i="5"/>
  <c r="I39" i="5" s="1"/>
  <c r="I26" i="5"/>
  <c r="I19" i="4" s="1"/>
  <c r="I25" i="5"/>
  <c r="I18" i="4" s="1"/>
  <c r="I24" i="5"/>
  <c r="I23" i="5"/>
  <c r="I22" i="5"/>
  <c r="I21" i="5"/>
  <c r="I14" i="4" s="1"/>
  <c r="I17" i="5"/>
  <c r="F16" i="4" s="1"/>
  <c r="I16" i="5"/>
  <c r="F15" i="4" s="1"/>
  <c r="I15" i="5"/>
  <c r="I18" i="5" s="1"/>
  <c r="I10" i="5"/>
  <c r="F10" i="5"/>
  <c r="C10" i="5"/>
  <c r="F8" i="5"/>
  <c r="C8" i="5"/>
  <c r="F6" i="5"/>
  <c r="C6" i="5"/>
  <c r="F4" i="5"/>
  <c r="C4" i="5"/>
  <c r="F2" i="5"/>
  <c r="C2" i="5"/>
  <c r="I17" i="4"/>
  <c r="I16" i="4"/>
  <c r="I15" i="4"/>
  <c r="F14" i="4"/>
  <c r="I10" i="4"/>
  <c r="F10" i="4"/>
  <c r="C10" i="4"/>
  <c r="F8" i="4"/>
  <c r="C8" i="4"/>
  <c r="F6" i="4"/>
  <c r="C6" i="4"/>
  <c r="F4" i="4"/>
  <c r="C4" i="4"/>
  <c r="F2" i="4"/>
  <c r="C2" i="4"/>
  <c r="I22" i="3"/>
  <c r="G8" i="3"/>
  <c r="C8" i="3"/>
  <c r="G6" i="3"/>
  <c r="C6" i="3"/>
  <c r="G4" i="3"/>
  <c r="C4" i="3"/>
  <c r="G2" i="3"/>
  <c r="C2" i="3"/>
  <c r="P17" i="2"/>
  <c r="P16" i="2"/>
  <c r="P15" i="2"/>
  <c r="P14" i="2"/>
  <c r="P13" i="2"/>
  <c r="P12" i="2"/>
  <c r="J8" i="2"/>
  <c r="H8" i="2"/>
  <c r="D8" i="2"/>
  <c r="J6" i="2"/>
  <c r="H6" i="2"/>
  <c r="D6" i="2"/>
  <c r="J4" i="2"/>
  <c r="H4" i="2"/>
  <c r="D4" i="2"/>
  <c r="J2" i="2"/>
  <c r="H2" i="2"/>
  <c r="D2" i="2"/>
  <c r="BP80" i="1"/>
  <c r="BJ80" i="1"/>
  <c r="BF80" i="1"/>
  <c r="BD80" i="1"/>
  <c r="AP80" i="1"/>
  <c r="I80" i="1" s="1"/>
  <c r="I77" i="1" s="1"/>
  <c r="F26" i="3" s="1"/>
  <c r="AO80" i="1"/>
  <c r="AW80" i="1" s="1"/>
  <c r="AL80" i="1"/>
  <c r="AK80" i="1"/>
  <c r="AJ80" i="1"/>
  <c r="AH80" i="1"/>
  <c r="AG80" i="1"/>
  <c r="AF80" i="1"/>
  <c r="AE80" i="1"/>
  <c r="AD80" i="1"/>
  <c r="AC80" i="1"/>
  <c r="AB80" i="1"/>
  <c r="Z80" i="1"/>
  <c r="J80" i="1"/>
  <c r="BP79" i="1"/>
  <c r="BJ79" i="1"/>
  <c r="BF79" i="1"/>
  <c r="BD79" i="1"/>
  <c r="AX79" i="1"/>
  <c r="AW79" i="1"/>
  <c r="AV79" i="1"/>
  <c r="AP79" i="1"/>
  <c r="BI79" i="1" s="1"/>
  <c r="AO79" i="1"/>
  <c r="BH79" i="1" s="1"/>
  <c r="AK79" i="1"/>
  <c r="AJ79" i="1"/>
  <c r="AH79" i="1"/>
  <c r="AG79" i="1"/>
  <c r="AF79" i="1"/>
  <c r="AE79" i="1"/>
  <c r="AD79" i="1"/>
  <c r="AC79" i="1"/>
  <c r="AB79" i="1"/>
  <c r="Z79" i="1"/>
  <c r="J79" i="1"/>
  <c r="AL79" i="1" s="1"/>
  <c r="I79" i="1"/>
  <c r="H79" i="1"/>
  <c r="BP78" i="1"/>
  <c r="F38" i="5" s="1"/>
  <c r="I38" i="5" s="1"/>
  <c r="BJ78" i="1"/>
  <c r="BF78" i="1"/>
  <c r="BD78" i="1"/>
  <c r="AX78" i="1"/>
  <c r="AW78" i="1"/>
  <c r="AP78" i="1"/>
  <c r="BI78" i="1" s="1"/>
  <c r="AO78" i="1"/>
  <c r="BH78" i="1" s="1"/>
  <c r="AK78" i="1"/>
  <c r="AT77" i="1" s="1"/>
  <c r="AJ78" i="1"/>
  <c r="AS77" i="1" s="1"/>
  <c r="AH78" i="1"/>
  <c r="AG78" i="1"/>
  <c r="AF78" i="1"/>
  <c r="AE78" i="1"/>
  <c r="AD78" i="1"/>
  <c r="AC78" i="1"/>
  <c r="AB78" i="1"/>
  <c r="Z78" i="1"/>
  <c r="J78" i="1"/>
  <c r="AL78" i="1" s="1"/>
  <c r="AU77" i="1" s="1"/>
  <c r="I78" i="1"/>
  <c r="H78" i="1"/>
  <c r="BO76" i="1"/>
  <c r="BJ76" i="1"/>
  <c r="BF76" i="1"/>
  <c r="BD76" i="1"/>
  <c r="AX76" i="1"/>
  <c r="BC76" i="1" s="1"/>
  <c r="AW76" i="1"/>
  <c r="AV76" i="1" s="1"/>
  <c r="AP76" i="1"/>
  <c r="BI76" i="1" s="1"/>
  <c r="AO76" i="1"/>
  <c r="BH76" i="1" s="1"/>
  <c r="AK76" i="1"/>
  <c r="AJ76" i="1"/>
  <c r="AH76" i="1"/>
  <c r="AG76" i="1"/>
  <c r="AF76" i="1"/>
  <c r="AE76" i="1"/>
  <c r="AD76" i="1"/>
  <c r="AC76" i="1"/>
  <c r="AB76" i="1"/>
  <c r="Z76" i="1"/>
  <c r="J76" i="1"/>
  <c r="AL76" i="1" s="1"/>
  <c r="I76" i="1"/>
  <c r="H76" i="1"/>
  <c r="BO75" i="1"/>
  <c r="F37" i="5" s="1"/>
  <c r="I37" i="5" s="1"/>
  <c r="BJ75" i="1"/>
  <c r="BF75" i="1"/>
  <c r="BD75" i="1"/>
  <c r="AX75" i="1"/>
  <c r="AP75" i="1"/>
  <c r="BI75" i="1" s="1"/>
  <c r="AO75" i="1"/>
  <c r="AL75" i="1"/>
  <c r="AU74" i="1" s="1"/>
  <c r="AK75" i="1"/>
  <c r="AJ75" i="1"/>
  <c r="AH75" i="1"/>
  <c r="AG75" i="1"/>
  <c r="AF75" i="1"/>
  <c r="AE75" i="1"/>
  <c r="AD75" i="1"/>
  <c r="AC75" i="1"/>
  <c r="AB75" i="1"/>
  <c r="Z75" i="1"/>
  <c r="J75" i="1"/>
  <c r="I75" i="1"/>
  <c r="AT74" i="1"/>
  <c r="AS74" i="1"/>
  <c r="J74" i="1"/>
  <c r="G25" i="3" s="1"/>
  <c r="I25" i="3" s="1"/>
  <c r="I74" i="1"/>
  <c r="F25" i="3" s="1"/>
  <c r="BN73" i="1"/>
  <c r="F36" i="5" s="1"/>
  <c r="I36" i="5" s="1"/>
  <c r="BJ73" i="1"/>
  <c r="BF73" i="1"/>
  <c r="BD73" i="1"/>
  <c r="AX73" i="1"/>
  <c r="AP73" i="1"/>
  <c r="BI73" i="1" s="1"/>
  <c r="AO73" i="1"/>
  <c r="AL73" i="1"/>
  <c r="AU72" i="1" s="1"/>
  <c r="AK73" i="1"/>
  <c r="AJ73" i="1"/>
  <c r="AH73" i="1"/>
  <c r="AG73" i="1"/>
  <c r="AF73" i="1"/>
  <c r="AE73" i="1"/>
  <c r="AD73" i="1"/>
  <c r="AC73" i="1"/>
  <c r="AB73" i="1"/>
  <c r="Z73" i="1"/>
  <c r="J73" i="1"/>
  <c r="I73" i="1"/>
  <c r="AT72" i="1"/>
  <c r="AS72" i="1"/>
  <c r="J72" i="1"/>
  <c r="G24" i="3" s="1"/>
  <c r="I24" i="3" s="1"/>
  <c r="I72" i="1"/>
  <c r="F24" i="3" s="1"/>
  <c r="BM71" i="1"/>
  <c r="BJ71" i="1"/>
  <c r="BH71" i="1"/>
  <c r="BF71" i="1"/>
  <c r="BD71" i="1"/>
  <c r="AX71" i="1"/>
  <c r="AP71" i="1"/>
  <c r="BI71" i="1" s="1"/>
  <c r="AO71" i="1"/>
  <c r="AL71" i="1"/>
  <c r="AK71" i="1"/>
  <c r="AT68" i="1" s="1"/>
  <c r="AJ71" i="1"/>
  <c r="AH71" i="1"/>
  <c r="AG71" i="1"/>
  <c r="AF71" i="1"/>
  <c r="AE71" i="1"/>
  <c r="AD71" i="1"/>
  <c r="AC71" i="1"/>
  <c r="AB71" i="1"/>
  <c r="Z71" i="1"/>
  <c r="J71" i="1"/>
  <c r="I71" i="1"/>
  <c r="BM70" i="1"/>
  <c r="BJ70" i="1"/>
  <c r="BF70" i="1"/>
  <c r="BD70" i="1"/>
  <c r="AP70" i="1"/>
  <c r="I70" i="1" s="1"/>
  <c r="AO70" i="1"/>
  <c r="AW70" i="1" s="1"/>
  <c r="AK70" i="1"/>
  <c r="AJ70" i="1"/>
  <c r="AH70" i="1"/>
  <c r="AG70" i="1"/>
  <c r="AF70" i="1"/>
  <c r="AE70" i="1"/>
  <c r="AD70" i="1"/>
  <c r="AC70" i="1"/>
  <c r="AB70" i="1"/>
  <c r="Z70" i="1"/>
  <c r="J70" i="1"/>
  <c r="AL70" i="1" s="1"/>
  <c r="BM69" i="1"/>
  <c r="F35" i="5" s="1"/>
  <c r="I35" i="5" s="1"/>
  <c r="BJ69" i="1"/>
  <c r="BF69" i="1"/>
  <c r="BD69" i="1"/>
  <c r="AX69" i="1"/>
  <c r="AW69" i="1"/>
  <c r="BC69" i="1" s="1"/>
  <c r="AP69" i="1"/>
  <c r="BI69" i="1" s="1"/>
  <c r="AO69" i="1"/>
  <c r="BH69" i="1" s="1"/>
  <c r="AK69" i="1"/>
  <c r="AJ69" i="1"/>
  <c r="AH69" i="1"/>
  <c r="AG69" i="1"/>
  <c r="AF69" i="1"/>
  <c r="AE69" i="1"/>
  <c r="AD69" i="1"/>
  <c r="AC69" i="1"/>
  <c r="AB69" i="1"/>
  <c r="Z69" i="1"/>
  <c r="J69" i="1"/>
  <c r="I69" i="1"/>
  <c r="I68" i="1" s="1"/>
  <c r="F23" i="3" s="1"/>
  <c r="H69" i="1"/>
  <c r="AS68" i="1"/>
  <c r="BJ66" i="1"/>
  <c r="BF66" i="1"/>
  <c r="BD66" i="1"/>
  <c r="AX66" i="1"/>
  <c r="AP66" i="1"/>
  <c r="BI66" i="1" s="1"/>
  <c r="AO66" i="1"/>
  <c r="AW66" i="1" s="1"/>
  <c r="AK66" i="1"/>
  <c r="AJ66" i="1"/>
  <c r="AH66" i="1"/>
  <c r="AG66" i="1"/>
  <c r="AF66" i="1"/>
  <c r="AE66" i="1"/>
  <c r="AD66" i="1"/>
  <c r="AC66" i="1"/>
  <c r="AB66" i="1"/>
  <c r="Z66" i="1"/>
  <c r="J66" i="1"/>
  <c r="AL66" i="1" s="1"/>
  <c r="I66" i="1"/>
  <c r="H66" i="1"/>
  <c r="BJ65" i="1"/>
  <c r="BF65" i="1"/>
  <c r="BD65" i="1"/>
  <c r="BC65" i="1"/>
  <c r="AX65" i="1"/>
  <c r="AW65" i="1"/>
  <c r="AV65" i="1" s="1"/>
  <c r="AP65" i="1"/>
  <c r="BI65" i="1" s="1"/>
  <c r="AO65" i="1"/>
  <c r="BH65" i="1" s="1"/>
  <c r="AL65" i="1"/>
  <c r="AK65" i="1"/>
  <c r="AJ65" i="1"/>
  <c r="AH65" i="1"/>
  <c r="AG65" i="1"/>
  <c r="AF65" i="1"/>
  <c r="AE65" i="1"/>
  <c r="AD65" i="1"/>
  <c r="AC65" i="1"/>
  <c r="AB65" i="1"/>
  <c r="Z65" i="1"/>
  <c r="J65" i="1"/>
  <c r="I65" i="1"/>
  <c r="H65" i="1"/>
  <c r="BJ64" i="1"/>
  <c r="BH64" i="1"/>
  <c r="BF64" i="1"/>
  <c r="BD64" i="1"/>
  <c r="AX64" i="1"/>
  <c r="AP64" i="1"/>
  <c r="BI64" i="1" s="1"/>
  <c r="AO64" i="1"/>
  <c r="AL64" i="1"/>
  <c r="AK64" i="1"/>
  <c r="AJ64" i="1"/>
  <c r="AH64" i="1"/>
  <c r="AG64" i="1"/>
  <c r="AF64" i="1"/>
  <c r="AE64" i="1"/>
  <c r="AD64" i="1"/>
  <c r="AC64" i="1"/>
  <c r="AB64" i="1"/>
  <c r="Z64" i="1"/>
  <c r="J64" i="1"/>
  <c r="I64" i="1"/>
  <c r="BJ63" i="1"/>
  <c r="BI63" i="1"/>
  <c r="BF63" i="1"/>
  <c r="BD63" i="1"/>
  <c r="AP63" i="1"/>
  <c r="AO63" i="1"/>
  <c r="H63" i="1" s="1"/>
  <c r="AL63" i="1"/>
  <c r="AK63" i="1"/>
  <c r="AJ63" i="1"/>
  <c r="AH63" i="1"/>
  <c r="AG63" i="1"/>
  <c r="AF63" i="1"/>
  <c r="AE63" i="1"/>
  <c r="AD63" i="1"/>
  <c r="AC63" i="1"/>
  <c r="AB63" i="1"/>
  <c r="Z63" i="1"/>
  <c r="J63" i="1"/>
  <c r="BJ62" i="1"/>
  <c r="AH62" i="1" s="1"/>
  <c r="BH62" i="1"/>
  <c r="BF62" i="1"/>
  <c r="BD62" i="1"/>
  <c r="AP62" i="1"/>
  <c r="I62" i="1" s="1"/>
  <c r="AO62" i="1"/>
  <c r="AW62" i="1" s="1"/>
  <c r="AL62" i="1"/>
  <c r="AK62" i="1"/>
  <c r="AJ62" i="1"/>
  <c r="AG62" i="1"/>
  <c r="AF62" i="1"/>
  <c r="AE62" i="1"/>
  <c r="AD62" i="1"/>
  <c r="AC62" i="1"/>
  <c r="AB62" i="1"/>
  <c r="Z62" i="1"/>
  <c r="J62" i="1"/>
  <c r="BJ61" i="1"/>
  <c r="AH61" i="1" s="1"/>
  <c r="BI61" i="1"/>
  <c r="BF61" i="1"/>
  <c r="BD61" i="1"/>
  <c r="AW61" i="1"/>
  <c r="AP61" i="1"/>
  <c r="AX61" i="1" s="1"/>
  <c r="AO61" i="1"/>
  <c r="BH61" i="1" s="1"/>
  <c r="AL61" i="1"/>
  <c r="AK61" i="1"/>
  <c r="AJ61" i="1"/>
  <c r="AG61" i="1"/>
  <c r="AF61" i="1"/>
  <c r="AE61" i="1"/>
  <c r="AD61" i="1"/>
  <c r="AC61" i="1"/>
  <c r="AB61" i="1"/>
  <c r="Z61" i="1"/>
  <c r="J61" i="1"/>
  <c r="I61" i="1"/>
  <c r="H61" i="1"/>
  <c r="BJ60" i="1"/>
  <c r="BF60" i="1"/>
  <c r="BD60" i="1"/>
  <c r="AX60" i="1"/>
  <c r="AW60" i="1"/>
  <c r="BC60" i="1" s="1"/>
  <c r="AV60" i="1"/>
  <c r="AP60" i="1"/>
  <c r="BI60" i="1" s="1"/>
  <c r="AO60" i="1"/>
  <c r="BH60" i="1" s="1"/>
  <c r="AK60" i="1"/>
  <c r="AJ60" i="1"/>
  <c r="AH60" i="1"/>
  <c r="AG60" i="1"/>
  <c r="AF60" i="1"/>
  <c r="AE60" i="1"/>
  <c r="AD60" i="1"/>
  <c r="AC60" i="1"/>
  <c r="AB60" i="1"/>
  <c r="Z60" i="1"/>
  <c r="J60" i="1"/>
  <c r="AL60" i="1" s="1"/>
  <c r="I60" i="1"/>
  <c r="H60" i="1"/>
  <c r="BJ59" i="1"/>
  <c r="BF59" i="1"/>
  <c r="BD59" i="1"/>
  <c r="AX59" i="1"/>
  <c r="AW59" i="1"/>
  <c r="AV59" i="1" s="1"/>
  <c r="AP59" i="1"/>
  <c r="BI59" i="1" s="1"/>
  <c r="AO59" i="1"/>
  <c r="BH59" i="1" s="1"/>
  <c r="AK59" i="1"/>
  <c r="AJ59" i="1"/>
  <c r="AH59" i="1"/>
  <c r="AG59" i="1"/>
  <c r="AF59" i="1"/>
  <c r="AE59" i="1"/>
  <c r="AD59" i="1"/>
  <c r="AC59" i="1"/>
  <c r="AB59" i="1"/>
  <c r="Z59" i="1"/>
  <c r="J59" i="1"/>
  <c r="AL59" i="1" s="1"/>
  <c r="I59" i="1"/>
  <c r="H59" i="1"/>
  <c r="BJ58" i="1"/>
  <c r="BF58" i="1"/>
  <c r="BD58" i="1"/>
  <c r="AX58" i="1"/>
  <c r="AW58" i="1"/>
  <c r="AP58" i="1"/>
  <c r="BI58" i="1" s="1"/>
  <c r="AO58" i="1"/>
  <c r="BH58" i="1" s="1"/>
  <c r="AK58" i="1"/>
  <c r="AJ58" i="1"/>
  <c r="AH58" i="1"/>
  <c r="AG58" i="1"/>
  <c r="AF58" i="1"/>
  <c r="AE58" i="1"/>
  <c r="AD58" i="1"/>
  <c r="AC58" i="1"/>
  <c r="AB58" i="1"/>
  <c r="Z58" i="1"/>
  <c r="J58" i="1"/>
  <c r="AL58" i="1" s="1"/>
  <c r="I58" i="1"/>
  <c r="H58" i="1"/>
  <c r="BJ57" i="1"/>
  <c r="BF57" i="1"/>
  <c r="BD57" i="1"/>
  <c r="BC57" i="1"/>
  <c r="AX57" i="1"/>
  <c r="AW57" i="1"/>
  <c r="AV57" i="1" s="1"/>
  <c r="AP57" i="1"/>
  <c r="BI57" i="1" s="1"/>
  <c r="AO57" i="1"/>
  <c r="BH57" i="1" s="1"/>
  <c r="AL57" i="1"/>
  <c r="AK57" i="1"/>
  <c r="AJ57" i="1"/>
  <c r="AH57" i="1"/>
  <c r="AG57" i="1"/>
  <c r="AF57" i="1"/>
  <c r="AE57" i="1"/>
  <c r="AD57" i="1"/>
  <c r="AC57" i="1"/>
  <c r="AB57" i="1"/>
  <c r="Z57" i="1"/>
  <c r="J57" i="1"/>
  <c r="I57" i="1"/>
  <c r="H57" i="1"/>
  <c r="BJ56" i="1"/>
  <c r="BH56" i="1"/>
  <c r="BF56" i="1"/>
  <c r="BD56" i="1"/>
  <c r="AX56" i="1"/>
  <c r="AP56" i="1"/>
  <c r="BI56" i="1" s="1"/>
  <c r="AO56" i="1"/>
  <c r="AL56" i="1"/>
  <c r="AK56" i="1"/>
  <c r="AT55" i="1" s="1"/>
  <c r="AJ56" i="1"/>
  <c r="AH56" i="1"/>
  <c r="AG56" i="1"/>
  <c r="AF56" i="1"/>
  <c r="AE56" i="1"/>
  <c r="AD56" i="1"/>
  <c r="AC56" i="1"/>
  <c r="AB56" i="1"/>
  <c r="Z56" i="1"/>
  <c r="J56" i="1"/>
  <c r="I56" i="1"/>
  <c r="BJ54" i="1"/>
  <c r="BF54" i="1"/>
  <c r="BD54" i="1"/>
  <c r="BC54" i="1"/>
  <c r="AW54" i="1"/>
  <c r="AV54" i="1" s="1"/>
  <c r="AP54" i="1"/>
  <c r="AX54" i="1" s="1"/>
  <c r="AO54" i="1"/>
  <c r="BH54" i="1" s="1"/>
  <c r="AL54" i="1"/>
  <c r="AU53" i="1" s="1"/>
  <c r="AK54" i="1"/>
  <c r="AT53" i="1" s="1"/>
  <c r="AJ54" i="1"/>
  <c r="AH54" i="1"/>
  <c r="AG54" i="1"/>
  <c r="AF54" i="1"/>
  <c r="AE54" i="1"/>
  <c r="AD54" i="1"/>
  <c r="AC54" i="1"/>
  <c r="AB54" i="1"/>
  <c r="Z54" i="1"/>
  <c r="J54" i="1"/>
  <c r="I54" i="1"/>
  <c r="H54" i="1"/>
  <c r="AS53" i="1"/>
  <c r="J53" i="1"/>
  <c r="G20" i="3" s="1"/>
  <c r="I20" i="3" s="1"/>
  <c r="I53" i="1"/>
  <c r="F20" i="3" s="1"/>
  <c r="H53" i="1"/>
  <c r="E20" i="3" s="1"/>
  <c r="BJ52" i="1"/>
  <c r="BF52" i="1"/>
  <c r="BD52" i="1"/>
  <c r="AX52" i="1"/>
  <c r="AP52" i="1"/>
  <c r="BI52" i="1" s="1"/>
  <c r="AG52" i="1" s="1"/>
  <c r="AO52" i="1"/>
  <c r="AW52" i="1" s="1"/>
  <c r="AK52" i="1"/>
  <c r="AJ52" i="1"/>
  <c r="AH52" i="1"/>
  <c r="AE52" i="1"/>
  <c r="AD52" i="1"/>
  <c r="AC52" i="1"/>
  <c r="AB52" i="1"/>
  <c r="Z52" i="1"/>
  <c r="J52" i="1"/>
  <c r="AL52" i="1" s="1"/>
  <c r="I52" i="1"/>
  <c r="H52" i="1"/>
  <c r="BJ51" i="1"/>
  <c r="BF51" i="1"/>
  <c r="BD51" i="1"/>
  <c r="BC51" i="1"/>
  <c r="AX51" i="1"/>
  <c r="AW51" i="1"/>
  <c r="AV51" i="1" s="1"/>
  <c r="AP51" i="1"/>
  <c r="BI51" i="1" s="1"/>
  <c r="AG51" i="1" s="1"/>
  <c r="AO51" i="1"/>
  <c r="BH51" i="1" s="1"/>
  <c r="AF51" i="1" s="1"/>
  <c r="AL51" i="1"/>
  <c r="AK51" i="1"/>
  <c r="AJ51" i="1"/>
  <c r="AS46" i="1" s="1"/>
  <c r="AH51" i="1"/>
  <c r="AE51" i="1"/>
  <c r="AD51" i="1"/>
  <c r="AC51" i="1"/>
  <c r="AB51" i="1"/>
  <c r="Z51" i="1"/>
  <c r="J51" i="1"/>
  <c r="I51" i="1"/>
  <c r="H51" i="1"/>
  <c r="BJ50" i="1"/>
  <c r="BF50" i="1"/>
  <c r="BD50" i="1"/>
  <c r="AX50" i="1"/>
  <c r="AP50" i="1"/>
  <c r="BI50" i="1" s="1"/>
  <c r="AG50" i="1" s="1"/>
  <c r="AO50" i="1"/>
  <c r="AL50" i="1"/>
  <c r="AK50" i="1"/>
  <c r="AT46" i="1" s="1"/>
  <c r="AJ50" i="1"/>
  <c r="AH50" i="1"/>
  <c r="AE50" i="1"/>
  <c r="AD50" i="1"/>
  <c r="AC50" i="1"/>
  <c r="AB50" i="1"/>
  <c r="Z50" i="1"/>
  <c r="J50" i="1"/>
  <c r="I50" i="1"/>
  <c r="BJ49" i="1"/>
  <c r="BF49" i="1"/>
  <c r="BD49" i="1"/>
  <c r="AP49" i="1"/>
  <c r="BI49" i="1" s="1"/>
  <c r="AG49" i="1" s="1"/>
  <c r="AO49" i="1"/>
  <c r="H49" i="1" s="1"/>
  <c r="AL49" i="1"/>
  <c r="AU46" i="1" s="1"/>
  <c r="AK49" i="1"/>
  <c r="AJ49" i="1"/>
  <c r="AH49" i="1"/>
  <c r="AE49" i="1"/>
  <c r="AD49" i="1"/>
  <c r="AC49" i="1"/>
  <c r="AB49" i="1"/>
  <c r="Z49" i="1"/>
  <c r="J49" i="1"/>
  <c r="BJ48" i="1"/>
  <c r="BF48" i="1"/>
  <c r="BD48" i="1"/>
  <c r="AP48" i="1"/>
  <c r="I48" i="1" s="1"/>
  <c r="AO48" i="1"/>
  <c r="AW48" i="1" s="1"/>
  <c r="AL48" i="1"/>
  <c r="AK48" i="1"/>
  <c r="AJ48" i="1"/>
  <c r="AH48" i="1"/>
  <c r="AE48" i="1"/>
  <c r="AD48" i="1"/>
  <c r="AC48" i="1"/>
  <c r="AB48" i="1"/>
  <c r="Z48" i="1"/>
  <c r="J48" i="1"/>
  <c r="H48" i="1"/>
  <c r="BJ47" i="1"/>
  <c r="BI47" i="1"/>
  <c r="AG47" i="1" s="1"/>
  <c r="BF47" i="1"/>
  <c r="BD47" i="1"/>
  <c r="AW47" i="1"/>
  <c r="AP47" i="1"/>
  <c r="AX47" i="1" s="1"/>
  <c r="AO47" i="1"/>
  <c r="BH47" i="1" s="1"/>
  <c r="AF47" i="1" s="1"/>
  <c r="AL47" i="1"/>
  <c r="AK47" i="1"/>
  <c r="AJ47" i="1"/>
  <c r="AH47" i="1"/>
  <c r="AE47" i="1"/>
  <c r="AD47" i="1"/>
  <c r="AC47" i="1"/>
  <c r="AB47" i="1"/>
  <c r="Z47" i="1"/>
  <c r="J47" i="1"/>
  <c r="J46" i="1" s="1"/>
  <c r="G19" i="3" s="1"/>
  <c r="I19" i="3" s="1"/>
  <c r="H47" i="1"/>
  <c r="BJ45" i="1"/>
  <c r="Z45" i="1" s="1"/>
  <c r="BF45" i="1"/>
  <c r="BD45" i="1"/>
  <c r="AP45" i="1"/>
  <c r="I45" i="1" s="1"/>
  <c r="AO45" i="1"/>
  <c r="AW45" i="1" s="1"/>
  <c r="AL45" i="1"/>
  <c r="AK45" i="1"/>
  <c r="AJ45" i="1"/>
  <c r="AH45" i="1"/>
  <c r="AG45" i="1"/>
  <c r="AF45" i="1"/>
  <c r="AE45" i="1"/>
  <c r="AD45" i="1"/>
  <c r="AC45" i="1"/>
  <c r="AB45" i="1"/>
  <c r="J45" i="1"/>
  <c r="H45" i="1"/>
  <c r="BJ44" i="1"/>
  <c r="Z44" i="1" s="1"/>
  <c r="BI44" i="1"/>
  <c r="BF44" i="1"/>
  <c r="BD44" i="1"/>
  <c r="AW44" i="1"/>
  <c r="AP44" i="1"/>
  <c r="AX44" i="1" s="1"/>
  <c r="AO44" i="1"/>
  <c r="BH44" i="1" s="1"/>
  <c r="AL44" i="1"/>
  <c r="AK44" i="1"/>
  <c r="AJ44" i="1"/>
  <c r="AH44" i="1"/>
  <c r="AG44" i="1"/>
  <c r="AF44" i="1"/>
  <c r="AE44" i="1"/>
  <c r="AD44" i="1"/>
  <c r="AC44" i="1"/>
  <c r="AB44" i="1"/>
  <c r="J44" i="1"/>
  <c r="H44" i="1"/>
  <c r="AU43" i="1"/>
  <c r="AT43" i="1"/>
  <c r="AS43" i="1"/>
  <c r="J43" i="1"/>
  <c r="G18" i="3" s="1"/>
  <c r="I18" i="3" s="1"/>
  <c r="BJ42" i="1"/>
  <c r="BH42" i="1"/>
  <c r="AB42" i="1" s="1"/>
  <c r="BF42" i="1"/>
  <c r="BD42" i="1"/>
  <c r="AP42" i="1"/>
  <c r="I42" i="1" s="1"/>
  <c r="AO42" i="1"/>
  <c r="AW42" i="1" s="1"/>
  <c r="AK42" i="1"/>
  <c r="AJ42" i="1"/>
  <c r="AH42" i="1"/>
  <c r="AG42" i="1"/>
  <c r="AF42" i="1"/>
  <c r="AE42" i="1"/>
  <c r="AD42" i="1"/>
  <c r="Z42" i="1"/>
  <c r="J42" i="1"/>
  <c r="AL42" i="1" s="1"/>
  <c r="H42" i="1"/>
  <c r="BJ41" i="1"/>
  <c r="BF41" i="1"/>
  <c r="BD41" i="1"/>
  <c r="AW41" i="1"/>
  <c r="AP41" i="1"/>
  <c r="AX41" i="1" s="1"/>
  <c r="AO41" i="1"/>
  <c r="BH41" i="1" s="1"/>
  <c r="AB41" i="1" s="1"/>
  <c r="AL41" i="1"/>
  <c r="AK41" i="1"/>
  <c r="AJ41" i="1"/>
  <c r="AH41" i="1"/>
  <c r="AG41" i="1"/>
  <c r="AF41" i="1"/>
  <c r="AE41" i="1"/>
  <c r="AD41" i="1"/>
  <c r="Z41" i="1"/>
  <c r="J41" i="1"/>
  <c r="I41" i="1"/>
  <c r="H41" i="1"/>
  <c r="BJ40" i="1"/>
  <c r="BF40" i="1"/>
  <c r="BD40" i="1"/>
  <c r="AX40" i="1"/>
  <c r="AW40" i="1"/>
  <c r="BC40" i="1" s="1"/>
  <c r="AV40" i="1"/>
  <c r="AP40" i="1"/>
  <c r="BI40" i="1" s="1"/>
  <c r="AC40" i="1" s="1"/>
  <c r="AO40" i="1"/>
  <c r="BH40" i="1" s="1"/>
  <c r="AB40" i="1" s="1"/>
  <c r="AK40" i="1"/>
  <c r="AJ40" i="1"/>
  <c r="AH40" i="1"/>
  <c r="AG40" i="1"/>
  <c r="AF40" i="1"/>
  <c r="AE40" i="1"/>
  <c r="AD40" i="1"/>
  <c r="Z40" i="1"/>
  <c r="J40" i="1"/>
  <c r="AL40" i="1" s="1"/>
  <c r="I40" i="1"/>
  <c r="H40" i="1"/>
  <c r="BJ39" i="1"/>
  <c r="BF39" i="1"/>
  <c r="BD39" i="1"/>
  <c r="AX39" i="1"/>
  <c r="AW39" i="1"/>
  <c r="AV39" i="1" s="1"/>
  <c r="AP39" i="1"/>
  <c r="BI39" i="1" s="1"/>
  <c r="AC39" i="1" s="1"/>
  <c r="AO39" i="1"/>
  <c r="BH39" i="1" s="1"/>
  <c r="AB39" i="1" s="1"/>
  <c r="AK39" i="1"/>
  <c r="AJ39" i="1"/>
  <c r="AH39" i="1"/>
  <c r="AG39" i="1"/>
  <c r="AF39" i="1"/>
  <c r="AE39" i="1"/>
  <c r="AD39" i="1"/>
  <c r="Z39" i="1"/>
  <c r="J39" i="1"/>
  <c r="AL39" i="1" s="1"/>
  <c r="I39" i="1"/>
  <c r="H39" i="1"/>
  <c r="BJ38" i="1"/>
  <c r="BF38" i="1"/>
  <c r="BD38" i="1"/>
  <c r="AX38" i="1"/>
  <c r="AW38" i="1"/>
  <c r="AP38" i="1"/>
  <c r="I38" i="1" s="1"/>
  <c r="AO38" i="1"/>
  <c r="BH38" i="1" s="1"/>
  <c r="AK38" i="1"/>
  <c r="AJ38" i="1"/>
  <c r="AH38" i="1"/>
  <c r="AG38" i="1"/>
  <c r="AF38" i="1"/>
  <c r="AE38" i="1"/>
  <c r="AD38" i="1"/>
  <c r="AB38" i="1"/>
  <c r="Z38" i="1"/>
  <c r="J38" i="1"/>
  <c r="AL38" i="1" s="1"/>
  <c r="H38" i="1"/>
  <c r="BJ37" i="1"/>
  <c r="BF37" i="1"/>
  <c r="BD37" i="1"/>
  <c r="AW37" i="1"/>
  <c r="AP37" i="1"/>
  <c r="AX37" i="1" s="1"/>
  <c r="BC37" i="1" s="1"/>
  <c r="AO37" i="1"/>
  <c r="BH37" i="1" s="1"/>
  <c r="AL37" i="1"/>
  <c r="AK37" i="1"/>
  <c r="AJ37" i="1"/>
  <c r="AH37" i="1"/>
  <c r="AG37" i="1"/>
  <c r="AF37" i="1"/>
  <c r="AE37" i="1"/>
  <c r="AD37" i="1"/>
  <c r="AB37" i="1"/>
  <c r="Z37" i="1"/>
  <c r="J37" i="1"/>
  <c r="I37" i="1"/>
  <c r="H37" i="1"/>
  <c r="BJ36" i="1"/>
  <c r="BF36" i="1"/>
  <c r="BD36" i="1"/>
  <c r="AX36" i="1"/>
  <c r="AP36" i="1"/>
  <c r="BI36" i="1" s="1"/>
  <c r="AO36" i="1"/>
  <c r="AL36" i="1"/>
  <c r="AU34" i="1" s="1"/>
  <c r="AK36" i="1"/>
  <c r="AT34" i="1" s="1"/>
  <c r="AJ36" i="1"/>
  <c r="AH36" i="1"/>
  <c r="AG36" i="1"/>
  <c r="AF36" i="1"/>
  <c r="AE36" i="1"/>
  <c r="AD36" i="1"/>
  <c r="AC36" i="1"/>
  <c r="Z36" i="1"/>
  <c r="J36" i="1"/>
  <c r="I36" i="1"/>
  <c r="BJ35" i="1"/>
  <c r="BI35" i="1"/>
  <c r="BH35" i="1"/>
  <c r="AB35" i="1" s="1"/>
  <c r="BF35" i="1"/>
  <c r="BD35" i="1"/>
  <c r="AP35" i="1"/>
  <c r="AO35" i="1"/>
  <c r="AL35" i="1"/>
  <c r="AK35" i="1"/>
  <c r="AJ35" i="1"/>
  <c r="AH35" i="1"/>
  <c r="AG35" i="1"/>
  <c r="AF35" i="1"/>
  <c r="AE35" i="1"/>
  <c r="AD35" i="1"/>
  <c r="AC35" i="1"/>
  <c r="Z35" i="1"/>
  <c r="J35" i="1"/>
  <c r="J34" i="1" s="1"/>
  <c r="G17" i="3" s="1"/>
  <c r="I17" i="3" s="1"/>
  <c r="AS34" i="1"/>
  <c r="BJ33" i="1"/>
  <c r="BF33" i="1"/>
  <c r="BD33" i="1"/>
  <c r="AX33" i="1"/>
  <c r="AP33" i="1"/>
  <c r="BI33" i="1" s="1"/>
  <c r="AO33" i="1"/>
  <c r="BH33" i="1" s="1"/>
  <c r="AB33" i="1" s="1"/>
  <c r="AL33" i="1"/>
  <c r="AU31" i="1" s="1"/>
  <c r="AK33" i="1"/>
  <c r="AJ33" i="1"/>
  <c r="AH33" i="1"/>
  <c r="AG33" i="1"/>
  <c r="AF33" i="1"/>
  <c r="AE33" i="1"/>
  <c r="AD33" i="1"/>
  <c r="AC33" i="1"/>
  <c r="Z33" i="1"/>
  <c r="J33" i="1"/>
  <c r="I33" i="1"/>
  <c r="BJ32" i="1"/>
  <c r="BI32" i="1"/>
  <c r="AC32" i="1" s="1"/>
  <c r="BH32" i="1"/>
  <c r="AB32" i="1" s="1"/>
  <c r="BF32" i="1"/>
  <c r="BD32" i="1"/>
  <c r="AP32" i="1"/>
  <c r="AO32" i="1"/>
  <c r="AL32" i="1"/>
  <c r="AK32" i="1"/>
  <c r="AJ32" i="1"/>
  <c r="AH32" i="1"/>
  <c r="AG32" i="1"/>
  <c r="AF32" i="1"/>
  <c r="AE32" i="1"/>
  <c r="AD32" i="1"/>
  <c r="Z32" i="1"/>
  <c r="J32" i="1"/>
  <c r="J31" i="1" s="1"/>
  <c r="G16" i="3" s="1"/>
  <c r="I16" i="3" s="1"/>
  <c r="AT31" i="1"/>
  <c r="AS31" i="1"/>
  <c r="BJ30" i="1"/>
  <c r="BF30" i="1"/>
  <c r="BD30" i="1"/>
  <c r="AX30" i="1"/>
  <c r="AP30" i="1"/>
  <c r="BI30" i="1" s="1"/>
  <c r="AC30" i="1" s="1"/>
  <c r="AO30" i="1"/>
  <c r="AL30" i="1"/>
  <c r="AK30" i="1"/>
  <c r="AJ30" i="1"/>
  <c r="AH30" i="1"/>
  <c r="AG30" i="1"/>
  <c r="AF30" i="1"/>
  <c r="AE30" i="1"/>
  <c r="AD30" i="1"/>
  <c r="Z30" i="1"/>
  <c r="J30" i="1"/>
  <c r="I30" i="1"/>
  <c r="BJ29" i="1"/>
  <c r="BI29" i="1"/>
  <c r="AC29" i="1" s="1"/>
  <c r="BH29" i="1"/>
  <c r="AB29" i="1" s="1"/>
  <c r="BF29" i="1"/>
  <c r="BD29" i="1"/>
  <c r="AP29" i="1"/>
  <c r="AO29" i="1"/>
  <c r="AL29" i="1"/>
  <c r="AK29" i="1"/>
  <c r="AJ29" i="1"/>
  <c r="AH29" i="1"/>
  <c r="AG29" i="1"/>
  <c r="AF29" i="1"/>
  <c r="AE29" i="1"/>
  <c r="AD29" i="1"/>
  <c r="Z29" i="1"/>
  <c r="J29" i="1"/>
  <c r="BJ28" i="1"/>
  <c r="BF28" i="1"/>
  <c r="BD28" i="1"/>
  <c r="AP28" i="1"/>
  <c r="AO28" i="1"/>
  <c r="AW28" i="1" s="1"/>
  <c r="AL28" i="1"/>
  <c r="AK28" i="1"/>
  <c r="AJ28" i="1"/>
  <c r="AH28" i="1"/>
  <c r="AG28" i="1"/>
  <c r="AF28" i="1"/>
  <c r="AE28" i="1"/>
  <c r="AD28" i="1"/>
  <c r="Z28" i="1"/>
  <c r="J28" i="1"/>
  <c r="AU27" i="1"/>
  <c r="AT27" i="1"/>
  <c r="AS27" i="1"/>
  <c r="J27" i="1"/>
  <c r="G15" i="3" s="1"/>
  <c r="I15" i="3" s="1"/>
  <c r="BJ26" i="1"/>
  <c r="BI26" i="1"/>
  <c r="AC26" i="1" s="1"/>
  <c r="BF26" i="1"/>
  <c r="BD26" i="1"/>
  <c r="AP26" i="1"/>
  <c r="AO26" i="1"/>
  <c r="AL26" i="1"/>
  <c r="AU25" i="1" s="1"/>
  <c r="AK26" i="1"/>
  <c r="AT25" i="1" s="1"/>
  <c r="AJ26" i="1"/>
  <c r="AH26" i="1"/>
  <c r="AG26" i="1"/>
  <c r="AF26" i="1"/>
  <c r="AE26" i="1"/>
  <c r="AD26" i="1"/>
  <c r="Z26" i="1"/>
  <c r="J26" i="1"/>
  <c r="AS25" i="1"/>
  <c r="J25" i="1"/>
  <c r="G14" i="3" s="1"/>
  <c r="I14" i="3" s="1"/>
  <c r="BJ24" i="1"/>
  <c r="BF24" i="1"/>
  <c r="BD24" i="1"/>
  <c r="AX24" i="1"/>
  <c r="AW24" i="1"/>
  <c r="BC24" i="1" s="1"/>
  <c r="AV24" i="1"/>
  <c r="AP24" i="1"/>
  <c r="BI24" i="1" s="1"/>
  <c r="AO24" i="1"/>
  <c r="BH24" i="1" s="1"/>
  <c r="AB24" i="1" s="1"/>
  <c r="AK24" i="1"/>
  <c r="AJ24" i="1"/>
  <c r="AH24" i="1"/>
  <c r="AG24" i="1"/>
  <c r="AF24" i="1"/>
  <c r="AE24" i="1"/>
  <c r="AD24" i="1"/>
  <c r="AC24" i="1"/>
  <c r="Z24" i="1"/>
  <c r="J24" i="1"/>
  <c r="AL24" i="1" s="1"/>
  <c r="I24" i="1"/>
  <c r="H24" i="1"/>
  <c r="BJ23" i="1"/>
  <c r="BF23" i="1"/>
  <c r="BD23" i="1"/>
  <c r="AX23" i="1"/>
  <c r="AW23" i="1"/>
  <c r="AV23" i="1" s="1"/>
  <c r="AP23" i="1"/>
  <c r="BI23" i="1" s="1"/>
  <c r="AC23" i="1" s="1"/>
  <c r="AO23" i="1"/>
  <c r="BH23" i="1" s="1"/>
  <c r="AB23" i="1" s="1"/>
  <c r="AK23" i="1"/>
  <c r="AJ23" i="1"/>
  <c r="AH23" i="1"/>
  <c r="AG23" i="1"/>
  <c r="AF23" i="1"/>
  <c r="AE23" i="1"/>
  <c r="AD23" i="1"/>
  <c r="Z23" i="1"/>
  <c r="J23" i="1"/>
  <c r="AL23" i="1" s="1"/>
  <c r="I23" i="1"/>
  <c r="I21" i="1" s="1"/>
  <c r="F13" i="3" s="1"/>
  <c r="H23" i="1"/>
  <c r="BJ22" i="1"/>
  <c r="BF22" i="1"/>
  <c r="BD22" i="1"/>
  <c r="AX22" i="1"/>
  <c r="AP22" i="1"/>
  <c r="BI22" i="1" s="1"/>
  <c r="AC22" i="1" s="1"/>
  <c r="AO22" i="1"/>
  <c r="AW22" i="1" s="1"/>
  <c r="AK22" i="1"/>
  <c r="AT21" i="1" s="1"/>
  <c r="AJ22" i="1"/>
  <c r="AS21" i="1" s="1"/>
  <c r="AH22" i="1"/>
  <c r="AG22" i="1"/>
  <c r="AF22" i="1"/>
  <c r="AE22" i="1"/>
  <c r="AD22" i="1"/>
  <c r="Z22" i="1"/>
  <c r="J22" i="1"/>
  <c r="J21" i="1" s="1"/>
  <c r="G13" i="3" s="1"/>
  <c r="I13" i="3" s="1"/>
  <c r="I22" i="1"/>
  <c r="H22" i="1"/>
  <c r="H21" i="1"/>
  <c r="E13" i="3" s="1"/>
  <c r="BJ20" i="1"/>
  <c r="BF20" i="1"/>
  <c r="BD20" i="1"/>
  <c r="AX20" i="1"/>
  <c r="AW20" i="1"/>
  <c r="AV20" i="1" s="1"/>
  <c r="AP20" i="1"/>
  <c r="BI20" i="1" s="1"/>
  <c r="AC20" i="1" s="1"/>
  <c r="AO20" i="1"/>
  <c r="BH20" i="1" s="1"/>
  <c r="AB20" i="1" s="1"/>
  <c r="AK20" i="1"/>
  <c r="AJ20" i="1"/>
  <c r="AH20" i="1"/>
  <c r="AG20" i="1"/>
  <c r="AF20" i="1"/>
  <c r="AE20" i="1"/>
  <c r="AD20" i="1"/>
  <c r="Z20" i="1"/>
  <c r="J20" i="1"/>
  <c r="AL20" i="1" s="1"/>
  <c r="I20" i="1"/>
  <c r="H20" i="1"/>
  <c r="BJ19" i="1"/>
  <c r="BF19" i="1"/>
  <c r="BD19" i="1"/>
  <c r="AX19" i="1"/>
  <c r="AP19" i="1"/>
  <c r="BI19" i="1" s="1"/>
  <c r="AC19" i="1" s="1"/>
  <c r="AO19" i="1"/>
  <c r="AW19" i="1" s="1"/>
  <c r="AK19" i="1"/>
  <c r="AJ19" i="1"/>
  <c r="AH19" i="1"/>
  <c r="AG19" i="1"/>
  <c r="AF19" i="1"/>
  <c r="AE19" i="1"/>
  <c r="AD19" i="1"/>
  <c r="Z19" i="1"/>
  <c r="J19" i="1"/>
  <c r="J17" i="1" s="1"/>
  <c r="G12" i="3" s="1"/>
  <c r="I12" i="3" s="1"/>
  <c r="I19" i="1"/>
  <c r="H19" i="1"/>
  <c r="BJ18" i="1"/>
  <c r="BF18" i="1"/>
  <c r="BD18" i="1"/>
  <c r="AW18" i="1"/>
  <c r="AP18" i="1"/>
  <c r="AX18" i="1" s="1"/>
  <c r="BC18" i="1" s="1"/>
  <c r="AO18" i="1"/>
  <c r="H18" i="1" s="1"/>
  <c r="H17" i="1" s="1"/>
  <c r="E12" i="3" s="1"/>
  <c r="AL18" i="1"/>
  <c r="AK18" i="1"/>
  <c r="AT17" i="1" s="1"/>
  <c r="AJ18" i="1"/>
  <c r="AS17" i="1" s="1"/>
  <c r="AH18" i="1"/>
  <c r="AG18" i="1"/>
  <c r="AF18" i="1"/>
  <c r="AE18" i="1"/>
  <c r="AD18" i="1"/>
  <c r="Z18" i="1"/>
  <c r="J18" i="1"/>
  <c r="I18" i="1"/>
  <c r="I17" i="1"/>
  <c r="F12" i="3" s="1"/>
  <c r="BJ16" i="1"/>
  <c r="BF16" i="1"/>
  <c r="BD16" i="1"/>
  <c r="AX16" i="1"/>
  <c r="AP16" i="1"/>
  <c r="BI16" i="1" s="1"/>
  <c r="AC16" i="1" s="1"/>
  <c r="AO16" i="1"/>
  <c r="AW16" i="1" s="1"/>
  <c r="AK16" i="1"/>
  <c r="AJ16" i="1"/>
  <c r="AH16" i="1"/>
  <c r="AG16" i="1"/>
  <c r="AF16" i="1"/>
  <c r="AE16" i="1"/>
  <c r="AD16" i="1"/>
  <c r="Z16" i="1"/>
  <c r="J16" i="1"/>
  <c r="AL16" i="1" s="1"/>
  <c r="I16" i="1"/>
  <c r="H16" i="1"/>
  <c r="BJ15" i="1"/>
  <c r="BF15" i="1"/>
  <c r="BD15" i="1"/>
  <c r="AW15" i="1"/>
  <c r="AP15" i="1"/>
  <c r="AX15" i="1" s="1"/>
  <c r="BC15" i="1" s="1"/>
  <c r="AO15" i="1"/>
  <c r="H15" i="1" s="1"/>
  <c r="AL15" i="1"/>
  <c r="AK15" i="1"/>
  <c r="AJ15" i="1"/>
  <c r="AH15" i="1"/>
  <c r="AG15" i="1"/>
  <c r="AF15" i="1"/>
  <c r="AE15" i="1"/>
  <c r="AD15" i="1"/>
  <c r="Z15" i="1"/>
  <c r="J15" i="1"/>
  <c r="I15" i="1"/>
  <c r="BJ14" i="1"/>
  <c r="BF14" i="1"/>
  <c r="BD14" i="1"/>
  <c r="AX14" i="1"/>
  <c r="AP14" i="1"/>
  <c r="I14" i="1" s="1"/>
  <c r="AO14" i="1"/>
  <c r="AW14" i="1" s="1"/>
  <c r="AL14" i="1"/>
  <c r="AK14" i="1"/>
  <c r="AT12" i="1" s="1"/>
  <c r="AJ14" i="1"/>
  <c r="AH14" i="1"/>
  <c r="AG14" i="1"/>
  <c r="AF14" i="1"/>
  <c r="AE14" i="1"/>
  <c r="AD14" i="1"/>
  <c r="Z14" i="1"/>
  <c r="J14" i="1"/>
  <c r="J12" i="1" s="1"/>
  <c r="BJ13" i="1"/>
  <c r="BF13" i="1"/>
  <c r="BD13" i="1"/>
  <c r="AP13" i="1"/>
  <c r="AX13" i="1" s="1"/>
  <c r="K12" i="2" s="1"/>
  <c r="AO13" i="1"/>
  <c r="BH13" i="1" s="1"/>
  <c r="AB13" i="1" s="1"/>
  <c r="AL13" i="1"/>
  <c r="AU12" i="1" s="1"/>
  <c r="AK13" i="1"/>
  <c r="AJ13" i="1"/>
  <c r="AH13" i="1"/>
  <c r="AG13" i="1"/>
  <c r="AF13" i="1"/>
  <c r="AE13" i="1"/>
  <c r="C17" i="4" s="1"/>
  <c r="AD13" i="1"/>
  <c r="Z13" i="1"/>
  <c r="J13" i="1"/>
  <c r="AS12" i="1"/>
  <c r="AU1" i="1"/>
  <c r="AT1" i="1"/>
  <c r="AS1" i="1"/>
  <c r="AV16" i="1" l="1"/>
  <c r="BC16" i="1"/>
  <c r="BC14" i="1"/>
  <c r="AV14" i="1"/>
  <c r="AV15" i="1"/>
  <c r="AV28" i="1"/>
  <c r="AV22" i="1"/>
  <c r="BC22" i="1"/>
  <c r="AV19" i="1"/>
  <c r="BC19" i="1"/>
  <c r="G11" i="3"/>
  <c r="I11" i="3" s="1"/>
  <c r="AV18" i="1"/>
  <c r="H68" i="1"/>
  <c r="AW75" i="1"/>
  <c r="H75" i="1"/>
  <c r="H74" i="1" s="1"/>
  <c r="E25" i="3" s="1"/>
  <c r="F22" i="4"/>
  <c r="AW30" i="1"/>
  <c r="H30" i="1"/>
  <c r="AW73" i="1"/>
  <c r="H73" i="1"/>
  <c r="H72" i="1" s="1"/>
  <c r="E24" i="3" s="1"/>
  <c r="H13" i="1"/>
  <c r="BI14" i="1"/>
  <c r="AC14" i="1" s="1"/>
  <c r="BH15" i="1"/>
  <c r="AB15" i="1" s="1"/>
  <c r="BH18" i="1"/>
  <c r="AB18" i="1" s="1"/>
  <c r="AL19" i="1"/>
  <c r="AU17" i="1" s="1"/>
  <c r="AL22" i="1"/>
  <c r="AU21" i="1" s="1"/>
  <c r="AX26" i="1"/>
  <c r="K13" i="2" s="1"/>
  <c r="I26" i="1"/>
  <c r="I25" i="1" s="1"/>
  <c r="F14" i="3" s="1"/>
  <c r="BH45" i="1"/>
  <c r="BH48" i="1"/>
  <c r="AF48" i="1" s="1"/>
  <c r="C18" i="4" s="1"/>
  <c r="AU55" i="1"/>
  <c r="H62" i="1"/>
  <c r="AX63" i="1"/>
  <c r="I63" i="1"/>
  <c r="H80" i="1"/>
  <c r="H77" i="1" s="1"/>
  <c r="E26" i="3" s="1"/>
  <c r="I22" i="4"/>
  <c r="J14" i="2"/>
  <c r="BC28" i="1"/>
  <c r="AW36" i="1"/>
  <c r="H36" i="1"/>
  <c r="AW13" i="1"/>
  <c r="H14" i="1"/>
  <c r="BH16" i="1"/>
  <c r="AB16" i="1" s="1"/>
  <c r="BI18" i="1"/>
  <c r="AC18" i="1" s="1"/>
  <c r="H29" i="1"/>
  <c r="AW29" i="1"/>
  <c r="BC38" i="1"/>
  <c r="AV38" i="1"/>
  <c r="AV41" i="1"/>
  <c r="BC41" i="1"/>
  <c r="AW56" i="1"/>
  <c r="H56" i="1"/>
  <c r="H55" i="1" s="1"/>
  <c r="E21" i="3" s="1"/>
  <c r="I55" i="1"/>
  <c r="F21" i="3" s="1"/>
  <c r="AW50" i="1"/>
  <c r="H50" i="1"/>
  <c r="C16" i="4"/>
  <c r="BC58" i="1"/>
  <c r="AV58" i="1"/>
  <c r="BI13" i="1"/>
  <c r="AC13" i="1" s="1"/>
  <c r="BH14" i="1"/>
  <c r="AB14" i="1" s="1"/>
  <c r="C14" i="4" s="1"/>
  <c r="I28" i="1"/>
  <c r="AX28" i="1"/>
  <c r="I13" i="1"/>
  <c r="I12" i="1" s="1"/>
  <c r="F11" i="3" s="1"/>
  <c r="BI15" i="1"/>
  <c r="AC15" i="1" s="1"/>
  <c r="BH19" i="1"/>
  <c r="AB19" i="1" s="1"/>
  <c r="BH22" i="1"/>
  <c r="AB22" i="1" s="1"/>
  <c r="C20" i="4"/>
  <c r="AX29" i="1"/>
  <c r="I29" i="1"/>
  <c r="BH30" i="1"/>
  <c r="AB30" i="1" s="1"/>
  <c r="H32" i="1"/>
  <c r="AW32" i="1"/>
  <c r="AV44" i="1"/>
  <c r="BC44" i="1"/>
  <c r="AV47" i="1"/>
  <c r="BC47" i="1"/>
  <c r="BH50" i="1"/>
  <c r="AF50" i="1" s="1"/>
  <c r="J55" i="1"/>
  <c r="G21" i="3" s="1"/>
  <c r="I21" i="3" s="1"/>
  <c r="AW64" i="1"/>
  <c r="H64" i="1"/>
  <c r="I67" i="1"/>
  <c r="F22" i="3" s="1"/>
  <c r="I45" i="5"/>
  <c r="I24" i="4" s="1"/>
  <c r="BH73" i="1"/>
  <c r="BC79" i="1"/>
  <c r="BH80" i="1"/>
  <c r="AX49" i="1"/>
  <c r="I49" i="1"/>
  <c r="BC78" i="1"/>
  <c r="AV78" i="1"/>
  <c r="BC20" i="1"/>
  <c r="AL69" i="1"/>
  <c r="AU68" i="1" s="1"/>
  <c r="J68" i="1"/>
  <c r="C27" i="4"/>
  <c r="H28" i="1"/>
  <c r="BH28" i="1"/>
  <c r="AB28" i="1" s="1"/>
  <c r="AX32" i="1"/>
  <c r="I32" i="1"/>
  <c r="I31" i="1" s="1"/>
  <c r="F16" i="3" s="1"/>
  <c r="H35" i="1"/>
  <c r="H34" i="1" s="1"/>
  <c r="E17" i="3" s="1"/>
  <c r="AW35" i="1"/>
  <c r="H43" i="1"/>
  <c r="E18" i="3" s="1"/>
  <c r="H46" i="1"/>
  <c r="E19" i="3" s="1"/>
  <c r="BC48" i="1"/>
  <c r="BC52" i="1"/>
  <c r="AV52" i="1"/>
  <c r="K16" i="2"/>
  <c r="AS55" i="1"/>
  <c r="BC59" i="1"/>
  <c r="AV61" i="1"/>
  <c r="BC61" i="1"/>
  <c r="H70" i="1"/>
  <c r="BH75" i="1"/>
  <c r="F29" i="5"/>
  <c r="AW33" i="1"/>
  <c r="H33" i="1"/>
  <c r="AV37" i="1"/>
  <c r="BC23" i="1"/>
  <c r="H26" i="1"/>
  <c r="H25" i="1" s="1"/>
  <c r="E14" i="3" s="1"/>
  <c r="AW26" i="1"/>
  <c r="C21" i="4"/>
  <c r="C28" i="4"/>
  <c r="F28" i="4" s="1"/>
  <c r="BH26" i="1"/>
  <c r="AB26" i="1" s="1"/>
  <c r="BI28" i="1"/>
  <c r="AC28" i="1" s="1"/>
  <c r="AX35" i="1"/>
  <c r="I35" i="1"/>
  <c r="I34" i="1" s="1"/>
  <c r="F17" i="3" s="1"/>
  <c r="BH36" i="1"/>
  <c r="AB36" i="1" s="1"/>
  <c r="BC39" i="1"/>
  <c r="BI41" i="1"/>
  <c r="AC41" i="1" s="1"/>
  <c r="I44" i="1"/>
  <c r="I43" i="1" s="1"/>
  <c r="F18" i="3" s="1"/>
  <c r="I47" i="1"/>
  <c r="I46" i="1" s="1"/>
  <c r="F19" i="3" s="1"/>
  <c r="BC62" i="1"/>
  <c r="BC66" i="1"/>
  <c r="AV66" i="1"/>
  <c r="AV69" i="1"/>
  <c r="BH70" i="1"/>
  <c r="AW71" i="1"/>
  <c r="H71" i="1"/>
  <c r="J77" i="1"/>
  <c r="G26" i="3" s="1"/>
  <c r="I26" i="3" s="1"/>
  <c r="BI37" i="1"/>
  <c r="AC37" i="1" s="1"/>
  <c r="AX42" i="1"/>
  <c r="AV42" i="1" s="1"/>
  <c r="AX45" i="1"/>
  <c r="AV45" i="1" s="1"/>
  <c r="AX48" i="1"/>
  <c r="AV48" i="1" s="1"/>
  <c r="AW49" i="1"/>
  <c r="BH52" i="1"/>
  <c r="AF52" i="1" s="1"/>
  <c r="BI54" i="1"/>
  <c r="AX62" i="1"/>
  <c r="AV62" i="1" s="1"/>
  <c r="AW63" i="1"/>
  <c r="BH66" i="1"/>
  <c r="AX70" i="1"/>
  <c r="K17" i="2" s="1"/>
  <c r="AX80" i="1"/>
  <c r="BC80" i="1" s="1"/>
  <c r="BI38" i="1"/>
  <c r="AC38" i="1" s="1"/>
  <c r="I27" i="5"/>
  <c r="BI42" i="1"/>
  <c r="AC42" i="1" s="1"/>
  <c r="BI45" i="1"/>
  <c r="BI48" i="1"/>
  <c r="AG48" i="1" s="1"/>
  <c r="C19" i="4" s="1"/>
  <c r="BH49" i="1"/>
  <c r="AF49" i="1" s="1"/>
  <c r="BI62" i="1"/>
  <c r="BH63" i="1"/>
  <c r="BI70" i="1"/>
  <c r="BI80" i="1"/>
  <c r="BC73" i="1" l="1"/>
  <c r="AV73" i="1"/>
  <c r="BC56" i="1"/>
  <c r="J16" i="2"/>
  <c r="AV56" i="1"/>
  <c r="BC42" i="1"/>
  <c r="J81" i="1"/>
  <c r="C15" i="4"/>
  <c r="C22" i="4" s="1"/>
  <c r="BC71" i="1"/>
  <c r="AV71" i="1"/>
  <c r="H12" i="1"/>
  <c r="E11" i="3" s="1"/>
  <c r="BC30" i="1"/>
  <c r="AV30" i="1"/>
  <c r="G27" i="3"/>
  <c r="E23" i="3"/>
  <c r="H67" i="1"/>
  <c r="E22" i="3" s="1"/>
  <c r="BC33" i="1"/>
  <c r="AV33" i="1"/>
  <c r="AV49" i="1"/>
  <c r="BC49" i="1"/>
  <c r="J12" i="2"/>
  <c r="BC13" i="1"/>
  <c r="AV13" i="1"/>
  <c r="L12" i="2" s="1"/>
  <c r="N12" i="2" s="1"/>
  <c r="AV80" i="1"/>
  <c r="AV26" i="1"/>
  <c r="L13" i="2" s="1"/>
  <c r="N13" i="2" s="1"/>
  <c r="J13" i="2"/>
  <c r="BC26" i="1"/>
  <c r="AV32" i="1"/>
  <c r="BC32" i="1"/>
  <c r="L17" i="2"/>
  <c r="N17" i="2" s="1"/>
  <c r="H27" i="1"/>
  <c r="E15" i="3" s="1"/>
  <c r="BC64" i="1"/>
  <c r="AV64" i="1"/>
  <c r="H31" i="1"/>
  <c r="E16" i="3" s="1"/>
  <c r="BC70" i="1"/>
  <c r="BC45" i="1"/>
  <c r="C29" i="4"/>
  <c r="F29" i="4" s="1"/>
  <c r="K14" i="2"/>
  <c r="BC50" i="1"/>
  <c r="AV50" i="1"/>
  <c r="J17" i="2"/>
  <c r="BC75" i="1"/>
  <c r="AV75" i="1"/>
  <c r="AV63" i="1"/>
  <c r="BC63" i="1"/>
  <c r="AV35" i="1"/>
  <c r="J15" i="2"/>
  <c r="BC35" i="1"/>
  <c r="K15" i="2"/>
  <c r="G23" i="3"/>
  <c r="I23" i="3" s="1"/>
  <c r="J67" i="1"/>
  <c r="G22" i="3" s="1"/>
  <c r="I27" i="1"/>
  <c r="F15" i="3" s="1"/>
  <c r="AV70" i="1"/>
  <c r="AV29" i="1"/>
  <c r="L14" i="2" s="1"/>
  <c r="N14" i="2" s="1"/>
  <c r="BC29" i="1"/>
  <c r="BC36" i="1"/>
  <c r="AV36" i="1"/>
  <c r="L16" i="2" l="1"/>
  <c r="N16" i="2" s="1"/>
  <c r="I28" i="4"/>
  <c r="I29" i="4" s="1"/>
  <c r="L15" i="2"/>
  <c r="N15" i="2" s="1"/>
  <c r="L18" i="2" s="1"/>
</calcChain>
</file>

<file path=xl/sharedStrings.xml><?xml version="1.0" encoding="utf-8"?>
<sst xmlns="http://schemas.openxmlformats.org/spreadsheetml/2006/main" count="852" uniqueCount="342">
  <si>
    <t>Slepý stavební rozpočet</t>
  </si>
  <si>
    <t>Název stavby:</t>
  </si>
  <si>
    <t>Vilémov "Palouk" I. etapa 15 RD</t>
  </si>
  <si>
    <t>Doba výstavby:</t>
  </si>
  <si>
    <t xml:space="preserve"> </t>
  </si>
  <si>
    <t>Objednatel:</t>
  </si>
  <si>
    <t>Obec Vilémov</t>
  </si>
  <si>
    <t>Druh stavby:</t>
  </si>
  <si>
    <t>Začátek výstavby:</t>
  </si>
  <si>
    <t>17.12.2024</t>
  </si>
  <si>
    <t>Projektant:</t>
  </si>
  <si>
    <t>Ing. Maša Mirosalv</t>
  </si>
  <si>
    <t>Lokalita:</t>
  </si>
  <si>
    <t>VIlémov</t>
  </si>
  <si>
    <t>Konec výstavby:</t>
  </si>
  <si>
    <t>Zhotovitel:</t>
  </si>
  <si>
    <t>dle výběrového řízení</t>
  </si>
  <si>
    <t>JKSO:</t>
  </si>
  <si>
    <t>Zpracováno dne:</t>
  </si>
  <si>
    <t>28.03.2025</t>
  </si>
  <si>
    <t>Zpracoval:</t>
  </si>
  <si>
    <t>Ing. Maša Miroslav</t>
  </si>
  <si>
    <t>Č</t>
  </si>
  <si>
    <t>Kód</t>
  </si>
  <si>
    <t>Zkrácený popis</t>
  </si>
  <si>
    <t>MJ</t>
  </si>
  <si>
    <t>Množství</t>
  </si>
  <si>
    <t>Cena/MJ</t>
  </si>
  <si>
    <t>Náklady (Kč)</t>
  </si>
  <si>
    <t>Hmotnost (t)</t>
  </si>
  <si>
    <t>ISWORK</t>
  </si>
  <si>
    <t>GROUPCODE</t>
  </si>
  <si>
    <t>VATTAX</t>
  </si>
  <si>
    <t>Rozměry</t>
  </si>
  <si>
    <t>(Kč)</t>
  </si>
  <si>
    <t>Dodávka</t>
  </si>
  <si>
    <t>Montáž</t>
  </si>
  <si>
    <t>Celkem</t>
  </si>
  <si>
    <t>Jednot.</t>
  </si>
  <si>
    <t>Přesuny</t>
  </si>
  <si>
    <t>Typ skupiny</t>
  </si>
  <si>
    <t>HSV mat</t>
  </si>
  <si>
    <t>HSV prac</t>
  </si>
  <si>
    <t>PSV mat</t>
  </si>
  <si>
    <t>PSV prac</t>
  </si>
  <si>
    <t>Mont mat</t>
  </si>
  <si>
    <t>Mont prac</t>
  </si>
  <si>
    <t>Ostatní mat.</t>
  </si>
  <si>
    <t>MAT</t>
  </si>
  <si>
    <t>WORK</t>
  </si>
  <si>
    <t>CELK</t>
  </si>
  <si>
    <t>13</t>
  </si>
  <si>
    <t>Hloubené vykopávky</t>
  </si>
  <si>
    <t>1</t>
  </si>
  <si>
    <t>132201112R00</t>
  </si>
  <si>
    <t>Hloubení rýh š.do 60 cm v hor.3 nad 100 m3,STROJNĚ</t>
  </si>
  <si>
    <t>m3</t>
  </si>
  <si>
    <t>13_</t>
  </si>
  <si>
    <t>1_</t>
  </si>
  <si>
    <t>_</t>
  </si>
  <si>
    <t>2</t>
  </si>
  <si>
    <t>132201119R00</t>
  </si>
  <si>
    <t>Přípl.za lepivost,hloubení rýh 60 cm,hor.3,STROJNĚ</t>
  </si>
  <si>
    <t>3</t>
  </si>
  <si>
    <t>132301112R00</t>
  </si>
  <si>
    <t>Hloubení rýh š.do 60 cm v hor.4 nad 100 m3,STROJNĚ</t>
  </si>
  <si>
    <t>4</t>
  </si>
  <si>
    <t>132301119R00</t>
  </si>
  <si>
    <t>Přípl.za lepivost,hloubení rýh 60 cm,hor.4,STROJNĚ</t>
  </si>
  <si>
    <t>16</t>
  </si>
  <si>
    <t>Přemístění výkopku</t>
  </si>
  <si>
    <t>5</t>
  </si>
  <si>
    <t>162601102RT3</t>
  </si>
  <si>
    <t>Vodorovné přemístění písku ze vzdálenosti dle dodavatele</t>
  </si>
  <si>
    <t>16_</t>
  </si>
  <si>
    <t>6</t>
  </si>
  <si>
    <t>162701105R00</t>
  </si>
  <si>
    <t>Vodorovné přemístění výkopku z hor.1-4 do 10000 m</t>
  </si>
  <si>
    <t>7</t>
  </si>
  <si>
    <t>162701109R00</t>
  </si>
  <si>
    <t>Příplatek k vod. přemístění hor.1-4 za další 1 km (8km)</t>
  </si>
  <si>
    <t>17</t>
  </si>
  <si>
    <t>Konstrukce ze zemin</t>
  </si>
  <si>
    <t>8</t>
  </si>
  <si>
    <t>171201201R00</t>
  </si>
  <si>
    <t>Uložení zeminy na skládku na výšku přes 2m</t>
  </si>
  <si>
    <t>17_</t>
  </si>
  <si>
    <t>9</t>
  </si>
  <si>
    <t>174101101R00</t>
  </si>
  <si>
    <t>Zásyp jam, rýh, šachet se zhutněním</t>
  </si>
  <si>
    <t>10</t>
  </si>
  <si>
    <t>175101101RT2</t>
  </si>
  <si>
    <t>Obsyp potrubí bez prohození sypaniny vč. štěrkopísku 0-22mm</t>
  </si>
  <si>
    <t>45</t>
  </si>
  <si>
    <t>Podkladní a vedlejší konstrukce (kromě vozovek a železničního svršku)</t>
  </si>
  <si>
    <t>11</t>
  </si>
  <si>
    <t>451573111R00</t>
  </si>
  <si>
    <t>Lože pod potrubí ze štěrkopísku do 63 mm</t>
  </si>
  <si>
    <t>45_</t>
  </si>
  <si>
    <t>4_</t>
  </si>
  <si>
    <t>87</t>
  </si>
  <si>
    <t>Potrubí z trub plastických, skleněných a čedičových</t>
  </si>
  <si>
    <t>12</t>
  </si>
  <si>
    <t>871161121R00</t>
  </si>
  <si>
    <t>Montáž trubek polyetylenových ve výkopu d 32 mm</t>
  </si>
  <si>
    <t>m</t>
  </si>
  <si>
    <t>87_</t>
  </si>
  <si>
    <t>8_</t>
  </si>
  <si>
    <t>871211121R00</t>
  </si>
  <si>
    <t>Montáž trubek polyetylenových ve výkopu d 63 mm</t>
  </si>
  <si>
    <t>14</t>
  </si>
  <si>
    <t>877212121R00</t>
  </si>
  <si>
    <t>Přirážka za 1 spoj elektrotvarovky d 63 mm</t>
  </si>
  <si>
    <t>kus</t>
  </si>
  <si>
    <t>89</t>
  </si>
  <si>
    <t>Ostatní konstrukce a práce na trubním vedení</t>
  </si>
  <si>
    <t>15</t>
  </si>
  <si>
    <t>899711122R00</t>
  </si>
  <si>
    <t>Fólie výstražná z PVC žlutá "Pozor plyn", šířka 30 cm, vč. montáže</t>
  </si>
  <si>
    <t>89_</t>
  </si>
  <si>
    <t>899731112R00</t>
  </si>
  <si>
    <t>Vodič signalizační CYY 2,5 mm2, vč. montáže</t>
  </si>
  <si>
    <t>919</t>
  </si>
  <si>
    <t>ostatní</t>
  </si>
  <si>
    <t>91900011VD</t>
  </si>
  <si>
    <t>Přechod PE/ocel integrovaný PE32/1", vč. mont.</t>
  </si>
  <si>
    <t>ks</t>
  </si>
  <si>
    <t>919_</t>
  </si>
  <si>
    <t>9_</t>
  </si>
  <si>
    <t>18</t>
  </si>
  <si>
    <t>91900012VD</t>
  </si>
  <si>
    <t>Upevnění potrubí PE 32 kpilíři</t>
  </si>
  <si>
    <t>19</t>
  </si>
  <si>
    <t>91900013VD</t>
  </si>
  <si>
    <t>Opravná tvarovka PE 63 plynová, vč. mont.</t>
  </si>
  <si>
    <t>20</t>
  </si>
  <si>
    <t>91900015VD</t>
  </si>
  <si>
    <t>Pilíř zděný pro 2 RD dle výkresu, vč přesunu hmot</t>
  </si>
  <si>
    <t>kpl.</t>
  </si>
  <si>
    <t>21</t>
  </si>
  <si>
    <t>91900016VD</t>
  </si>
  <si>
    <t>Pilíř zděný pro 1 RD dle výkresu, vč. přesunu hmot</t>
  </si>
  <si>
    <t>22</t>
  </si>
  <si>
    <t>919000026VD</t>
  </si>
  <si>
    <t>Provedení sondy na plynovém potrubí - zjištění hloubky</t>
  </si>
  <si>
    <t>23</t>
  </si>
  <si>
    <t>91900027VD</t>
  </si>
  <si>
    <t>Ruční odkopání plyn. potrubí a snížení nivelety o 30cm, vč. obsypů a zásypů</t>
  </si>
  <si>
    <t>24</t>
  </si>
  <si>
    <t>91900031VD</t>
  </si>
  <si>
    <t>Zátka 1" vč. montáže</t>
  </si>
  <si>
    <t>H27</t>
  </si>
  <si>
    <t>Vedení trubní dálková a přípojná</t>
  </si>
  <si>
    <t>25</t>
  </si>
  <si>
    <t>998276118R00</t>
  </si>
  <si>
    <t>Přesun hmot, trubní vedení plastová, příplatek 5km</t>
  </si>
  <si>
    <t>t</t>
  </si>
  <si>
    <t>H27_</t>
  </si>
  <si>
    <t>26</t>
  </si>
  <si>
    <t>998276201R00</t>
  </si>
  <si>
    <t>Přesun hmot, trub.vedení plast. obsypaná kamenivem</t>
  </si>
  <si>
    <t>M23</t>
  </si>
  <si>
    <t>Montáže potrubí</t>
  </si>
  <si>
    <t>27</t>
  </si>
  <si>
    <t>230080465R00</t>
  </si>
  <si>
    <t>Řez potrubí ruční pilkou 57 x 3,2</t>
  </si>
  <si>
    <t>M23_</t>
  </si>
  <si>
    <t>28</t>
  </si>
  <si>
    <t>230191013R00</t>
  </si>
  <si>
    <t>Uložení chráničky ve výkopu PE 90x3,5mm</t>
  </si>
  <si>
    <t>29</t>
  </si>
  <si>
    <t>230193002R00</t>
  </si>
  <si>
    <t>Nasunutí potrubní sekce do chráničky DN 80</t>
  </si>
  <si>
    <t>30</t>
  </si>
  <si>
    <t>230230046R00</t>
  </si>
  <si>
    <t>Hlavní tlaková zkouška vzduchem 4,0 MPa, do DN 50</t>
  </si>
  <si>
    <t>31</t>
  </si>
  <si>
    <t>230193001R00</t>
  </si>
  <si>
    <t>Nasunutí potrubní sekce do chráničky DN 50</t>
  </si>
  <si>
    <t>32</t>
  </si>
  <si>
    <t>230191008R00</t>
  </si>
  <si>
    <t>Uložení chráničky ve výkopu PE 63x5,8mm</t>
  </si>
  <si>
    <t>S</t>
  </si>
  <si>
    <t>Přesuny sutí</t>
  </si>
  <si>
    <t>33</t>
  </si>
  <si>
    <t>979999973R00</t>
  </si>
  <si>
    <t>Poplatek za uložení, zemina a kamení, (skup.170504)</t>
  </si>
  <si>
    <t>S_</t>
  </si>
  <si>
    <t>M</t>
  </si>
  <si>
    <t>Ostatní materiál</t>
  </si>
  <si>
    <t>34</t>
  </si>
  <si>
    <t>28613062.M</t>
  </si>
  <si>
    <t>T-kus odbočkový navrtávací 63 - 32 mm PE 100 ELGEF, vč. montáže</t>
  </si>
  <si>
    <t>0</t>
  </si>
  <si>
    <t>Z99999_</t>
  </si>
  <si>
    <t>Z_</t>
  </si>
  <si>
    <t>35</t>
  </si>
  <si>
    <t>28613102.M</t>
  </si>
  <si>
    <t>Elektrospojka d 32 mm SDR 11 PE 100 ELGEF Plus, vč. mont.</t>
  </si>
  <si>
    <t>36</t>
  </si>
  <si>
    <t>28613105.M</t>
  </si>
  <si>
    <t>Elektrospojka d 63 mm SDR 11 PE 100 ELGEF Plus, vč.mont.</t>
  </si>
  <si>
    <t>37</t>
  </si>
  <si>
    <t>286136432</t>
  </si>
  <si>
    <t>Trubka plynová Wavin TS PE 100 RC, rozměr 32 x 3,0 mm, SDR 11</t>
  </si>
  <si>
    <t>38</t>
  </si>
  <si>
    <t>286136440</t>
  </si>
  <si>
    <t>Trubka plynová Wavin TS PE 100 RC, rozměr 63 x 5,8 mm, SDR 11</t>
  </si>
  <si>
    <t>39</t>
  </si>
  <si>
    <t>28614005.A</t>
  </si>
  <si>
    <t>Trubka ochranná plyn d 90 x 3,5 x 6000 mm PEHD</t>
  </si>
  <si>
    <t>40</t>
  </si>
  <si>
    <t>42237025.A</t>
  </si>
  <si>
    <t>Kohout kulový 1" plyn, vč. mont</t>
  </si>
  <si>
    <t>41</t>
  </si>
  <si>
    <t>28614002.A</t>
  </si>
  <si>
    <t>Trubka ochranná plyn d 63 x 3,0 x 6000 mm PEHD</t>
  </si>
  <si>
    <t>42</t>
  </si>
  <si>
    <t>286538055</t>
  </si>
  <si>
    <t>Elektrotvarovka PE 100 SDR 11 - záslepka FRIALEN MV d 63</t>
  </si>
  <si>
    <t>43</t>
  </si>
  <si>
    <t>286538142</t>
  </si>
  <si>
    <t>Elektrotvarovka PE 100 SDR 11 - T-kus FRIALEN TA d 63</t>
  </si>
  <si>
    <t>44</t>
  </si>
  <si>
    <t>28613045.M</t>
  </si>
  <si>
    <t>Elektrokoleno 90° d 32 mm PE 100</t>
  </si>
  <si>
    <t>VORN</t>
  </si>
  <si>
    <t>Vedlejší a ostatní rozpočtové náklady</t>
  </si>
  <si>
    <t>01VRN</t>
  </si>
  <si>
    <t>Průzkumy, geodetické a projektové práce</t>
  </si>
  <si>
    <t>012002VRN</t>
  </si>
  <si>
    <t>Geodetické práce-vytyčení plynovodu, včetně fixace</t>
  </si>
  <si>
    <t>Soubor</t>
  </si>
  <si>
    <t>99</t>
  </si>
  <si>
    <t>01VRN_</t>
  </si>
  <si>
    <t>Â _</t>
  </si>
  <si>
    <t>46</t>
  </si>
  <si>
    <t>Zaměření plynovodu, vč. přípojek</t>
  </si>
  <si>
    <t>47</t>
  </si>
  <si>
    <t>013002VRN</t>
  </si>
  <si>
    <t>Geodetické práce -projekt skutečného provedení</t>
  </si>
  <si>
    <t>02VRN</t>
  </si>
  <si>
    <t>Příprava staveniště</t>
  </si>
  <si>
    <t>48</t>
  </si>
  <si>
    <t>020001VRN</t>
  </si>
  <si>
    <t>Vytyčení inženýrských sítí</t>
  </si>
  <si>
    <t>02VRN_</t>
  </si>
  <si>
    <t>03VRN</t>
  </si>
  <si>
    <t>Zařízení staveniště</t>
  </si>
  <si>
    <t>49</t>
  </si>
  <si>
    <t>030001VRN</t>
  </si>
  <si>
    <t>03VRN_</t>
  </si>
  <si>
    <t>50</t>
  </si>
  <si>
    <t>034002VRN</t>
  </si>
  <si>
    <t>Zabezpečení staveniště</t>
  </si>
  <si>
    <t>04VRN</t>
  </si>
  <si>
    <t>Inženýrské činnosti</t>
  </si>
  <si>
    <t>51</t>
  </si>
  <si>
    <t>040001VRN</t>
  </si>
  <si>
    <t>Inženýrské činnosti-účast na jednání, dodání dokladů ap.</t>
  </si>
  <si>
    <t>04VRN_</t>
  </si>
  <si>
    <t>52</t>
  </si>
  <si>
    <t>040002VRN</t>
  </si>
  <si>
    <t>Zajištění uzavření plynovodu a opětovné uvedení do provozu, vč. skřípnutí</t>
  </si>
  <si>
    <t>53</t>
  </si>
  <si>
    <t>043003VRN</t>
  </si>
  <si>
    <t>Zkouška signalizačního vodiče</t>
  </si>
  <si>
    <t>Celkem:</t>
  </si>
  <si>
    <t>Poznámka:</t>
  </si>
  <si>
    <t>Slepý stavební rozpočet - Jen skupiny</t>
  </si>
  <si>
    <t>Zemní práce</t>
  </si>
  <si>
    <t>T</t>
  </si>
  <si>
    <t>Vodorovné konstrukce</t>
  </si>
  <si>
    <t>Trubní vedení</t>
  </si>
  <si>
    <t>Dokončovací práce, demolice</t>
  </si>
  <si>
    <t>Â </t>
  </si>
  <si>
    <t>Slepý stavební rozpočet - rekapitulace</t>
  </si>
  <si>
    <t>Objekt</t>
  </si>
  <si>
    <t>Náklady (Kč) - dodávka</t>
  </si>
  <si>
    <t>Náklady (Kč) - Montáž</t>
  </si>
  <si>
    <t>Náklady (Kč) - celkem</t>
  </si>
  <si>
    <t>F</t>
  </si>
  <si>
    <t>Krycí list slepého rozpočtu</t>
  </si>
  <si>
    <t>IČO/DIČ:</t>
  </si>
  <si>
    <t>00268470/</t>
  </si>
  <si>
    <t>13209612/5409243653</t>
  </si>
  <si>
    <t>Položek:</t>
  </si>
  <si>
    <t>Datum:</t>
  </si>
  <si>
    <t>Rozpočtové náklady v Kč</t>
  </si>
  <si>
    <t>A</t>
  </si>
  <si>
    <t>Základní rozpočtové náklady</t>
  </si>
  <si>
    <t>B</t>
  </si>
  <si>
    <t>Doplňkové náklady</t>
  </si>
  <si>
    <t>C</t>
  </si>
  <si>
    <t>Náklady na umístění stavby (NUS)</t>
  </si>
  <si>
    <t>HSV</t>
  </si>
  <si>
    <t>Dodávky</t>
  </si>
  <si>
    <t>Práce přesčas</t>
  </si>
  <si>
    <t>Bez pevné podl.</t>
  </si>
  <si>
    <t>Mimostav. doprava</t>
  </si>
  <si>
    <t>PSV</t>
  </si>
  <si>
    <t>Kulturní památka</t>
  </si>
  <si>
    <t>Územní vlivy</t>
  </si>
  <si>
    <t>Provozní vlivy</t>
  </si>
  <si>
    <t>"M"</t>
  </si>
  <si>
    <t>Ostatní</t>
  </si>
  <si>
    <t>NUS z rozpočtu</t>
  </si>
  <si>
    <t>Přesun hmot a sutí</t>
  </si>
  <si>
    <t>ZRN celkem</t>
  </si>
  <si>
    <t>DN celkem</t>
  </si>
  <si>
    <t>NUS celkem</t>
  </si>
  <si>
    <t>DN celkem z obj.</t>
  </si>
  <si>
    <t>NUS celkem z obj.</t>
  </si>
  <si>
    <t>VORN celkem</t>
  </si>
  <si>
    <t>VORN celkem z obj.</t>
  </si>
  <si>
    <t>Základ 0%</t>
  </si>
  <si>
    <t>Základ 12%</t>
  </si>
  <si>
    <t>DPH 12%</t>
  </si>
  <si>
    <t>Celkem bez DPH</t>
  </si>
  <si>
    <t>Základ 21%</t>
  </si>
  <si>
    <t>DPH 21%</t>
  </si>
  <si>
    <t>Celkem včetně DPH</t>
  </si>
  <si>
    <t>Projektant</t>
  </si>
  <si>
    <t>Objednatel</t>
  </si>
  <si>
    <t>Zhotovitel</t>
  </si>
  <si>
    <t>Datum, razítko a podpis</t>
  </si>
  <si>
    <t>Vedlejší rozpočtové náklady VRN</t>
  </si>
  <si>
    <t>Doplňkové náklady DN</t>
  </si>
  <si>
    <t>Kč</t>
  </si>
  <si>
    <t>%</t>
  </si>
  <si>
    <t>Základna</t>
  </si>
  <si>
    <t>Celkem DN</t>
  </si>
  <si>
    <t>Celkem NUS</t>
  </si>
  <si>
    <t>Celkem VRN</t>
  </si>
  <si>
    <t>Vedlejší a ostatní rozpočtové náklady VORN</t>
  </si>
  <si>
    <t>Ostatní rozpočtové náklady (VORN)</t>
  </si>
  <si>
    <t>Finanční náklady</t>
  </si>
  <si>
    <t>Náklady na pracovníky</t>
  </si>
  <si>
    <t>Ostatní náklady</t>
  </si>
  <si>
    <t>Vlastní VORN</t>
  </si>
  <si>
    <t>Celkem VORN</t>
  </si>
  <si>
    <t>SO 501 Plynovod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</si>
</sst>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  <charset val="238"/>
    </font>
    <font>
      <sz val="11"/>
      <name val="Calibri"/>
      <charset val="1"/>
    </font>
    <font>
      <sz val="18"/>
      <color rgb="FF00000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i/>
      <sz val="8"/>
      <color rgb="FF000000"/>
      <name val="Arial"/>
      <charset val="238"/>
    </font>
    <font>
      <b/>
      <sz val="18"/>
      <color rgb="FF000000"/>
      <name val="Arial"/>
      <charset val="238"/>
    </font>
    <font>
      <b/>
      <sz val="20"/>
      <color rgb="FF000000"/>
      <name val="Arial"/>
      <charset val="238"/>
    </font>
    <font>
      <b/>
      <sz val="11"/>
      <color rgb="FF000000"/>
      <name val="Arial"/>
      <charset val="238"/>
    </font>
    <font>
      <b/>
      <sz val="12"/>
      <color rgb="FF000000"/>
      <name val="Arial"/>
      <charset val="238"/>
    </font>
    <font>
      <sz val="12"/>
      <color rgb="FF000000"/>
      <name val="Arial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3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3" fillId="2" borderId="0" xfId="0" applyFont="1" applyFill="1" applyBorder="1" applyAlignment="1" applyProtection="1">
      <alignment horizontal="left" vertical="center" wrapText="1"/>
    </xf>
    <xf numFmtId="0" fontId="3" fillId="0" borderId="11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2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/>
    <xf numFmtId="4" fontId="3" fillId="2" borderId="0" xfId="0" applyNumberFormat="1" applyFont="1" applyFill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left" vertical="center" wrapText="1"/>
    </xf>
    <xf numFmtId="0" fontId="4" fillId="0" borderId="0" xfId="0" applyFont="1" applyBorder="1" applyAlignment="1" applyProtection="1">
      <alignment horizontal="left" vertical="center"/>
    </xf>
    <xf numFmtId="0" fontId="3" fillId="0" borderId="6" xfId="0" applyFont="1" applyBorder="1" applyAlignment="1" applyProtection="1">
      <alignment horizontal="left" vertical="center"/>
    </xf>
    <xf numFmtId="0" fontId="3" fillId="0" borderId="7" xfId="0" applyFont="1" applyBorder="1" applyAlignment="1" applyProtection="1">
      <alignment horizontal="left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 vertical="center"/>
    </xf>
    <xf numFmtId="0" fontId="4" fillId="0" borderId="10" xfId="0" applyFont="1" applyBorder="1" applyAlignment="1" applyProtection="1">
      <alignment horizontal="left" vertical="center"/>
    </xf>
    <xf numFmtId="0" fontId="4" fillId="0" borderId="11" xfId="0" applyFont="1" applyBorder="1" applyAlignment="1" applyProtection="1">
      <alignment horizontal="left" vertical="center"/>
    </xf>
    <xf numFmtId="0" fontId="3" fillId="0" borderId="12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center" vertical="center"/>
    </xf>
    <xf numFmtId="0" fontId="3" fillId="0" borderId="15" xfId="0" applyFont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left" vertical="center"/>
    </xf>
    <xf numFmtId="0" fontId="3" fillId="2" borderId="0" xfId="0" applyFont="1" applyFill="1" applyBorder="1" applyAlignment="1" applyProtection="1">
      <alignment horizontal="left" vertical="center"/>
    </xf>
    <xf numFmtId="0" fontId="4" fillId="2" borderId="0" xfId="0" applyFont="1" applyFill="1" applyBorder="1" applyAlignment="1" applyProtection="1">
      <alignment horizontal="left" vertical="center"/>
    </xf>
    <xf numFmtId="0" fontId="3" fillId="2" borderId="5" xfId="0" applyFont="1" applyFill="1" applyBorder="1" applyAlignment="1" applyProtection="1">
      <alignment horizontal="right" vertical="center"/>
    </xf>
    <xf numFmtId="0" fontId="4" fillId="0" borderId="4" xfId="0" applyFont="1" applyBorder="1" applyAlignment="1" applyProtection="1">
      <alignment horizontal="left" vertical="center"/>
    </xf>
    <xf numFmtId="4" fontId="4" fillId="0" borderId="0" xfId="0" applyNumberFormat="1" applyFont="1" applyBorder="1" applyAlignment="1" applyProtection="1">
      <alignment horizontal="right" vertical="center"/>
    </xf>
    <xf numFmtId="4" fontId="4" fillId="0" borderId="5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0" fontId="4" fillId="0" borderId="16" xfId="0" applyFont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4" fontId="4" fillId="0" borderId="17" xfId="0" applyNumberFormat="1" applyFont="1" applyBorder="1" applyAlignment="1" applyProtection="1">
      <alignment horizontal="right" vertical="center"/>
    </xf>
    <xf numFmtId="4" fontId="4" fillId="0" borderId="18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left" vertical="center"/>
    </xf>
    <xf numFmtId="4" fontId="3" fillId="0" borderId="0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left" vertical="center"/>
    </xf>
    <xf numFmtId="0" fontId="4" fillId="0" borderId="19" xfId="0" applyFont="1" applyBorder="1" applyAlignment="1" applyProtection="1">
      <alignment horizontal="left" vertical="center"/>
    </xf>
    <xf numFmtId="0" fontId="3" fillId="0" borderId="13" xfId="0" applyFont="1" applyBorder="1" applyAlignment="1" applyProtection="1">
      <alignment horizontal="left" vertical="center"/>
    </xf>
    <xf numFmtId="0" fontId="3" fillId="0" borderId="20" xfId="0" applyFont="1" applyBorder="1" applyAlignment="1" applyProtection="1">
      <alignment horizontal="left" vertical="center"/>
    </xf>
    <xf numFmtId="0" fontId="3" fillId="0" borderId="21" xfId="0" applyFont="1" applyBorder="1" applyAlignment="1" applyProtection="1">
      <alignment horizontal="left" vertical="center"/>
    </xf>
    <xf numFmtId="0" fontId="3" fillId="0" borderId="22" xfId="0" applyFont="1" applyBorder="1" applyAlignment="1" applyProtection="1">
      <alignment horizontal="center" vertical="center"/>
    </xf>
    <xf numFmtId="0" fontId="3" fillId="0" borderId="23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left" vertical="center"/>
    </xf>
    <xf numFmtId="0" fontId="7" fillId="2" borderId="24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/>
    </xf>
    <xf numFmtId="0" fontId="9" fillId="0" borderId="26" xfId="0" applyFont="1" applyBorder="1" applyAlignment="1" applyProtection="1">
      <alignment horizontal="left" vertical="center"/>
    </xf>
    <xf numFmtId="0" fontId="10" fillId="0" borderId="18" xfId="0" applyFont="1" applyBorder="1" applyAlignment="1" applyProtection="1">
      <alignment horizontal="left" vertical="center"/>
    </xf>
    <xf numFmtId="4" fontId="10" fillId="0" borderId="18" xfId="0" applyNumberFormat="1" applyFont="1" applyBorder="1" applyAlignment="1" applyProtection="1">
      <alignment horizontal="right" vertical="center"/>
    </xf>
    <xf numFmtId="0" fontId="10" fillId="0" borderId="18" xfId="0" applyFont="1" applyBorder="1" applyAlignment="1" applyProtection="1">
      <alignment horizontal="right" vertical="center"/>
    </xf>
    <xf numFmtId="0" fontId="9" fillId="0" borderId="27" xfId="0" applyFont="1" applyBorder="1" applyAlignment="1" applyProtection="1">
      <alignment horizontal="left" vertical="center"/>
    </xf>
    <xf numFmtId="4" fontId="10" fillId="0" borderId="5" xfId="0" applyNumberFormat="1" applyFont="1" applyBorder="1" applyAlignment="1" applyProtection="1">
      <alignment horizontal="right" vertical="center"/>
    </xf>
    <xf numFmtId="0" fontId="10" fillId="0" borderId="5" xfId="0" applyFont="1" applyBorder="1" applyAlignment="1" applyProtection="1">
      <alignment horizontal="right" vertical="center"/>
    </xf>
    <xf numFmtId="4" fontId="10" fillId="0" borderId="25" xfId="0" applyNumberFormat="1" applyFont="1" applyBorder="1" applyAlignment="1" applyProtection="1">
      <alignment horizontal="right" vertical="center"/>
    </xf>
    <xf numFmtId="4" fontId="10" fillId="0" borderId="11" xfId="0" applyNumberFormat="1" applyFont="1" applyBorder="1" applyAlignment="1" applyProtection="1">
      <alignment horizontal="right" vertical="center"/>
    </xf>
    <xf numFmtId="4" fontId="9" fillId="2" borderId="25" xfId="0" applyNumberFormat="1" applyFont="1" applyFill="1" applyBorder="1" applyAlignment="1" applyProtection="1">
      <alignment horizontal="right" vertical="center"/>
    </xf>
    <xf numFmtId="4" fontId="9" fillId="2" borderId="18" xfId="0" applyNumberFormat="1" applyFont="1" applyFill="1" applyBorder="1" applyAlignment="1" applyProtection="1">
      <alignment horizontal="right" vertical="center"/>
    </xf>
    <xf numFmtId="0" fontId="3" fillId="0" borderId="35" xfId="0" applyFont="1" applyBorder="1" applyAlignment="1" applyProtection="1">
      <alignment horizontal="right" vertical="center"/>
    </xf>
    <xf numFmtId="0" fontId="4" fillId="0" borderId="18" xfId="0" applyFont="1" applyBorder="1" applyAlignment="1" applyProtection="1">
      <alignment horizontal="left" vertical="center"/>
    </xf>
    <xf numFmtId="0" fontId="3" fillId="0" borderId="37" xfId="0" applyFont="1" applyBorder="1" applyAlignment="1" applyProtection="1">
      <alignment horizontal="left" vertical="center"/>
    </xf>
    <xf numFmtId="0" fontId="3" fillId="0" borderId="37" xfId="0" applyFont="1" applyBorder="1" applyAlignment="1" applyProtection="1">
      <alignment horizontal="right" vertical="center"/>
    </xf>
    <xf numFmtId="4" fontId="3" fillId="0" borderId="37" xfId="0" applyNumberFormat="1" applyFont="1" applyBorder="1" applyAlignment="1" applyProtection="1">
      <alignment horizontal="right" vertical="center"/>
    </xf>
    <xf numFmtId="0" fontId="4" fillId="0" borderId="17" xfId="0" applyFont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left" vertical="center"/>
    </xf>
    <xf numFmtId="0" fontId="4" fillId="0" borderId="8" xfId="0" applyFont="1" applyBorder="1" applyAlignment="1" applyProtection="1">
      <alignment horizontal="left" vertical="center"/>
    </xf>
    <xf numFmtId="0" fontId="3" fillId="0" borderId="12" xfId="0" applyFont="1" applyBorder="1" applyAlignment="1" applyProtection="1">
      <alignment horizontal="left" vertical="center"/>
    </xf>
    <xf numFmtId="0" fontId="4" fillId="0" borderId="17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1" fontId="4" fillId="0" borderId="5" xfId="0" applyNumberFormat="1" applyFont="1" applyBorder="1" applyAlignment="1" applyProtection="1">
      <alignment horizontal="left" vertical="center"/>
    </xf>
    <xf numFmtId="0" fontId="4" fillId="0" borderId="16" xfId="0" applyFont="1" applyBorder="1" applyAlignment="1" applyProtection="1">
      <alignment horizontal="left" vertical="center" wrapText="1"/>
    </xf>
    <xf numFmtId="0" fontId="4" fillId="0" borderId="18" xfId="0" applyFont="1" applyBorder="1" applyAlignment="1" applyProtection="1">
      <alignment horizontal="left" vertical="center" wrapText="1"/>
    </xf>
    <xf numFmtId="0" fontId="6" fillId="0" borderId="0" xfId="0" applyFont="1" applyBorder="1" applyAlignment="1" applyProtection="1">
      <alignment horizontal="center" vertical="center"/>
    </xf>
    <xf numFmtId="0" fontId="8" fillId="0" borderId="25" xfId="0" applyFont="1" applyBorder="1" applyAlignment="1" applyProtection="1">
      <alignment horizontal="left" vertical="center"/>
    </xf>
    <xf numFmtId="0" fontId="10" fillId="0" borderId="18" xfId="0" applyFont="1" applyBorder="1" applyAlignment="1" applyProtection="1">
      <alignment horizontal="left" vertical="center"/>
    </xf>
    <xf numFmtId="0" fontId="9" fillId="0" borderId="27" xfId="0" applyFont="1" applyBorder="1" applyAlignment="1" applyProtection="1">
      <alignment horizontal="left" vertical="center"/>
    </xf>
    <xf numFmtId="0" fontId="9" fillId="0" borderId="26" xfId="0" applyFont="1" applyBorder="1" applyAlignment="1" applyProtection="1">
      <alignment horizontal="left" vertical="center"/>
    </xf>
    <xf numFmtId="0" fontId="10" fillId="0" borderId="5" xfId="0" applyFont="1" applyBorder="1" applyAlignment="1" applyProtection="1">
      <alignment horizontal="left" vertical="center"/>
    </xf>
    <xf numFmtId="0" fontId="9" fillId="0" borderId="24" xfId="0" applyFont="1" applyBorder="1" applyAlignment="1" applyProtection="1">
      <alignment horizontal="left" vertical="center"/>
    </xf>
    <xf numFmtId="0" fontId="9" fillId="0" borderId="25" xfId="0" applyFont="1" applyBorder="1" applyAlignment="1" applyProtection="1">
      <alignment horizontal="left" vertical="center"/>
    </xf>
    <xf numFmtId="0" fontId="9" fillId="0" borderId="18" xfId="0" applyFont="1" applyBorder="1" applyAlignment="1" applyProtection="1">
      <alignment horizontal="left" vertical="center"/>
    </xf>
    <xf numFmtId="0" fontId="9" fillId="2" borderId="28" xfId="0" applyFont="1" applyFill="1" applyBorder="1" applyAlignment="1" applyProtection="1">
      <alignment horizontal="left" vertical="center"/>
    </xf>
    <xf numFmtId="0" fontId="9" fillId="2" borderId="16" xfId="0" applyFont="1" applyFill="1" applyBorder="1" applyAlignment="1" applyProtection="1">
      <alignment horizontal="left" vertical="center"/>
    </xf>
    <xf numFmtId="0" fontId="9" fillId="2" borderId="29" xfId="0" applyFont="1" applyFill="1" applyBorder="1" applyAlignment="1" applyProtection="1">
      <alignment horizontal="left" vertical="center"/>
    </xf>
    <xf numFmtId="0" fontId="9" fillId="2" borderId="17" xfId="0" applyFont="1" applyFill="1" applyBorder="1" applyAlignment="1" applyProtection="1">
      <alignment horizontal="left" vertical="center"/>
    </xf>
    <xf numFmtId="0" fontId="10" fillId="0" borderId="30" xfId="0" applyFont="1" applyBorder="1" applyAlignment="1" applyProtection="1">
      <alignment horizontal="left" vertical="center"/>
    </xf>
    <xf numFmtId="0" fontId="10" fillId="0" borderId="31" xfId="0" applyFont="1" applyBorder="1" applyAlignment="1" applyProtection="1">
      <alignment horizontal="left" vertical="center"/>
    </xf>
    <xf numFmtId="0" fontId="10" fillId="0" borderId="32" xfId="0" applyFont="1" applyBorder="1" applyAlignment="1" applyProtection="1">
      <alignment horizontal="left" vertical="center"/>
    </xf>
    <xf numFmtId="0" fontId="10" fillId="0" borderId="33" xfId="0" applyFont="1" applyBorder="1" applyAlignment="1" applyProtection="1">
      <alignment horizontal="left" vertical="center"/>
    </xf>
    <xf numFmtId="0" fontId="10" fillId="0" borderId="34" xfId="0" applyFont="1" applyBorder="1" applyAlignment="1" applyProtection="1">
      <alignment horizontal="left" vertical="center"/>
    </xf>
    <xf numFmtId="0" fontId="10" fillId="0" borderId="14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left" vertical="center"/>
    </xf>
    <xf numFmtId="0" fontId="4" fillId="0" borderId="27" xfId="0" applyFont="1" applyBorder="1" applyAlignment="1" applyProtection="1">
      <alignment horizontal="left" vertical="center"/>
    </xf>
    <xf numFmtId="0" fontId="4" fillId="0" borderId="26" xfId="0" applyFont="1" applyBorder="1" applyAlignment="1" applyProtection="1">
      <alignment horizontal="left" vertical="center"/>
    </xf>
    <xf numFmtId="0" fontId="3" fillId="0" borderId="36" xfId="0" applyFont="1" applyBorder="1" applyAlignment="1" applyProtection="1">
      <alignment horizontal="left" vertical="center"/>
    </xf>
    <xf numFmtId="0" fontId="9" fillId="0" borderId="36" xfId="0" applyFont="1" applyBorder="1" applyAlignment="1" applyProtection="1">
      <alignment horizontal="left" vertical="center"/>
    </xf>
    <xf numFmtId="4" fontId="9" fillId="0" borderId="37" xfId="0" applyNumberFormat="1" applyFont="1" applyBorder="1" applyAlignment="1" applyProtection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384480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6360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263880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6360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61920</xdr:colOff>
      <xdr:row>0</xdr:row>
      <xdr:rowOff>666360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6360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21240</xdr:colOff>
      <xdr:row>0</xdr:row>
      <xdr:rowOff>666360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6360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21240</xdr:colOff>
      <xdr:row>0</xdr:row>
      <xdr:rowOff>666360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666360" cy="666360"/>
        </a:xfrm>
        <a:prstGeom prst="rect">
          <a:avLst/>
        </a:prstGeom>
        <a:ln w="936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Z83"/>
  <sheetViews>
    <sheetView zoomScaleNormal="100" workbookViewId="0">
      <pane ySplit="11" topLeftCell="A12" activePane="bottomLeft" state="frozen"/>
      <selection pane="bottomLeft" activeCell="C4" sqref="C4:D5"/>
    </sheetView>
  </sheetViews>
  <sheetFormatPr defaultColWidth="12.140625" defaultRowHeight="15" x14ac:dyDescent="0.25"/>
  <cols>
    <col min="1" max="1" width="4" style="15" customWidth="1"/>
    <col min="2" max="2" width="17.85546875" style="15" customWidth="1"/>
    <col min="3" max="3" width="28.5703125" style="15" customWidth="1"/>
    <col min="4" max="4" width="35.28515625" style="15" customWidth="1"/>
    <col min="5" max="5" width="6.7109375" style="15" customWidth="1"/>
    <col min="6" max="6" width="12.85546875" style="15" customWidth="1"/>
    <col min="7" max="7" width="12" style="15" customWidth="1"/>
    <col min="8" max="10" width="15.7109375" style="15" customWidth="1"/>
    <col min="11" max="11" width="11.7109375" style="15" customWidth="1"/>
    <col min="25" max="75" width="12.140625" style="15" hidden="1"/>
    <col min="76" max="76" width="63.85546875" style="15" hidden="1" customWidth="1"/>
    <col min="77" max="78" width="12.140625" style="15" hidden="1"/>
  </cols>
  <sheetData>
    <row r="1" spans="1:76" ht="54.75" customHeigh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AS1" s="16">
        <f>SUM(AJ1:AJ2)</f>
        <v>0</v>
      </c>
      <c r="AT1" s="16">
        <f>SUM(AK1:AK2)</f>
        <v>0</v>
      </c>
      <c r="AU1" s="16">
        <f>SUM(AL1:AL2)</f>
        <v>0</v>
      </c>
    </row>
    <row r="2" spans="1:76" ht="15" customHeight="1" x14ac:dyDescent="0.25">
      <c r="A2" s="13" t="s">
        <v>1</v>
      </c>
      <c r="B2" s="13"/>
      <c r="C2" s="12" t="s">
        <v>2</v>
      </c>
      <c r="D2" s="12"/>
      <c r="E2" s="11" t="s">
        <v>3</v>
      </c>
      <c r="F2" s="11"/>
      <c r="G2" s="11" t="s">
        <v>4</v>
      </c>
      <c r="H2" s="10" t="s">
        <v>5</v>
      </c>
      <c r="I2" s="9" t="s">
        <v>6</v>
      </c>
      <c r="J2" s="9"/>
      <c r="K2" s="9"/>
    </row>
    <row r="3" spans="1:76" x14ac:dyDescent="0.25">
      <c r="A3" s="13"/>
      <c r="B3" s="13"/>
      <c r="C3" s="12"/>
      <c r="D3" s="12"/>
      <c r="E3" s="11"/>
      <c r="F3" s="11"/>
      <c r="G3" s="11"/>
      <c r="H3" s="11"/>
      <c r="I3" s="11"/>
      <c r="J3" s="9"/>
      <c r="K3" s="9"/>
    </row>
    <row r="4" spans="1:76" ht="15" customHeight="1" x14ac:dyDescent="0.25">
      <c r="A4" s="8" t="s">
        <v>7</v>
      </c>
      <c r="B4" s="8"/>
      <c r="C4" s="7" t="s">
        <v>341</v>
      </c>
      <c r="D4" s="7"/>
      <c r="E4" s="6" t="s">
        <v>8</v>
      </c>
      <c r="F4" s="6"/>
      <c r="G4" s="6" t="s">
        <v>9</v>
      </c>
      <c r="H4" s="7" t="s">
        <v>10</v>
      </c>
      <c r="I4" s="5" t="s">
        <v>11</v>
      </c>
      <c r="J4" s="5"/>
      <c r="K4" s="5"/>
    </row>
    <row r="5" spans="1:76" x14ac:dyDescent="0.25">
      <c r="A5" s="8"/>
      <c r="B5" s="8"/>
      <c r="C5" s="7"/>
      <c r="D5" s="7"/>
      <c r="E5" s="6"/>
      <c r="F5" s="6"/>
      <c r="G5" s="6"/>
      <c r="H5" s="6"/>
      <c r="I5" s="6"/>
      <c r="J5" s="5"/>
      <c r="K5" s="5"/>
    </row>
    <row r="6" spans="1:76" ht="15" customHeight="1" x14ac:dyDescent="0.25">
      <c r="A6" s="8" t="s">
        <v>12</v>
      </c>
      <c r="B6" s="8"/>
      <c r="C6" s="7" t="s">
        <v>13</v>
      </c>
      <c r="D6" s="7"/>
      <c r="E6" s="6" t="s">
        <v>14</v>
      </c>
      <c r="F6" s="6"/>
      <c r="G6" s="6" t="s">
        <v>4</v>
      </c>
      <c r="H6" s="7" t="s">
        <v>15</v>
      </c>
      <c r="I6" s="5" t="s">
        <v>16</v>
      </c>
      <c r="J6" s="5"/>
      <c r="K6" s="5"/>
    </row>
    <row r="7" spans="1:76" x14ac:dyDescent="0.25">
      <c r="A7" s="8"/>
      <c r="B7" s="8"/>
      <c r="C7" s="7"/>
      <c r="D7" s="7"/>
      <c r="E7" s="6"/>
      <c r="F7" s="6"/>
      <c r="G7" s="6"/>
      <c r="H7" s="6"/>
      <c r="I7" s="6"/>
      <c r="J7" s="5"/>
      <c r="K7" s="5"/>
    </row>
    <row r="8" spans="1:76" ht="15" customHeight="1" x14ac:dyDescent="0.25">
      <c r="A8" s="8" t="s">
        <v>17</v>
      </c>
      <c r="B8" s="8"/>
      <c r="C8" s="7" t="s">
        <v>4</v>
      </c>
      <c r="D8" s="7"/>
      <c r="E8" s="6" t="s">
        <v>18</v>
      </c>
      <c r="F8" s="6"/>
      <c r="G8" s="6" t="s">
        <v>19</v>
      </c>
      <c r="H8" s="7" t="s">
        <v>20</v>
      </c>
      <c r="I8" s="5" t="s">
        <v>21</v>
      </c>
      <c r="J8" s="5"/>
      <c r="K8" s="5"/>
    </row>
    <row r="9" spans="1:76" x14ac:dyDescent="0.25">
      <c r="A9" s="8"/>
      <c r="B9" s="8"/>
      <c r="C9" s="7"/>
      <c r="D9" s="7"/>
      <c r="E9" s="6"/>
      <c r="F9" s="6"/>
      <c r="G9" s="6"/>
      <c r="H9" s="6"/>
      <c r="I9" s="6"/>
      <c r="J9" s="5"/>
      <c r="K9" s="5"/>
    </row>
    <row r="10" spans="1:76" x14ac:dyDescent="0.25">
      <c r="A10" s="19" t="s">
        <v>22</v>
      </c>
      <c r="B10" s="20" t="s">
        <v>23</v>
      </c>
      <c r="C10" s="4" t="s">
        <v>24</v>
      </c>
      <c r="D10" s="4"/>
      <c r="E10" s="20" t="s">
        <v>25</v>
      </c>
      <c r="F10" s="21" t="s">
        <v>26</v>
      </c>
      <c r="G10" s="22" t="s">
        <v>27</v>
      </c>
      <c r="H10" s="3" t="s">
        <v>28</v>
      </c>
      <c r="I10" s="3"/>
      <c r="J10" s="3"/>
      <c r="K10" s="21" t="s">
        <v>29</v>
      </c>
      <c r="BK10" s="23" t="s">
        <v>30</v>
      </c>
      <c r="BL10" s="24" t="s">
        <v>31</v>
      </c>
      <c r="BW10" s="24" t="s">
        <v>32</v>
      </c>
    </row>
    <row r="11" spans="1:76" x14ac:dyDescent="0.25">
      <c r="A11" s="25" t="s">
        <v>4</v>
      </c>
      <c r="B11" s="26" t="s">
        <v>4</v>
      </c>
      <c r="C11" s="2" t="s">
        <v>33</v>
      </c>
      <c r="D11" s="2"/>
      <c r="E11" s="26" t="s">
        <v>4</v>
      </c>
      <c r="F11" s="26" t="s">
        <v>4</v>
      </c>
      <c r="G11" s="27" t="s">
        <v>34</v>
      </c>
      <c r="H11" s="28" t="s">
        <v>35</v>
      </c>
      <c r="I11" s="29" t="s">
        <v>36</v>
      </c>
      <c r="J11" s="30" t="s">
        <v>37</v>
      </c>
      <c r="K11" s="31" t="s">
        <v>38</v>
      </c>
      <c r="Z11" s="23" t="s">
        <v>39</v>
      </c>
      <c r="AA11" s="23" t="s">
        <v>40</v>
      </c>
      <c r="AB11" s="23" t="s">
        <v>41</v>
      </c>
      <c r="AC11" s="23" t="s">
        <v>42</v>
      </c>
      <c r="AD11" s="23" t="s">
        <v>43</v>
      </c>
      <c r="AE11" s="23" t="s">
        <v>44</v>
      </c>
      <c r="AF11" s="23" t="s">
        <v>45</v>
      </c>
      <c r="AG11" s="23" t="s">
        <v>46</v>
      </c>
      <c r="AH11" s="23" t="s">
        <v>47</v>
      </c>
      <c r="BH11" s="23" t="s">
        <v>48</v>
      </c>
      <c r="BI11" s="23" t="s">
        <v>49</v>
      </c>
      <c r="BJ11" s="23" t="s">
        <v>50</v>
      </c>
    </row>
    <row r="12" spans="1:76" ht="15" customHeight="1" x14ac:dyDescent="0.25">
      <c r="A12" s="32"/>
      <c r="B12" s="33" t="s">
        <v>51</v>
      </c>
      <c r="C12" s="1" t="s">
        <v>52</v>
      </c>
      <c r="D12" s="1"/>
      <c r="E12" s="34" t="s">
        <v>4</v>
      </c>
      <c r="F12" s="34" t="s">
        <v>4</v>
      </c>
      <c r="G12" s="34" t="s">
        <v>4</v>
      </c>
      <c r="H12" s="16">
        <f>SUM(H13:H16)</f>
        <v>0</v>
      </c>
      <c r="I12" s="16">
        <f>SUM(I13:I16)</f>
        <v>0</v>
      </c>
      <c r="J12" s="16">
        <f>SUM(J13:J16)</f>
        <v>0</v>
      </c>
      <c r="K12" s="35"/>
      <c r="AI12" s="23"/>
      <c r="AS12" s="16">
        <f>SUM(AJ13:AJ16)</f>
        <v>0</v>
      </c>
      <c r="AT12" s="16">
        <f>SUM(AK13:AK16)</f>
        <v>0</v>
      </c>
      <c r="AU12" s="16">
        <f>SUM(AL13:AL16)</f>
        <v>0</v>
      </c>
    </row>
    <row r="13" spans="1:76" ht="15" customHeight="1" x14ac:dyDescent="0.25">
      <c r="A13" s="36" t="s">
        <v>53</v>
      </c>
      <c r="B13" s="18" t="s">
        <v>54</v>
      </c>
      <c r="C13" s="7" t="s">
        <v>55</v>
      </c>
      <c r="D13" s="7"/>
      <c r="E13" s="18" t="s">
        <v>56</v>
      </c>
      <c r="F13" s="37">
        <v>95.825000000000003</v>
      </c>
      <c r="G13" s="37">
        <v>0</v>
      </c>
      <c r="H13" s="37">
        <f>F13*AO13</f>
        <v>0</v>
      </c>
      <c r="I13" s="37">
        <f>F13*AP13</f>
        <v>0</v>
      </c>
      <c r="J13" s="37">
        <f>F13*G13</f>
        <v>0</v>
      </c>
      <c r="K13" s="38">
        <v>0</v>
      </c>
      <c r="Z13" s="37">
        <f>IF(AQ13="5",BJ13,0)</f>
        <v>0</v>
      </c>
      <c r="AB13" s="37">
        <f>IF(AQ13="1",BH13,0)</f>
        <v>0</v>
      </c>
      <c r="AC13" s="37">
        <f>IF(AQ13="1",BI13,0)</f>
        <v>0</v>
      </c>
      <c r="AD13" s="37">
        <f>IF(AQ13="7",BH13,0)</f>
        <v>0</v>
      </c>
      <c r="AE13" s="37">
        <f>IF(AQ13="7",BI13,0)</f>
        <v>0</v>
      </c>
      <c r="AF13" s="37">
        <f>IF(AQ13="2",BH13,0)</f>
        <v>0</v>
      </c>
      <c r="AG13" s="37">
        <f>IF(AQ13="2",BI13,0)</f>
        <v>0</v>
      </c>
      <c r="AH13" s="37">
        <f>IF(AQ13="0",BJ13,0)</f>
        <v>0</v>
      </c>
      <c r="AI13" s="23"/>
      <c r="AJ13" s="37">
        <f>IF(AN13=0,J13,0)</f>
        <v>0</v>
      </c>
      <c r="AK13" s="37">
        <f>IF(AN13=12,J13,0)</f>
        <v>0</v>
      </c>
      <c r="AL13" s="37">
        <f>IF(AN13=21,J13,0)</f>
        <v>0</v>
      </c>
      <c r="AN13" s="37">
        <v>21</v>
      </c>
      <c r="AO13" s="37">
        <f>G13*0</f>
        <v>0</v>
      </c>
      <c r="AP13" s="37">
        <f>G13*(1-0)</f>
        <v>0</v>
      </c>
      <c r="AQ13" s="39" t="s">
        <v>53</v>
      </c>
      <c r="AV13" s="37">
        <f>AW13+AX13</f>
        <v>0</v>
      </c>
      <c r="AW13" s="37">
        <f>F13*AO13</f>
        <v>0</v>
      </c>
      <c r="AX13" s="37">
        <f>F13*AP13</f>
        <v>0</v>
      </c>
      <c r="AY13" s="39" t="s">
        <v>57</v>
      </c>
      <c r="AZ13" s="39" t="s">
        <v>58</v>
      </c>
      <c r="BA13" s="23" t="s">
        <v>59</v>
      </c>
      <c r="BC13" s="37">
        <f>AW13+AX13</f>
        <v>0</v>
      </c>
      <c r="BD13" s="37">
        <f>G13/(100-BE13)*100</f>
        <v>0</v>
      </c>
      <c r="BE13" s="37">
        <v>0</v>
      </c>
      <c r="BF13" s="37">
        <f>13</f>
        <v>13</v>
      </c>
      <c r="BH13" s="37">
        <f>F13*AO13</f>
        <v>0</v>
      </c>
      <c r="BI13" s="37">
        <f>F13*AP13</f>
        <v>0</v>
      </c>
      <c r="BJ13" s="37">
        <f>F13*G13</f>
        <v>0</v>
      </c>
      <c r="BK13" s="37"/>
      <c r="BL13" s="37">
        <v>13</v>
      </c>
      <c r="BW13" s="37">
        <v>21</v>
      </c>
      <c r="BX13" s="17" t="s">
        <v>55</v>
      </c>
    </row>
    <row r="14" spans="1:76" ht="15" customHeight="1" x14ac:dyDescent="0.25">
      <c r="A14" s="36" t="s">
        <v>60</v>
      </c>
      <c r="B14" s="18" t="s">
        <v>61</v>
      </c>
      <c r="C14" s="7" t="s">
        <v>62</v>
      </c>
      <c r="D14" s="7"/>
      <c r="E14" s="18" t="s">
        <v>56</v>
      </c>
      <c r="F14" s="37">
        <v>95.825000000000003</v>
      </c>
      <c r="G14" s="37">
        <v>0</v>
      </c>
      <c r="H14" s="37">
        <f>F14*AO14</f>
        <v>0</v>
      </c>
      <c r="I14" s="37">
        <f>F14*AP14</f>
        <v>0</v>
      </c>
      <c r="J14" s="37">
        <f>F14*G14</f>
        <v>0</v>
      </c>
      <c r="K14" s="38">
        <v>0</v>
      </c>
      <c r="Z14" s="37">
        <f>IF(AQ14="5",BJ14,0)</f>
        <v>0</v>
      </c>
      <c r="AB14" s="37">
        <f>IF(AQ14="1",BH14,0)</f>
        <v>0</v>
      </c>
      <c r="AC14" s="37">
        <f>IF(AQ14="1",BI14,0)</f>
        <v>0</v>
      </c>
      <c r="AD14" s="37">
        <f>IF(AQ14="7",BH14,0)</f>
        <v>0</v>
      </c>
      <c r="AE14" s="37">
        <f>IF(AQ14="7",BI14,0)</f>
        <v>0</v>
      </c>
      <c r="AF14" s="37">
        <f>IF(AQ14="2",BH14,0)</f>
        <v>0</v>
      </c>
      <c r="AG14" s="37">
        <f>IF(AQ14="2",BI14,0)</f>
        <v>0</v>
      </c>
      <c r="AH14" s="37">
        <f>IF(AQ14="0",BJ14,0)</f>
        <v>0</v>
      </c>
      <c r="AI14" s="23"/>
      <c r="AJ14" s="37">
        <f>IF(AN14=0,J14,0)</f>
        <v>0</v>
      </c>
      <c r="AK14" s="37">
        <f>IF(AN14=12,J14,0)</f>
        <v>0</v>
      </c>
      <c r="AL14" s="37">
        <f>IF(AN14=21,J14,0)</f>
        <v>0</v>
      </c>
      <c r="AN14" s="37">
        <v>21</v>
      </c>
      <c r="AO14" s="37">
        <f>G14*0</f>
        <v>0</v>
      </c>
      <c r="AP14" s="37">
        <f>G14*(1-0)</f>
        <v>0</v>
      </c>
      <c r="AQ14" s="39" t="s">
        <v>53</v>
      </c>
      <c r="AV14" s="37">
        <f>AW14+AX14</f>
        <v>0</v>
      </c>
      <c r="AW14" s="37">
        <f>F14*AO14</f>
        <v>0</v>
      </c>
      <c r="AX14" s="37">
        <f>F14*AP14</f>
        <v>0</v>
      </c>
      <c r="AY14" s="39" t="s">
        <v>57</v>
      </c>
      <c r="AZ14" s="39" t="s">
        <v>58</v>
      </c>
      <c r="BA14" s="23" t="s">
        <v>59</v>
      </c>
      <c r="BC14" s="37">
        <f>AW14+AX14</f>
        <v>0</v>
      </c>
      <c r="BD14" s="37">
        <f>G14/(100-BE14)*100</f>
        <v>0</v>
      </c>
      <c r="BE14" s="37">
        <v>0</v>
      </c>
      <c r="BF14" s="37">
        <f>14</f>
        <v>14</v>
      </c>
      <c r="BH14" s="37">
        <f>F14*AO14</f>
        <v>0</v>
      </c>
      <c r="BI14" s="37">
        <f>F14*AP14</f>
        <v>0</v>
      </c>
      <c r="BJ14" s="37">
        <f>F14*G14</f>
        <v>0</v>
      </c>
      <c r="BK14" s="37"/>
      <c r="BL14" s="37">
        <v>13</v>
      </c>
      <c r="BW14" s="37">
        <v>21</v>
      </c>
      <c r="BX14" s="17" t="s">
        <v>62</v>
      </c>
    </row>
    <row r="15" spans="1:76" ht="15" customHeight="1" x14ac:dyDescent="0.25">
      <c r="A15" s="36" t="s">
        <v>63</v>
      </c>
      <c r="B15" s="18" t="s">
        <v>64</v>
      </c>
      <c r="C15" s="7" t="s">
        <v>65</v>
      </c>
      <c r="D15" s="7"/>
      <c r="E15" s="18" t="s">
        <v>56</v>
      </c>
      <c r="F15" s="37">
        <v>95.825000000000003</v>
      </c>
      <c r="G15" s="37">
        <v>0</v>
      </c>
      <c r="H15" s="37">
        <f>F15*AO15</f>
        <v>0</v>
      </c>
      <c r="I15" s="37">
        <f>F15*AP15</f>
        <v>0</v>
      </c>
      <c r="J15" s="37">
        <f>F15*G15</f>
        <v>0</v>
      </c>
      <c r="K15" s="38">
        <v>0</v>
      </c>
      <c r="Z15" s="37">
        <f>IF(AQ15="5",BJ15,0)</f>
        <v>0</v>
      </c>
      <c r="AB15" s="37">
        <f>IF(AQ15="1",BH15,0)</f>
        <v>0</v>
      </c>
      <c r="AC15" s="37">
        <f>IF(AQ15="1",BI15,0)</f>
        <v>0</v>
      </c>
      <c r="AD15" s="37">
        <f>IF(AQ15="7",BH15,0)</f>
        <v>0</v>
      </c>
      <c r="AE15" s="37">
        <f>IF(AQ15="7",BI15,0)</f>
        <v>0</v>
      </c>
      <c r="AF15" s="37">
        <f>IF(AQ15="2",BH15,0)</f>
        <v>0</v>
      </c>
      <c r="AG15" s="37">
        <f>IF(AQ15="2",BI15,0)</f>
        <v>0</v>
      </c>
      <c r="AH15" s="37">
        <f>IF(AQ15="0",BJ15,0)</f>
        <v>0</v>
      </c>
      <c r="AI15" s="23"/>
      <c r="AJ15" s="37">
        <f>IF(AN15=0,J15,0)</f>
        <v>0</v>
      </c>
      <c r="AK15" s="37">
        <f>IF(AN15=12,J15,0)</f>
        <v>0</v>
      </c>
      <c r="AL15" s="37">
        <f>IF(AN15=21,J15,0)</f>
        <v>0</v>
      </c>
      <c r="AN15" s="37">
        <v>21</v>
      </c>
      <c r="AO15" s="37">
        <f>G15*0</f>
        <v>0</v>
      </c>
      <c r="AP15" s="37">
        <f>G15*(1-0)</f>
        <v>0</v>
      </c>
      <c r="AQ15" s="39" t="s">
        <v>53</v>
      </c>
      <c r="AV15" s="37">
        <f>AW15+AX15</f>
        <v>0</v>
      </c>
      <c r="AW15" s="37">
        <f>F15*AO15</f>
        <v>0</v>
      </c>
      <c r="AX15" s="37">
        <f>F15*AP15</f>
        <v>0</v>
      </c>
      <c r="AY15" s="39" t="s">
        <v>57</v>
      </c>
      <c r="AZ15" s="39" t="s">
        <v>58</v>
      </c>
      <c r="BA15" s="23" t="s">
        <v>59</v>
      </c>
      <c r="BC15" s="37">
        <f>AW15+AX15</f>
        <v>0</v>
      </c>
      <c r="BD15" s="37">
        <f>G15/(100-BE15)*100</f>
        <v>0</v>
      </c>
      <c r="BE15" s="37">
        <v>0</v>
      </c>
      <c r="BF15" s="37">
        <f>15</f>
        <v>15</v>
      </c>
      <c r="BH15" s="37">
        <f>F15*AO15</f>
        <v>0</v>
      </c>
      <c r="BI15" s="37">
        <f>F15*AP15</f>
        <v>0</v>
      </c>
      <c r="BJ15" s="37">
        <f>F15*G15</f>
        <v>0</v>
      </c>
      <c r="BK15" s="37"/>
      <c r="BL15" s="37">
        <v>13</v>
      </c>
      <c r="BW15" s="37">
        <v>21</v>
      </c>
      <c r="BX15" s="17" t="s">
        <v>65</v>
      </c>
    </row>
    <row r="16" spans="1:76" ht="15" customHeight="1" x14ac:dyDescent="0.25">
      <c r="A16" s="36" t="s">
        <v>66</v>
      </c>
      <c r="B16" s="18" t="s">
        <v>67</v>
      </c>
      <c r="C16" s="7" t="s">
        <v>68</v>
      </c>
      <c r="D16" s="7"/>
      <c r="E16" s="18" t="s">
        <v>56</v>
      </c>
      <c r="F16" s="37">
        <v>95.825000000000003</v>
      </c>
      <c r="G16" s="37">
        <v>0</v>
      </c>
      <c r="H16" s="37">
        <f>F16*AO16</f>
        <v>0</v>
      </c>
      <c r="I16" s="37">
        <f>F16*AP16</f>
        <v>0</v>
      </c>
      <c r="J16" s="37">
        <f>F16*G16</f>
        <v>0</v>
      </c>
      <c r="K16" s="38">
        <v>0</v>
      </c>
      <c r="Z16" s="37">
        <f>IF(AQ16="5",BJ16,0)</f>
        <v>0</v>
      </c>
      <c r="AB16" s="37">
        <f>IF(AQ16="1",BH16,0)</f>
        <v>0</v>
      </c>
      <c r="AC16" s="37">
        <f>IF(AQ16="1",BI16,0)</f>
        <v>0</v>
      </c>
      <c r="AD16" s="37">
        <f>IF(AQ16="7",BH16,0)</f>
        <v>0</v>
      </c>
      <c r="AE16" s="37">
        <f>IF(AQ16="7",BI16,0)</f>
        <v>0</v>
      </c>
      <c r="AF16" s="37">
        <f>IF(AQ16="2",BH16,0)</f>
        <v>0</v>
      </c>
      <c r="AG16" s="37">
        <f>IF(AQ16="2",BI16,0)</f>
        <v>0</v>
      </c>
      <c r="AH16" s="37">
        <f>IF(AQ16="0",BJ16,0)</f>
        <v>0</v>
      </c>
      <c r="AI16" s="23"/>
      <c r="AJ16" s="37">
        <f>IF(AN16=0,J16,0)</f>
        <v>0</v>
      </c>
      <c r="AK16" s="37">
        <f>IF(AN16=12,J16,0)</f>
        <v>0</v>
      </c>
      <c r="AL16" s="37">
        <f>IF(AN16=21,J16,0)</f>
        <v>0</v>
      </c>
      <c r="AN16" s="37">
        <v>21</v>
      </c>
      <c r="AO16" s="37">
        <f>G16*0</f>
        <v>0</v>
      </c>
      <c r="AP16" s="37">
        <f>G16*(1-0)</f>
        <v>0</v>
      </c>
      <c r="AQ16" s="39" t="s">
        <v>53</v>
      </c>
      <c r="AV16" s="37">
        <f>AW16+AX16</f>
        <v>0</v>
      </c>
      <c r="AW16" s="37">
        <f>F16*AO16</f>
        <v>0</v>
      </c>
      <c r="AX16" s="37">
        <f>F16*AP16</f>
        <v>0</v>
      </c>
      <c r="AY16" s="39" t="s">
        <v>57</v>
      </c>
      <c r="AZ16" s="39" t="s">
        <v>58</v>
      </c>
      <c r="BA16" s="23" t="s">
        <v>59</v>
      </c>
      <c r="BC16" s="37">
        <f>AW16+AX16</f>
        <v>0</v>
      </c>
      <c r="BD16" s="37">
        <f>G16/(100-BE16)*100</f>
        <v>0</v>
      </c>
      <c r="BE16" s="37">
        <v>0</v>
      </c>
      <c r="BF16" s="37">
        <f>16</f>
        <v>16</v>
      </c>
      <c r="BH16" s="37">
        <f>F16*AO16</f>
        <v>0</v>
      </c>
      <c r="BI16" s="37">
        <f>F16*AP16</f>
        <v>0</v>
      </c>
      <c r="BJ16" s="37">
        <f>F16*G16</f>
        <v>0</v>
      </c>
      <c r="BK16" s="37"/>
      <c r="BL16" s="37">
        <v>13</v>
      </c>
      <c r="BW16" s="37">
        <v>21</v>
      </c>
      <c r="BX16" s="17" t="s">
        <v>68</v>
      </c>
    </row>
    <row r="17" spans="1:76" ht="15" customHeight="1" x14ac:dyDescent="0.25">
      <c r="A17" s="32"/>
      <c r="B17" s="33" t="s">
        <v>69</v>
      </c>
      <c r="C17" s="1" t="s">
        <v>70</v>
      </c>
      <c r="D17" s="1"/>
      <c r="E17" s="34" t="s">
        <v>4</v>
      </c>
      <c r="F17" s="34" t="s">
        <v>4</v>
      </c>
      <c r="G17" s="34" t="s">
        <v>4</v>
      </c>
      <c r="H17" s="16">
        <f>SUM(H18:H20)</f>
        <v>0</v>
      </c>
      <c r="I17" s="16">
        <f>SUM(I18:I20)</f>
        <v>0</v>
      </c>
      <c r="J17" s="16">
        <f>SUM(J18:J20)</f>
        <v>0</v>
      </c>
      <c r="K17" s="35"/>
      <c r="AI17" s="23"/>
      <c r="AS17" s="16">
        <f>SUM(AJ18:AJ20)</f>
        <v>0</v>
      </c>
      <c r="AT17" s="16">
        <f>SUM(AK18:AK20)</f>
        <v>0</v>
      </c>
      <c r="AU17" s="16">
        <f>SUM(AL18:AL20)</f>
        <v>0</v>
      </c>
    </row>
    <row r="18" spans="1:76" ht="15" customHeight="1" x14ac:dyDescent="0.25">
      <c r="A18" s="36" t="s">
        <v>71</v>
      </c>
      <c r="B18" s="18" t="s">
        <v>72</v>
      </c>
      <c r="C18" s="7" t="s">
        <v>73</v>
      </c>
      <c r="D18" s="7"/>
      <c r="E18" s="18" t="s">
        <v>56</v>
      </c>
      <c r="F18" s="37">
        <v>110.7</v>
      </c>
      <c r="G18" s="37">
        <v>0</v>
      </c>
      <c r="H18" s="37">
        <f>F18*AO18</f>
        <v>0</v>
      </c>
      <c r="I18" s="37">
        <f>F18*AP18</f>
        <v>0</v>
      </c>
      <c r="J18" s="37">
        <f>F18*G18</f>
        <v>0</v>
      </c>
      <c r="K18" s="38">
        <v>0</v>
      </c>
      <c r="Z18" s="37">
        <f>IF(AQ18="5",BJ18,0)</f>
        <v>0</v>
      </c>
      <c r="AB18" s="37">
        <f>IF(AQ18="1",BH18,0)</f>
        <v>0</v>
      </c>
      <c r="AC18" s="37">
        <f>IF(AQ18="1",BI18,0)</f>
        <v>0</v>
      </c>
      <c r="AD18" s="37">
        <f>IF(AQ18="7",BH18,0)</f>
        <v>0</v>
      </c>
      <c r="AE18" s="37">
        <f>IF(AQ18="7",BI18,0)</f>
        <v>0</v>
      </c>
      <c r="AF18" s="37">
        <f>IF(AQ18="2",BH18,0)</f>
        <v>0</v>
      </c>
      <c r="AG18" s="37">
        <f>IF(AQ18="2",BI18,0)</f>
        <v>0</v>
      </c>
      <c r="AH18" s="37">
        <f>IF(AQ18="0",BJ18,0)</f>
        <v>0</v>
      </c>
      <c r="AI18" s="23"/>
      <c r="AJ18" s="37">
        <f>IF(AN18=0,J18,0)</f>
        <v>0</v>
      </c>
      <c r="AK18" s="37">
        <f>IF(AN18=12,J18,0)</f>
        <v>0</v>
      </c>
      <c r="AL18" s="37">
        <f>IF(AN18=21,J18,0)</f>
        <v>0</v>
      </c>
      <c r="AN18" s="37">
        <v>21</v>
      </c>
      <c r="AO18" s="37">
        <f>G18*0</f>
        <v>0</v>
      </c>
      <c r="AP18" s="37">
        <f>G18*(1-0)</f>
        <v>0</v>
      </c>
      <c r="AQ18" s="39" t="s">
        <v>53</v>
      </c>
      <c r="AV18" s="37">
        <f>AW18+AX18</f>
        <v>0</v>
      </c>
      <c r="AW18" s="37">
        <f>F18*AO18</f>
        <v>0</v>
      </c>
      <c r="AX18" s="37">
        <f>F18*AP18</f>
        <v>0</v>
      </c>
      <c r="AY18" s="39" t="s">
        <v>74</v>
      </c>
      <c r="AZ18" s="39" t="s">
        <v>58</v>
      </c>
      <c r="BA18" s="23" t="s">
        <v>59</v>
      </c>
      <c r="BC18" s="37">
        <f>AW18+AX18</f>
        <v>0</v>
      </c>
      <c r="BD18" s="37">
        <f>G18/(100-BE18)*100</f>
        <v>0</v>
      </c>
      <c r="BE18" s="37">
        <v>0</v>
      </c>
      <c r="BF18" s="37">
        <f>18</f>
        <v>18</v>
      </c>
      <c r="BH18" s="37">
        <f>F18*AO18</f>
        <v>0</v>
      </c>
      <c r="BI18" s="37">
        <f>F18*AP18</f>
        <v>0</v>
      </c>
      <c r="BJ18" s="37">
        <f>F18*G18</f>
        <v>0</v>
      </c>
      <c r="BK18" s="37"/>
      <c r="BL18" s="37">
        <v>16</v>
      </c>
      <c r="BW18" s="37">
        <v>21</v>
      </c>
      <c r="BX18" s="17" t="s">
        <v>73</v>
      </c>
    </row>
    <row r="19" spans="1:76" ht="15" customHeight="1" x14ac:dyDescent="0.25">
      <c r="A19" s="36" t="s">
        <v>75</v>
      </c>
      <c r="B19" s="18" t="s">
        <v>76</v>
      </c>
      <c r="C19" s="7" t="s">
        <v>77</v>
      </c>
      <c r="D19" s="7"/>
      <c r="E19" s="18" t="s">
        <v>56</v>
      </c>
      <c r="F19" s="37">
        <v>110.7</v>
      </c>
      <c r="G19" s="37">
        <v>0</v>
      </c>
      <c r="H19" s="37">
        <f>F19*AO19</f>
        <v>0</v>
      </c>
      <c r="I19" s="37">
        <f>F19*AP19</f>
        <v>0</v>
      </c>
      <c r="J19" s="37">
        <f>F19*G19</f>
        <v>0</v>
      </c>
      <c r="K19" s="38">
        <v>0</v>
      </c>
      <c r="Z19" s="37">
        <f>IF(AQ19="5",BJ19,0)</f>
        <v>0</v>
      </c>
      <c r="AB19" s="37">
        <f>IF(AQ19="1",BH19,0)</f>
        <v>0</v>
      </c>
      <c r="AC19" s="37">
        <f>IF(AQ19="1",BI19,0)</f>
        <v>0</v>
      </c>
      <c r="AD19" s="37">
        <f>IF(AQ19="7",BH19,0)</f>
        <v>0</v>
      </c>
      <c r="AE19" s="37">
        <f>IF(AQ19="7",BI19,0)</f>
        <v>0</v>
      </c>
      <c r="AF19" s="37">
        <f>IF(AQ19="2",BH19,0)</f>
        <v>0</v>
      </c>
      <c r="AG19" s="37">
        <f>IF(AQ19="2",BI19,0)</f>
        <v>0</v>
      </c>
      <c r="AH19" s="37">
        <f>IF(AQ19="0",BJ19,0)</f>
        <v>0</v>
      </c>
      <c r="AI19" s="23"/>
      <c r="AJ19" s="37">
        <f>IF(AN19=0,J19,0)</f>
        <v>0</v>
      </c>
      <c r="AK19" s="37">
        <f>IF(AN19=12,J19,0)</f>
        <v>0</v>
      </c>
      <c r="AL19" s="37">
        <f>IF(AN19=21,J19,0)</f>
        <v>0</v>
      </c>
      <c r="AN19" s="37">
        <v>21</v>
      </c>
      <c r="AO19" s="37">
        <f>G19*0</f>
        <v>0</v>
      </c>
      <c r="AP19" s="37">
        <f>G19*(1-0)</f>
        <v>0</v>
      </c>
      <c r="AQ19" s="39" t="s">
        <v>53</v>
      </c>
      <c r="AV19" s="37">
        <f>AW19+AX19</f>
        <v>0</v>
      </c>
      <c r="AW19" s="37">
        <f>F19*AO19</f>
        <v>0</v>
      </c>
      <c r="AX19" s="37">
        <f>F19*AP19</f>
        <v>0</v>
      </c>
      <c r="AY19" s="39" t="s">
        <v>74</v>
      </c>
      <c r="AZ19" s="39" t="s">
        <v>58</v>
      </c>
      <c r="BA19" s="23" t="s">
        <v>59</v>
      </c>
      <c r="BC19" s="37">
        <f>AW19+AX19</f>
        <v>0</v>
      </c>
      <c r="BD19" s="37">
        <f>G19/(100-BE19)*100</f>
        <v>0</v>
      </c>
      <c r="BE19" s="37">
        <v>0</v>
      </c>
      <c r="BF19" s="37">
        <f>19</f>
        <v>19</v>
      </c>
      <c r="BH19" s="37">
        <f>F19*AO19</f>
        <v>0</v>
      </c>
      <c r="BI19" s="37">
        <f>F19*AP19</f>
        <v>0</v>
      </c>
      <c r="BJ19" s="37">
        <f>F19*G19</f>
        <v>0</v>
      </c>
      <c r="BK19" s="37"/>
      <c r="BL19" s="37">
        <v>16</v>
      </c>
      <c r="BW19" s="37">
        <v>21</v>
      </c>
      <c r="BX19" s="17" t="s">
        <v>77</v>
      </c>
    </row>
    <row r="20" spans="1:76" ht="15" customHeight="1" x14ac:dyDescent="0.25">
      <c r="A20" s="36" t="s">
        <v>78</v>
      </c>
      <c r="B20" s="18" t="s">
        <v>79</v>
      </c>
      <c r="C20" s="7" t="s">
        <v>80</v>
      </c>
      <c r="D20" s="7"/>
      <c r="E20" s="18" t="s">
        <v>56</v>
      </c>
      <c r="F20" s="37">
        <v>885.6</v>
      </c>
      <c r="G20" s="37">
        <v>0</v>
      </c>
      <c r="H20" s="37">
        <f>F20*AO20</f>
        <v>0</v>
      </c>
      <c r="I20" s="37">
        <f>F20*AP20</f>
        <v>0</v>
      </c>
      <c r="J20" s="37">
        <f>F20*G20</f>
        <v>0</v>
      </c>
      <c r="K20" s="38">
        <v>0</v>
      </c>
      <c r="Z20" s="37">
        <f>IF(AQ20="5",BJ20,0)</f>
        <v>0</v>
      </c>
      <c r="AB20" s="37">
        <f>IF(AQ20="1",BH20,0)</f>
        <v>0</v>
      </c>
      <c r="AC20" s="37">
        <f>IF(AQ20="1",BI20,0)</f>
        <v>0</v>
      </c>
      <c r="AD20" s="37">
        <f>IF(AQ20="7",BH20,0)</f>
        <v>0</v>
      </c>
      <c r="AE20" s="37">
        <f>IF(AQ20="7",BI20,0)</f>
        <v>0</v>
      </c>
      <c r="AF20" s="37">
        <f>IF(AQ20="2",BH20,0)</f>
        <v>0</v>
      </c>
      <c r="AG20" s="37">
        <f>IF(AQ20="2",BI20,0)</f>
        <v>0</v>
      </c>
      <c r="AH20" s="37">
        <f>IF(AQ20="0",BJ20,0)</f>
        <v>0</v>
      </c>
      <c r="AI20" s="23"/>
      <c r="AJ20" s="37">
        <f>IF(AN20=0,J20,0)</f>
        <v>0</v>
      </c>
      <c r="AK20" s="37">
        <f>IF(AN20=12,J20,0)</f>
        <v>0</v>
      </c>
      <c r="AL20" s="37">
        <f>IF(AN20=21,J20,0)</f>
        <v>0</v>
      </c>
      <c r="AN20" s="37">
        <v>21</v>
      </c>
      <c r="AO20" s="37">
        <f>G20*0</f>
        <v>0</v>
      </c>
      <c r="AP20" s="37">
        <f>G20*(1-0)</f>
        <v>0</v>
      </c>
      <c r="AQ20" s="39" t="s">
        <v>53</v>
      </c>
      <c r="AV20" s="37">
        <f>AW20+AX20</f>
        <v>0</v>
      </c>
      <c r="AW20" s="37">
        <f>F20*AO20</f>
        <v>0</v>
      </c>
      <c r="AX20" s="37">
        <f>F20*AP20</f>
        <v>0</v>
      </c>
      <c r="AY20" s="39" t="s">
        <v>74</v>
      </c>
      <c r="AZ20" s="39" t="s">
        <v>58</v>
      </c>
      <c r="BA20" s="23" t="s">
        <v>59</v>
      </c>
      <c r="BC20" s="37">
        <f>AW20+AX20</f>
        <v>0</v>
      </c>
      <c r="BD20" s="37">
        <f>G20/(100-BE20)*100</f>
        <v>0</v>
      </c>
      <c r="BE20" s="37">
        <v>0</v>
      </c>
      <c r="BF20" s="37">
        <f>20</f>
        <v>20</v>
      </c>
      <c r="BH20" s="37">
        <f>F20*AO20</f>
        <v>0</v>
      </c>
      <c r="BI20" s="37">
        <f>F20*AP20</f>
        <v>0</v>
      </c>
      <c r="BJ20" s="37">
        <f>F20*G20</f>
        <v>0</v>
      </c>
      <c r="BK20" s="37"/>
      <c r="BL20" s="37">
        <v>16</v>
      </c>
      <c r="BW20" s="37">
        <v>21</v>
      </c>
      <c r="BX20" s="17" t="s">
        <v>80</v>
      </c>
    </row>
    <row r="21" spans="1:76" ht="15" customHeight="1" x14ac:dyDescent="0.25">
      <c r="A21" s="32"/>
      <c r="B21" s="33" t="s">
        <v>81</v>
      </c>
      <c r="C21" s="1" t="s">
        <v>82</v>
      </c>
      <c r="D21" s="1"/>
      <c r="E21" s="34" t="s">
        <v>4</v>
      </c>
      <c r="F21" s="34" t="s">
        <v>4</v>
      </c>
      <c r="G21" s="34" t="s">
        <v>4</v>
      </c>
      <c r="H21" s="16">
        <f>SUM(H22:H24)</f>
        <v>0</v>
      </c>
      <c r="I21" s="16">
        <f>SUM(I22:I24)</f>
        <v>0</v>
      </c>
      <c r="J21" s="16">
        <f>SUM(J22:J24)</f>
        <v>0</v>
      </c>
      <c r="K21" s="35"/>
      <c r="AI21" s="23"/>
      <c r="AS21" s="16">
        <f>SUM(AJ22:AJ24)</f>
        <v>0</v>
      </c>
      <c r="AT21" s="16">
        <f>SUM(AK22:AK24)</f>
        <v>0</v>
      </c>
      <c r="AU21" s="16">
        <f>SUM(AL22:AL24)</f>
        <v>0</v>
      </c>
    </row>
    <row r="22" spans="1:76" ht="15" customHeight="1" x14ac:dyDescent="0.25">
      <c r="A22" s="36" t="s">
        <v>83</v>
      </c>
      <c r="B22" s="18" t="s">
        <v>84</v>
      </c>
      <c r="C22" s="7" t="s">
        <v>85</v>
      </c>
      <c r="D22" s="7"/>
      <c r="E22" s="18" t="s">
        <v>56</v>
      </c>
      <c r="F22" s="37">
        <v>110.7</v>
      </c>
      <c r="G22" s="37">
        <v>0</v>
      </c>
      <c r="H22" s="37">
        <f>F22*AO22</f>
        <v>0</v>
      </c>
      <c r="I22" s="37">
        <f>F22*AP22</f>
        <v>0</v>
      </c>
      <c r="J22" s="37">
        <f>F22*G22</f>
        <v>0</v>
      </c>
      <c r="K22" s="38">
        <v>0</v>
      </c>
      <c r="Z22" s="37">
        <f>IF(AQ22="5",BJ22,0)</f>
        <v>0</v>
      </c>
      <c r="AB22" s="37">
        <f>IF(AQ22="1",BH22,0)</f>
        <v>0</v>
      </c>
      <c r="AC22" s="37">
        <f>IF(AQ22="1",BI22,0)</f>
        <v>0</v>
      </c>
      <c r="AD22" s="37">
        <f>IF(AQ22="7",BH22,0)</f>
        <v>0</v>
      </c>
      <c r="AE22" s="37">
        <f>IF(AQ22="7",BI22,0)</f>
        <v>0</v>
      </c>
      <c r="AF22" s="37">
        <f>IF(AQ22="2",BH22,0)</f>
        <v>0</v>
      </c>
      <c r="AG22" s="37">
        <f>IF(AQ22="2",BI22,0)</f>
        <v>0</v>
      </c>
      <c r="AH22" s="37">
        <f>IF(AQ22="0",BJ22,0)</f>
        <v>0</v>
      </c>
      <c r="AI22" s="23"/>
      <c r="AJ22" s="37">
        <f>IF(AN22=0,J22,0)</f>
        <v>0</v>
      </c>
      <c r="AK22" s="37">
        <f>IF(AN22=12,J22,0)</f>
        <v>0</v>
      </c>
      <c r="AL22" s="37">
        <f>IF(AN22=21,J22,0)</f>
        <v>0</v>
      </c>
      <c r="AN22" s="37">
        <v>21</v>
      </c>
      <c r="AO22" s="37">
        <f>G22*0</f>
        <v>0</v>
      </c>
      <c r="AP22" s="37">
        <f>G22*(1-0)</f>
        <v>0</v>
      </c>
      <c r="AQ22" s="39" t="s">
        <v>53</v>
      </c>
      <c r="AV22" s="37">
        <f>AW22+AX22</f>
        <v>0</v>
      </c>
      <c r="AW22" s="37">
        <f>F22*AO22</f>
        <v>0</v>
      </c>
      <c r="AX22" s="37">
        <f>F22*AP22</f>
        <v>0</v>
      </c>
      <c r="AY22" s="39" t="s">
        <v>86</v>
      </c>
      <c r="AZ22" s="39" t="s">
        <v>58</v>
      </c>
      <c r="BA22" s="23" t="s">
        <v>59</v>
      </c>
      <c r="BC22" s="37">
        <f>AW22+AX22</f>
        <v>0</v>
      </c>
      <c r="BD22" s="37">
        <f>G22/(100-BE22)*100</f>
        <v>0</v>
      </c>
      <c r="BE22" s="37">
        <v>0</v>
      </c>
      <c r="BF22" s="37">
        <f>22</f>
        <v>22</v>
      </c>
      <c r="BH22" s="37">
        <f>F22*AO22</f>
        <v>0</v>
      </c>
      <c r="BI22" s="37">
        <f>F22*AP22</f>
        <v>0</v>
      </c>
      <c r="BJ22" s="37">
        <f>F22*G22</f>
        <v>0</v>
      </c>
      <c r="BK22" s="37"/>
      <c r="BL22" s="37">
        <v>17</v>
      </c>
      <c r="BW22" s="37">
        <v>21</v>
      </c>
      <c r="BX22" s="17" t="s">
        <v>85</v>
      </c>
    </row>
    <row r="23" spans="1:76" ht="15" customHeight="1" x14ac:dyDescent="0.25">
      <c r="A23" s="36" t="s">
        <v>87</v>
      </c>
      <c r="B23" s="18" t="s">
        <v>88</v>
      </c>
      <c r="C23" s="7" t="s">
        <v>89</v>
      </c>
      <c r="D23" s="7"/>
      <c r="E23" s="18" t="s">
        <v>56</v>
      </c>
      <c r="F23" s="37">
        <v>80.95</v>
      </c>
      <c r="G23" s="37">
        <v>0</v>
      </c>
      <c r="H23" s="37">
        <f>F23*AO23</f>
        <v>0</v>
      </c>
      <c r="I23" s="37">
        <f>F23*AP23</f>
        <v>0</v>
      </c>
      <c r="J23" s="37">
        <f>F23*G23</f>
        <v>0</v>
      </c>
      <c r="K23" s="38">
        <v>0</v>
      </c>
      <c r="Z23" s="37">
        <f>IF(AQ23="5",BJ23,0)</f>
        <v>0</v>
      </c>
      <c r="AB23" s="37">
        <f>IF(AQ23="1",BH23,0)</f>
        <v>0</v>
      </c>
      <c r="AC23" s="37">
        <f>IF(AQ23="1",BI23,0)</f>
        <v>0</v>
      </c>
      <c r="AD23" s="37">
        <f>IF(AQ23="7",BH23,0)</f>
        <v>0</v>
      </c>
      <c r="AE23" s="37">
        <f>IF(AQ23="7",BI23,0)</f>
        <v>0</v>
      </c>
      <c r="AF23" s="37">
        <f>IF(AQ23="2",BH23,0)</f>
        <v>0</v>
      </c>
      <c r="AG23" s="37">
        <f>IF(AQ23="2",BI23,0)</f>
        <v>0</v>
      </c>
      <c r="AH23" s="37">
        <f>IF(AQ23="0",BJ23,0)</f>
        <v>0</v>
      </c>
      <c r="AI23" s="23"/>
      <c r="AJ23" s="37">
        <f>IF(AN23=0,J23,0)</f>
        <v>0</v>
      </c>
      <c r="AK23" s="37">
        <f>IF(AN23=12,J23,0)</f>
        <v>0</v>
      </c>
      <c r="AL23" s="37">
        <f>IF(AN23=21,J23,0)</f>
        <v>0</v>
      </c>
      <c r="AN23" s="37">
        <v>21</v>
      </c>
      <c r="AO23" s="37">
        <f>G23*0</f>
        <v>0</v>
      </c>
      <c r="AP23" s="37">
        <f>G23*(1-0)</f>
        <v>0</v>
      </c>
      <c r="AQ23" s="39" t="s">
        <v>53</v>
      </c>
      <c r="AV23" s="37">
        <f>AW23+AX23</f>
        <v>0</v>
      </c>
      <c r="AW23" s="37">
        <f>F23*AO23</f>
        <v>0</v>
      </c>
      <c r="AX23" s="37">
        <f>F23*AP23</f>
        <v>0</v>
      </c>
      <c r="AY23" s="39" t="s">
        <v>86</v>
      </c>
      <c r="AZ23" s="39" t="s">
        <v>58</v>
      </c>
      <c r="BA23" s="23" t="s">
        <v>59</v>
      </c>
      <c r="BC23" s="37">
        <f>AW23+AX23</f>
        <v>0</v>
      </c>
      <c r="BD23" s="37">
        <f>G23/(100-BE23)*100</f>
        <v>0</v>
      </c>
      <c r="BE23" s="37">
        <v>0</v>
      </c>
      <c r="BF23" s="37">
        <f>23</f>
        <v>23</v>
      </c>
      <c r="BH23" s="37">
        <f>F23*AO23</f>
        <v>0</v>
      </c>
      <c r="BI23" s="37">
        <f>F23*AP23</f>
        <v>0</v>
      </c>
      <c r="BJ23" s="37">
        <f>F23*G23</f>
        <v>0</v>
      </c>
      <c r="BK23" s="37"/>
      <c r="BL23" s="37">
        <v>17</v>
      </c>
      <c r="BW23" s="37">
        <v>21</v>
      </c>
      <c r="BX23" s="17" t="s">
        <v>89</v>
      </c>
    </row>
    <row r="24" spans="1:76" ht="15" customHeight="1" x14ac:dyDescent="0.25">
      <c r="A24" s="36" t="s">
        <v>90</v>
      </c>
      <c r="B24" s="18" t="s">
        <v>91</v>
      </c>
      <c r="C24" s="7" t="s">
        <v>92</v>
      </c>
      <c r="D24" s="7"/>
      <c r="E24" s="18" t="s">
        <v>56</v>
      </c>
      <c r="F24" s="37">
        <v>86.1</v>
      </c>
      <c r="G24" s="37">
        <v>0</v>
      </c>
      <c r="H24" s="37">
        <f>F24*AO24</f>
        <v>0</v>
      </c>
      <c r="I24" s="37">
        <f>F24*AP24</f>
        <v>0</v>
      </c>
      <c r="J24" s="37">
        <f>F24*G24</f>
        <v>0</v>
      </c>
      <c r="K24" s="38">
        <v>1.7</v>
      </c>
      <c r="Z24" s="37">
        <f>IF(AQ24="5",BJ24,0)</f>
        <v>0</v>
      </c>
      <c r="AB24" s="37">
        <f>IF(AQ24="1",BH24,0)</f>
        <v>0</v>
      </c>
      <c r="AC24" s="37">
        <f>IF(AQ24="1",BI24,0)</f>
        <v>0</v>
      </c>
      <c r="AD24" s="37">
        <f>IF(AQ24="7",BH24,0)</f>
        <v>0</v>
      </c>
      <c r="AE24" s="37">
        <f>IF(AQ24="7",BI24,0)</f>
        <v>0</v>
      </c>
      <c r="AF24" s="37">
        <f>IF(AQ24="2",BH24,0)</f>
        <v>0</v>
      </c>
      <c r="AG24" s="37">
        <f>IF(AQ24="2",BI24,0)</f>
        <v>0</v>
      </c>
      <c r="AH24" s="37">
        <f>IF(AQ24="0",BJ24,0)</f>
        <v>0</v>
      </c>
      <c r="AI24" s="23"/>
      <c r="AJ24" s="37">
        <f>IF(AN24=0,J24,0)</f>
        <v>0</v>
      </c>
      <c r="AK24" s="37">
        <f>IF(AN24=12,J24,0)</f>
        <v>0</v>
      </c>
      <c r="AL24" s="37">
        <f>IF(AN24=21,J24,0)</f>
        <v>0</v>
      </c>
      <c r="AN24" s="37">
        <v>21</v>
      </c>
      <c r="AO24" s="37">
        <f>G24*0.51297571</f>
        <v>0</v>
      </c>
      <c r="AP24" s="37">
        <f>G24*(1-0.51297571)</f>
        <v>0</v>
      </c>
      <c r="AQ24" s="39" t="s">
        <v>53</v>
      </c>
      <c r="AV24" s="37">
        <f>AW24+AX24</f>
        <v>0</v>
      </c>
      <c r="AW24" s="37">
        <f>F24*AO24</f>
        <v>0</v>
      </c>
      <c r="AX24" s="37">
        <f>F24*AP24</f>
        <v>0</v>
      </c>
      <c r="AY24" s="39" t="s">
        <v>86</v>
      </c>
      <c r="AZ24" s="39" t="s">
        <v>58</v>
      </c>
      <c r="BA24" s="23" t="s">
        <v>59</v>
      </c>
      <c r="BC24" s="37">
        <f>AW24+AX24</f>
        <v>0</v>
      </c>
      <c r="BD24" s="37">
        <f>G24/(100-BE24)*100</f>
        <v>0</v>
      </c>
      <c r="BE24" s="37">
        <v>0</v>
      </c>
      <c r="BF24" s="37">
        <f>24</f>
        <v>24</v>
      </c>
      <c r="BH24" s="37">
        <f>F24*AO24</f>
        <v>0</v>
      </c>
      <c r="BI24" s="37">
        <f>F24*AP24</f>
        <v>0</v>
      </c>
      <c r="BJ24" s="37">
        <f>F24*G24</f>
        <v>0</v>
      </c>
      <c r="BK24" s="37"/>
      <c r="BL24" s="37">
        <v>17</v>
      </c>
      <c r="BW24" s="37">
        <v>21</v>
      </c>
      <c r="BX24" s="17" t="s">
        <v>92</v>
      </c>
    </row>
    <row r="25" spans="1:76" ht="15" customHeight="1" x14ac:dyDescent="0.25">
      <c r="A25" s="32"/>
      <c r="B25" s="33" t="s">
        <v>93</v>
      </c>
      <c r="C25" s="1" t="s">
        <v>94</v>
      </c>
      <c r="D25" s="1"/>
      <c r="E25" s="34" t="s">
        <v>4</v>
      </c>
      <c r="F25" s="34" t="s">
        <v>4</v>
      </c>
      <c r="G25" s="34" t="s">
        <v>4</v>
      </c>
      <c r="H25" s="16">
        <f>SUM(H26:H26)</f>
        <v>0</v>
      </c>
      <c r="I25" s="16">
        <f>SUM(I26:I26)</f>
        <v>0</v>
      </c>
      <c r="J25" s="16">
        <f>SUM(J26:J26)</f>
        <v>0</v>
      </c>
      <c r="K25" s="35"/>
      <c r="AI25" s="23"/>
      <c r="AS25" s="16">
        <f>SUM(AJ26:AJ26)</f>
        <v>0</v>
      </c>
      <c r="AT25" s="16">
        <f>SUM(AK26:AK26)</f>
        <v>0</v>
      </c>
      <c r="AU25" s="16">
        <f>SUM(AL26:AL26)</f>
        <v>0</v>
      </c>
    </row>
    <row r="26" spans="1:76" ht="15" customHeight="1" x14ac:dyDescent="0.25">
      <c r="A26" s="36" t="s">
        <v>95</v>
      </c>
      <c r="B26" s="18" t="s">
        <v>96</v>
      </c>
      <c r="C26" s="7" t="s">
        <v>97</v>
      </c>
      <c r="D26" s="7"/>
      <c r="E26" s="18" t="s">
        <v>56</v>
      </c>
      <c r="F26" s="37">
        <v>24.6</v>
      </c>
      <c r="G26" s="37">
        <v>0</v>
      </c>
      <c r="H26" s="37">
        <f>F26*AO26</f>
        <v>0</v>
      </c>
      <c r="I26" s="37">
        <f>F26*AP26</f>
        <v>0</v>
      </c>
      <c r="J26" s="37">
        <f>F26*G26</f>
        <v>0</v>
      </c>
      <c r="K26" s="38">
        <v>1.8907700000000001</v>
      </c>
      <c r="Z26" s="37">
        <f>IF(AQ26="5",BJ26,0)</f>
        <v>0</v>
      </c>
      <c r="AB26" s="37">
        <f>IF(AQ26="1",BH26,0)</f>
        <v>0</v>
      </c>
      <c r="AC26" s="37">
        <f>IF(AQ26="1",BI26,0)</f>
        <v>0</v>
      </c>
      <c r="AD26" s="37">
        <f>IF(AQ26="7",BH26,0)</f>
        <v>0</v>
      </c>
      <c r="AE26" s="37">
        <f>IF(AQ26="7",BI26,0)</f>
        <v>0</v>
      </c>
      <c r="AF26" s="37">
        <f>IF(AQ26="2",BH26,0)</f>
        <v>0</v>
      </c>
      <c r="AG26" s="37">
        <f>IF(AQ26="2",BI26,0)</f>
        <v>0</v>
      </c>
      <c r="AH26" s="37">
        <f>IF(AQ26="0",BJ26,0)</f>
        <v>0</v>
      </c>
      <c r="AI26" s="23"/>
      <c r="AJ26" s="37">
        <f>IF(AN26=0,J26,0)</f>
        <v>0</v>
      </c>
      <c r="AK26" s="37">
        <f>IF(AN26=12,J26,0)</f>
        <v>0</v>
      </c>
      <c r="AL26" s="37">
        <f>IF(AN26=21,J26,0)</f>
        <v>0</v>
      </c>
      <c r="AN26" s="37">
        <v>21</v>
      </c>
      <c r="AO26" s="37">
        <f>G26*0.487587983</f>
        <v>0</v>
      </c>
      <c r="AP26" s="37">
        <f>G26*(1-0.487587983)</f>
        <v>0</v>
      </c>
      <c r="AQ26" s="39" t="s">
        <v>53</v>
      </c>
      <c r="AV26" s="37">
        <f>AW26+AX26</f>
        <v>0</v>
      </c>
      <c r="AW26" s="37">
        <f>F26*AO26</f>
        <v>0</v>
      </c>
      <c r="AX26" s="37">
        <f>F26*AP26</f>
        <v>0</v>
      </c>
      <c r="AY26" s="39" t="s">
        <v>98</v>
      </c>
      <c r="AZ26" s="39" t="s">
        <v>99</v>
      </c>
      <c r="BA26" s="23" t="s">
        <v>59</v>
      </c>
      <c r="BC26" s="37">
        <f>AW26+AX26</f>
        <v>0</v>
      </c>
      <c r="BD26" s="37">
        <f>G26/(100-BE26)*100</f>
        <v>0</v>
      </c>
      <c r="BE26" s="37">
        <v>0</v>
      </c>
      <c r="BF26" s="37">
        <f>26</f>
        <v>26</v>
      </c>
      <c r="BH26" s="37">
        <f>F26*AO26</f>
        <v>0</v>
      </c>
      <c r="BI26" s="37">
        <f>F26*AP26</f>
        <v>0</v>
      </c>
      <c r="BJ26" s="37">
        <f>F26*G26</f>
        <v>0</v>
      </c>
      <c r="BK26" s="37"/>
      <c r="BL26" s="37">
        <v>45</v>
      </c>
      <c r="BW26" s="37">
        <v>21</v>
      </c>
      <c r="BX26" s="17" t="s">
        <v>97</v>
      </c>
    </row>
    <row r="27" spans="1:76" ht="15" customHeight="1" x14ac:dyDescent="0.25">
      <c r="A27" s="32"/>
      <c r="B27" s="33" t="s">
        <v>100</v>
      </c>
      <c r="C27" s="1" t="s">
        <v>101</v>
      </c>
      <c r="D27" s="1"/>
      <c r="E27" s="34" t="s">
        <v>4</v>
      </c>
      <c r="F27" s="34" t="s">
        <v>4</v>
      </c>
      <c r="G27" s="34" t="s">
        <v>4</v>
      </c>
      <c r="H27" s="16">
        <f>SUM(H28:H30)</f>
        <v>0</v>
      </c>
      <c r="I27" s="16">
        <f>SUM(I28:I30)</f>
        <v>0</v>
      </c>
      <c r="J27" s="16">
        <f>SUM(J28:J30)</f>
        <v>0</v>
      </c>
      <c r="K27" s="35"/>
      <c r="AI27" s="23"/>
      <c r="AS27" s="16">
        <f>SUM(AJ28:AJ30)</f>
        <v>0</v>
      </c>
      <c r="AT27" s="16">
        <f>SUM(AK28:AK30)</f>
        <v>0</v>
      </c>
      <c r="AU27" s="16">
        <f>SUM(AL28:AL30)</f>
        <v>0</v>
      </c>
    </row>
    <row r="28" spans="1:76" ht="15" customHeight="1" x14ac:dyDescent="0.25">
      <c r="A28" s="36" t="s">
        <v>102</v>
      </c>
      <c r="B28" s="18" t="s">
        <v>103</v>
      </c>
      <c r="C28" s="7" t="s">
        <v>104</v>
      </c>
      <c r="D28" s="7"/>
      <c r="E28" s="18" t="s">
        <v>105</v>
      </c>
      <c r="F28" s="37">
        <v>149.4</v>
      </c>
      <c r="G28" s="37">
        <v>0</v>
      </c>
      <c r="H28" s="37">
        <f>F28*AO28</f>
        <v>0</v>
      </c>
      <c r="I28" s="37">
        <f>F28*AP28</f>
        <v>0</v>
      </c>
      <c r="J28" s="37">
        <f>F28*G28</f>
        <v>0</v>
      </c>
      <c r="K28" s="38">
        <v>0</v>
      </c>
      <c r="Z28" s="37">
        <f>IF(AQ28="5",BJ28,0)</f>
        <v>0</v>
      </c>
      <c r="AB28" s="37">
        <f>IF(AQ28="1",BH28,0)</f>
        <v>0</v>
      </c>
      <c r="AC28" s="37">
        <f>IF(AQ28="1",BI28,0)</f>
        <v>0</v>
      </c>
      <c r="AD28" s="37">
        <f>IF(AQ28="7",BH28,0)</f>
        <v>0</v>
      </c>
      <c r="AE28" s="37">
        <f>IF(AQ28="7",BI28,0)</f>
        <v>0</v>
      </c>
      <c r="AF28" s="37">
        <f>IF(AQ28="2",BH28,0)</f>
        <v>0</v>
      </c>
      <c r="AG28" s="37">
        <f>IF(AQ28="2",BI28,0)</f>
        <v>0</v>
      </c>
      <c r="AH28" s="37">
        <f>IF(AQ28="0",BJ28,0)</f>
        <v>0</v>
      </c>
      <c r="AI28" s="23"/>
      <c r="AJ28" s="37">
        <f>IF(AN28=0,J28,0)</f>
        <v>0</v>
      </c>
      <c r="AK28" s="37">
        <f>IF(AN28=12,J28,0)</f>
        <v>0</v>
      </c>
      <c r="AL28" s="37">
        <f>IF(AN28=21,J28,0)</f>
        <v>0</v>
      </c>
      <c r="AN28" s="37">
        <v>21</v>
      </c>
      <c r="AO28" s="37">
        <f>G28*0</f>
        <v>0</v>
      </c>
      <c r="AP28" s="37">
        <f>G28*(1-0)</f>
        <v>0</v>
      </c>
      <c r="AQ28" s="39" t="s">
        <v>53</v>
      </c>
      <c r="AV28" s="37">
        <f>AW28+AX28</f>
        <v>0</v>
      </c>
      <c r="AW28" s="37">
        <f>F28*AO28</f>
        <v>0</v>
      </c>
      <c r="AX28" s="37">
        <f>F28*AP28</f>
        <v>0</v>
      </c>
      <c r="AY28" s="39" t="s">
        <v>106</v>
      </c>
      <c r="AZ28" s="39" t="s">
        <v>107</v>
      </c>
      <c r="BA28" s="23" t="s">
        <v>59</v>
      </c>
      <c r="BC28" s="37">
        <f>AW28+AX28</f>
        <v>0</v>
      </c>
      <c r="BD28" s="37">
        <f>G28/(100-BE28)*100</f>
        <v>0</v>
      </c>
      <c r="BE28" s="37">
        <v>0</v>
      </c>
      <c r="BF28" s="37">
        <f>28</f>
        <v>28</v>
      </c>
      <c r="BH28" s="37">
        <f>F28*AO28</f>
        <v>0</v>
      </c>
      <c r="BI28" s="37">
        <f>F28*AP28</f>
        <v>0</v>
      </c>
      <c r="BJ28" s="37">
        <f>F28*G28</f>
        <v>0</v>
      </c>
      <c r="BK28" s="37"/>
      <c r="BL28" s="37">
        <v>87</v>
      </c>
      <c r="BW28" s="37">
        <v>21</v>
      </c>
      <c r="BX28" s="17" t="s">
        <v>104</v>
      </c>
    </row>
    <row r="29" spans="1:76" ht="15" customHeight="1" x14ac:dyDescent="0.25">
      <c r="A29" s="36" t="s">
        <v>51</v>
      </c>
      <c r="B29" s="18" t="s">
        <v>108</v>
      </c>
      <c r="C29" s="7" t="s">
        <v>109</v>
      </c>
      <c r="D29" s="7"/>
      <c r="E29" s="18" t="s">
        <v>105</v>
      </c>
      <c r="F29" s="37">
        <v>293</v>
      </c>
      <c r="G29" s="37">
        <v>0</v>
      </c>
      <c r="H29" s="37">
        <f>F29*AO29</f>
        <v>0</v>
      </c>
      <c r="I29" s="37">
        <f>F29*AP29</f>
        <v>0</v>
      </c>
      <c r="J29" s="37">
        <f>F29*G29</f>
        <v>0</v>
      </c>
      <c r="K29" s="38">
        <v>0</v>
      </c>
      <c r="Z29" s="37">
        <f>IF(AQ29="5",BJ29,0)</f>
        <v>0</v>
      </c>
      <c r="AB29" s="37">
        <f>IF(AQ29="1",BH29,0)</f>
        <v>0</v>
      </c>
      <c r="AC29" s="37">
        <f>IF(AQ29="1",BI29,0)</f>
        <v>0</v>
      </c>
      <c r="AD29" s="37">
        <f>IF(AQ29="7",BH29,0)</f>
        <v>0</v>
      </c>
      <c r="AE29" s="37">
        <f>IF(AQ29="7",BI29,0)</f>
        <v>0</v>
      </c>
      <c r="AF29" s="37">
        <f>IF(AQ29="2",BH29,0)</f>
        <v>0</v>
      </c>
      <c r="AG29" s="37">
        <f>IF(AQ29="2",BI29,0)</f>
        <v>0</v>
      </c>
      <c r="AH29" s="37">
        <f>IF(AQ29="0",BJ29,0)</f>
        <v>0</v>
      </c>
      <c r="AI29" s="23"/>
      <c r="AJ29" s="37">
        <f>IF(AN29=0,J29,0)</f>
        <v>0</v>
      </c>
      <c r="AK29" s="37">
        <f>IF(AN29=12,J29,0)</f>
        <v>0</v>
      </c>
      <c r="AL29" s="37">
        <f>IF(AN29=21,J29,0)</f>
        <v>0</v>
      </c>
      <c r="AN29" s="37">
        <v>21</v>
      </c>
      <c r="AO29" s="37">
        <f>G29*0</f>
        <v>0</v>
      </c>
      <c r="AP29" s="37">
        <f>G29*(1-0)</f>
        <v>0</v>
      </c>
      <c r="AQ29" s="39" t="s">
        <v>53</v>
      </c>
      <c r="AV29" s="37">
        <f>AW29+AX29</f>
        <v>0</v>
      </c>
      <c r="AW29" s="37">
        <f>F29*AO29</f>
        <v>0</v>
      </c>
      <c r="AX29" s="37">
        <f>F29*AP29</f>
        <v>0</v>
      </c>
      <c r="AY29" s="39" t="s">
        <v>106</v>
      </c>
      <c r="AZ29" s="39" t="s">
        <v>107</v>
      </c>
      <c r="BA29" s="23" t="s">
        <v>59</v>
      </c>
      <c r="BC29" s="37">
        <f>AW29+AX29</f>
        <v>0</v>
      </c>
      <c r="BD29" s="37">
        <f>G29/(100-BE29)*100</f>
        <v>0</v>
      </c>
      <c r="BE29" s="37">
        <v>0</v>
      </c>
      <c r="BF29" s="37">
        <f>29</f>
        <v>29</v>
      </c>
      <c r="BH29" s="37">
        <f>F29*AO29</f>
        <v>0</v>
      </c>
      <c r="BI29" s="37">
        <f>F29*AP29</f>
        <v>0</v>
      </c>
      <c r="BJ29" s="37">
        <f>F29*G29</f>
        <v>0</v>
      </c>
      <c r="BK29" s="37"/>
      <c r="BL29" s="37">
        <v>87</v>
      </c>
      <c r="BW29" s="37">
        <v>21</v>
      </c>
      <c r="BX29" s="17" t="s">
        <v>109</v>
      </c>
    </row>
    <row r="30" spans="1:76" ht="15" customHeight="1" x14ac:dyDescent="0.25">
      <c r="A30" s="36" t="s">
        <v>110</v>
      </c>
      <c r="B30" s="18" t="s">
        <v>111</v>
      </c>
      <c r="C30" s="7" t="s">
        <v>112</v>
      </c>
      <c r="D30" s="7"/>
      <c r="E30" s="18" t="s">
        <v>113</v>
      </c>
      <c r="F30" s="37">
        <v>28</v>
      </c>
      <c r="G30" s="37">
        <v>0</v>
      </c>
      <c r="H30" s="37">
        <f>F30*AO30</f>
        <v>0</v>
      </c>
      <c r="I30" s="37">
        <f>F30*AP30</f>
        <v>0</v>
      </c>
      <c r="J30" s="37">
        <f>F30*G30</f>
        <v>0</v>
      </c>
      <c r="K30" s="38">
        <v>0</v>
      </c>
      <c r="Z30" s="37">
        <f>IF(AQ30="5",BJ30,0)</f>
        <v>0</v>
      </c>
      <c r="AB30" s="37">
        <f>IF(AQ30="1",BH30,0)</f>
        <v>0</v>
      </c>
      <c r="AC30" s="37">
        <f>IF(AQ30="1",BI30,0)</f>
        <v>0</v>
      </c>
      <c r="AD30" s="37">
        <f>IF(AQ30="7",BH30,0)</f>
        <v>0</v>
      </c>
      <c r="AE30" s="37">
        <f>IF(AQ30="7",BI30,0)</f>
        <v>0</v>
      </c>
      <c r="AF30" s="37">
        <f>IF(AQ30="2",BH30,0)</f>
        <v>0</v>
      </c>
      <c r="AG30" s="37">
        <f>IF(AQ30="2",BI30,0)</f>
        <v>0</v>
      </c>
      <c r="AH30" s="37">
        <f>IF(AQ30="0",BJ30,0)</f>
        <v>0</v>
      </c>
      <c r="AI30" s="23"/>
      <c r="AJ30" s="37">
        <f>IF(AN30=0,J30,0)</f>
        <v>0</v>
      </c>
      <c r="AK30" s="37">
        <f>IF(AN30=12,J30,0)</f>
        <v>0</v>
      </c>
      <c r="AL30" s="37">
        <f>IF(AN30=21,J30,0)</f>
        <v>0</v>
      </c>
      <c r="AN30" s="37">
        <v>21</v>
      </c>
      <c r="AO30" s="37">
        <f>G30*0</f>
        <v>0</v>
      </c>
      <c r="AP30" s="37">
        <f>G30*(1-0)</f>
        <v>0</v>
      </c>
      <c r="AQ30" s="39" t="s">
        <v>53</v>
      </c>
      <c r="AV30" s="37">
        <f>AW30+AX30</f>
        <v>0</v>
      </c>
      <c r="AW30" s="37">
        <f>F30*AO30</f>
        <v>0</v>
      </c>
      <c r="AX30" s="37">
        <f>F30*AP30</f>
        <v>0</v>
      </c>
      <c r="AY30" s="39" t="s">
        <v>106</v>
      </c>
      <c r="AZ30" s="39" t="s">
        <v>107</v>
      </c>
      <c r="BA30" s="23" t="s">
        <v>59</v>
      </c>
      <c r="BC30" s="37">
        <f>AW30+AX30</f>
        <v>0</v>
      </c>
      <c r="BD30" s="37">
        <f>G30/(100-BE30)*100</f>
        <v>0</v>
      </c>
      <c r="BE30" s="37">
        <v>0</v>
      </c>
      <c r="BF30" s="37">
        <f>30</f>
        <v>30</v>
      </c>
      <c r="BH30" s="37">
        <f>F30*AO30</f>
        <v>0</v>
      </c>
      <c r="BI30" s="37">
        <f>F30*AP30</f>
        <v>0</v>
      </c>
      <c r="BJ30" s="37">
        <f>F30*G30</f>
        <v>0</v>
      </c>
      <c r="BK30" s="37"/>
      <c r="BL30" s="37">
        <v>87</v>
      </c>
      <c r="BW30" s="37">
        <v>21</v>
      </c>
      <c r="BX30" s="17" t="s">
        <v>112</v>
      </c>
    </row>
    <row r="31" spans="1:76" ht="15" customHeight="1" x14ac:dyDescent="0.25">
      <c r="A31" s="32"/>
      <c r="B31" s="33" t="s">
        <v>114</v>
      </c>
      <c r="C31" s="1" t="s">
        <v>115</v>
      </c>
      <c r="D31" s="1"/>
      <c r="E31" s="34" t="s">
        <v>4</v>
      </c>
      <c r="F31" s="34" t="s">
        <v>4</v>
      </c>
      <c r="G31" s="34" t="s">
        <v>4</v>
      </c>
      <c r="H31" s="16">
        <f>SUM(H32:H33)</f>
        <v>0</v>
      </c>
      <c r="I31" s="16">
        <f>SUM(I32:I33)</f>
        <v>0</v>
      </c>
      <c r="J31" s="16">
        <f>SUM(J32:J33)</f>
        <v>0</v>
      </c>
      <c r="K31" s="35"/>
      <c r="AI31" s="23"/>
      <c r="AS31" s="16">
        <f>SUM(AJ32:AJ33)</f>
        <v>0</v>
      </c>
      <c r="AT31" s="16">
        <f>SUM(AK32:AK33)</f>
        <v>0</v>
      </c>
      <c r="AU31" s="16">
        <f>SUM(AL32:AL33)</f>
        <v>0</v>
      </c>
    </row>
    <row r="32" spans="1:76" ht="15" customHeight="1" x14ac:dyDescent="0.25">
      <c r="A32" s="36" t="s">
        <v>116</v>
      </c>
      <c r="B32" s="18" t="s">
        <v>117</v>
      </c>
      <c r="C32" s="7" t="s">
        <v>118</v>
      </c>
      <c r="D32" s="7"/>
      <c r="E32" s="18" t="s">
        <v>105</v>
      </c>
      <c r="F32" s="37">
        <v>437</v>
      </c>
      <c r="G32" s="37">
        <v>0</v>
      </c>
      <c r="H32" s="37">
        <f>F32*AO32</f>
        <v>0</v>
      </c>
      <c r="I32" s="37">
        <f>F32*AP32</f>
        <v>0</v>
      </c>
      <c r="J32" s="37">
        <f>F32*G32</f>
        <v>0</v>
      </c>
      <c r="K32" s="38">
        <v>0</v>
      </c>
      <c r="Z32" s="37">
        <f>IF(AQ32="5",BJ32,0)</f>
        <v>0</v>
      </c>
      <c r="AB32" s="37">
        <f>IF(AQ32="1",BH32,0)</f>
        <v>0</v>
      </c>
      <c r="AC32" s="37">
        <f>IF(AQ32="1",BI32,0)</f>
        <v>0</v>
      </c>
      <c r="AD32" s="37">
        <f>IF(AQ32="7",BH32,0)</f>
        <v>0</v>
      </c>
      <c r="AE32" s="37">
        <f>IF(AQ32="7",BI32,0)</f>
        <v>0</v>
      </c>
      <c r="AF32" s="37">
        <f>IF(AQ32="2",BH32,0)</f>
        <v>0</v>
      </c>
      <c r="AG32" s="37">
        <f>IF(AQ32="2",BI32,0)</f>
        <v>0</v>
      </c>
      <c r="AH32" s="37">
        <f>IF(AQ32="0",BJ32,0)</f>
        <v>0</v>
      </c>
      <c r="AI32" s="23"/>
      <c r="AJ32" s="37">
        <f>IF(AN32=0,J32,0)</f>
        <v>0</v>
      </c>
      <c r="AK32" s="37">
        <f>IF(AN32=12,J32,0)</f>
        <v>0</v>
      </c>
      <c r="AL32" s="37">
        <f>IF(AN32=21,J32,0)</f>
        <v>0</v>
      </c>
      <c r="AN32" s="37">
        <v>21</v>
      </c>
      <c r="AO32" s="37">
        <f>G32*0.352747253</f>
        <v>0</v>
      </c>
      <c r="AP32" s="37">
        <f>G32*(1-0.352747253)</f>
        <v>0</v>
      </c>
      <c r="AQ32" s="39" t="s">
        <v>53</v>
      </c>
      <c r="AV32" s="37">
        <f>AW32+AX32</f>
        <v>0</v>
      </c>
      <c r="AW32" s="37">
        <f>F32*AO32</f>
        <v>0</v>
      </c>
      <c r="AX32" s="37">
        <f>F32*AP32</f>
        <v>0</v>
      </c>
      <c r="AY32" s="39" t="s">
        <v>119</v>
      </c>
      <c r="AZ32" s="39" t="s">
        <v>107</v>
      </c>
      <c r="BA32" s="23" t="s">
        <v>59</v>
      </c>
      <c r="BC32" s="37">
        <f>AW32+AX32</f>
        <v>0</v>
      </c>
      <c r="BD32" s="37">
        <f>G32/(100-BE32)*100</f>
        <v>0</v>
      </c>
      <c r="BE32" s="37">
        <v>0</v>
      </c>
      <c r="BF32" s="37">
        <f>32</f>
        <v>32</v>
      </c>
      <c r="BH32" s="37">
        <f>F32*AO32</f>
        <v>0</v>
      </c>
      <c r="BI32" s="37">
        <f>F32*AP32</f>
        <v>0</v>
      </c>
      <c r="BJ32" s="37">
        <f>F32*G32</f>
        <v>0</v>
      </c>
      <c r="BK32" s="37"/>
      <c r="BL32" s="37">
        <v>89</v>
      </c>
      <c r="BW32" s="37">
        <v>21</v>
      </c>
      <c r="BX32" s="17" t="s">
        <v>118</v>
      </c>
    </row>
    <row r="33" spans="1:76" ht="15" customHeight="1" x14ac:dyDescent="0.25">
      <c r="A33" s="36" t="s">
        <v>69</v>
      </c>
      <c r="B33" s="18" t="s">
        <v>120</v>
      </c>
      <c r="C33" s="7" t="s">
        <v>121</v>
      </c>
      <c r="D33" s="7"/>
      <c r="E33" s="18" t="s">
        <v>105</v>
      </c>
      <c r="F33" s="37">
        <v>437</v>
      </c>
      <c r="G33" s="37">
        <v>0</v>
      </c>
      <c r="H33" s="37">
        <f>F33*AO33</f>
        <v>0</v>
      </c>
      <c r="I33" s="37">
        <f>F33*AP33</f>
        <v>0</v>
      </c>
      <c r="J33" s="37">
        <f>F33*G33</f>
        <v>0</v>
      </c>
      <c r="K33" s="38">
        <v>4.0000000000000003E-5</v>
      </c>
      <c r="Z33" s="37">
        <f>IF(AQ33="5",BJ33,0)</f>
        <v>0</v>
      </c>
      <c r="AB33" s="37">
        <f>IF(AQ33="1",BH33,0)</f>
        <v>0</v>
      </c>
      <c r="AC33" s="37">
        <f>IF(AQ33="1",BI33,0)</f>
        <v>0</v>
      </c>
      <c r="AD33" s="37">
        <f>IF(AQ33="7",BH33,0)</f>
        <v>0</v>
      </c>
      <c r="AE33" s="37">
        <f>IF(AQ33="7",BI33,0)</f>
        <v>0</v>
      </c>
      <c r="AF33" s="37">
        <f>IF(AQ33="2",BH33,0)</f>
        <v>0</v>
      </c>
      <c r="AG33" s="37">
        <f>IF(AQ33="2",BI33,0)</f>
        <v>0</v>
      </c>
      <c r="AH33" s="37">
        <f>IF(AQ33="0",BJ33,0)</f>
        <v>0</v>
      </c>
      <c r="AI33" s="23"/>
      <c r="AJ33" s="37">
        <f>IF(AN33=0,J33,0)</f>
        <v>0</v>
      </c>
      <c r="AK33" s="37">
        <f>IF(AN33=12,J33,0)</f>
        <v>0</v>
      </c>
      <c r="AL33" s="37">
        <f>IF(AN33=21,J33,0)</f>
        <v>0</v>
      </c>
      <c r="AN33" s="37">
        <v>21</v>
      </c>
      <c r="AO33" s="37">
        <f>G33*0.3832</f>
        <v>0</v>
      </c>
      <c r="AP33" s="37">
        <f>G33*(1-0.3832)</f>
        <v>0</v>
      </c>
      <c r="AQ33" s="39" t="s">
        <v>53</v>
      </c>
      <c r="AV33" s="37">
        <f>AW33+AX33</f>
        <v>0</v>
      </c>
      <c r="AW33" s="37">
        <f>F33*AO33</f>
        <v>0</v>
      </c>
      <c r="AX33" s="37">
        <f>F33*AP33</f>
        <v>0</v>
      </c>
      <c r="AY33" s="39" t="s">
        <v>119</v>
      </c>
      <c r="AZ33" s="39" t="s">
        <v>107</v>
      </c>
      <c r="BA33" s="23" t="s">
        <v>59</v>
      </c>
      <c r="BC33" s="37">
        <f>AW33+AX33</f>
        <v>0</v>
      </c>
      <c r="BD33" s="37">
        <f>G33/(100-BE33)*100</f>
        <v>0</v>
      </c>
      <c r="BE33" s="37">
        <v>0</v>
      </c>
      <c r="BF33" s="37">
        <f>33</f>
        <v>33</v>
      </c>
      <c r="BH33" s="37">
        <f>F33*AO33</f>
        <v>0</v>
      </c>
      <c r="BI33" s="37">
        <f>F33*AP33</f>
        <v>0</v>
      </c>
      <c r="BJ33" s="37">
        <f>F33*G33</f>
        <v>0</v>
      </c>
      <c r="BK33" s="37"/>
      <c r="BL33" s="37">
        <v>89</v>
      </c>
      <c r="BW33" s="37">
        <v>21</v>
      </c>
      <c r="BX33" s="17" t="s">
        <v>121</v>
      </c>
    </row>
    <row r="34" spans="1:76" ht="15" customHeight="1" x14ac:dyDescent="0.25">
      <c r="A34" s="32"/>
      <c r="B34" s="33" t="s">
        <v>122</v>
      </c>
      <c r="C34" s="1" t="s">
        <v>123</v>
      </c>
      <c r="D34" s="1"/>
      <c r="E34" s="34" t="s">
        <v>4</v>
      </c>
      <c r="F34" s="34" t="s">
        <v>4</v>
      </c>
      <c r="G34" s="34" t="s">
        <v>4</v>
      </c>
      <c r="H34" s="16">
        <f>SUM(H35:H42)</f>
        <v>0</v>
      </c>
      <c r="I34" s="16">
        <f>SUM(I35:I42)</f>
        <v>0</v>
      </c>
      <c r="J34" s="16">
        <f>SUM(J35:J42)</f>
        <v>0</v>
      </c>
      <c r="K34" s="35"/>
      <c r="AI34" s="23"/>
      <c r="AS34" s="16">
        <f>SUM(AJ35:AJ42)</f>
        <v>0</v>
      </c>
      <c r="AT34" s="16">
        <f>SUM(AK35:AK42)</f>
        <v>0</v>
      </c>
      <c r="AU34" s="16">
        <f>SUM(AL35:AL42)</f>
        <v>0</v>
      </c>
    </row>
    <row r="35" spans="1:76" ht="15" customHeight="1" x14ac:dyDescent="0.25">
      <c r="A35" s="36" t="s">
        <v>81</v>
      </c>
      <c r="B35" s="18" t="s">
        <v>124</v>
      </c>
      <c r="C35" s="7" t="s">
        <v>125</v>
      </c>
      <c r="D35" s="7"/>
      <c r="E35" s="18" t="s">
        <v>126</v>
      </c>
      <c r="F35" s="37">
        <v>18</v>
      </c>
      <c r="G35" s="37">
        <v>0</v>
      </c>
      <c r="H35" s="37">
        <f t="shared" ref="H35:H42" si="0">F35*AO35</f>
        <v>0</v>
      </c>
      <c r="I35" s="37">
        <f t="shared" ref="I35:I42" si="1">F35*AP35</f>
        <v>0</v>
      </c>
      <c r="J35" s="37">
        <f t="shared" ref="J35:J42" si="2">F35*G35</f>
        <v>0</v>
      </c>
      <c r="K35" s="38">
        <v>0</v>
      </c>
      <c r="Z35" s="37">
        <f t="shared" ref="Z35:Z42" si="3">IF(AQ35="5",BJ35,0)</f>
        <v>0</v>
      </c>
      <c r="AB35" s="37">
        <f t="shared" ref="AB35:AB42" si="4">IF(AQ35="1",BH35,0)</f>
        <v>0</v>
      </c>
      <c r="AC35" s="37">
        <f t="shared" ref="AC35:AC42" si="5">IF(AQ35="1",BI35,0)</f>
        <v>0</v>
      </c>
      <c r="AD35" s="37">
        <f t="shared" ref="AD35:AD42" si="6">IF(AQ35="7",BH35,0)</f>
        <v>0</v>
      </c>
      <c r="AE35" s="37">
        <f t="shared" ref="AE35:AE42" si="7">IF(AQ35="7",BI35,0)</f>
        <v>0</v>
      </c>
      <c r="AF35" s="37">
        <f t="shared" ref="AF35:AF42" si="8">IF(AQ35="2",BH35,0)</f>
        <v>0</v>
      </c>
      <c r="AG35" s="37">
        <f t="shared" ref="AG35:AG42" si="9">IF(AQ35="2",BI35,0)</f>
        <v>0</v>
      </c>
      <c r="AH35" s="37">
        <f t="shared" ref="AH35:AH42" si="10">IF(AQ35="0",BJ35,0)</f>
        <v>0</v>
      </c>
      <c r="AI35" s="23"/>
      <c r="AJ35" s="37">
        <f t="shared" ref="AJ35:AJ42" si="11">IF(AN35=0,J35,0)</f>
        <v>0</v>
      </c>
      <c r="AK35" s="37">
        <f t="shared" ref="AK35:AK42" si="12">IF(AN35=12,J35,0)</f>
        <v>0</v>
      </c>
      <c r="AL35" s="37">
        <f t="shared" ref="AL35:AL42" si="13">IF(AN35=21,J35,0)</f>
        <v>0</v>
      </c>
      <c r="AN35" s="37">
        <v>21</v>
      </c>
      <c r="AO35" s="37">
        <f>G35*1</f>
        <v>0</v>
      </c>
      <c r="AP35" s="37">
        <f>G35*(1-1)</f>
        <v>0</v>
      </c>
      <c r="AQ35" s="39" t="s">
        <v>53</v>
      </c>
      <c r="AV35" s="37">
        <f t="shared" ref="AV35:AV42" si="14">AW35+AX35</f>
        <v>0</v>
      </c>
      <c r="AW35" s="37">
        <f t="shared" ref="AW35:AW42" si="15">F35*AO35</f>
        <v>0</v>
      </c>
      <c r="AX35" s="37">
        <f t="shared" ref="AX35:AX42" si="16">F35*AP35</f>
        <v>0</v>
      </c>
      <c r="AY35" s="39" t="s">
        <v>127</v>
      </c>
      <c r="AZ35" s="39" t="s">
        <v>128</v>
      </c>
      <c r="BA35" s="23" t="s">
        <v>59</v>
      </c>
      <c r="BC35" s="37">
        <f t="shared" ref="BC35:BC42" si="17">AW35+AX35</f>
        <v>0</v>
      </c>
      <c r="BD35" s="37">
        <f t="shared" ref="BD35:BD42" si="18">G35/(100-BE35)*100</f>
        <v>0</v>
      </c>
      <c r="BE35" s="37">
        <v>0</v>
      </c>
      <c r="BF35" s="37">
        <f>35</f>
        <v>35</v>
      </c>
      <c r="BH35" s="37">
        <f t="shared" ref="BH35:BH42" si="19">F35*AO35</f>
        <v>0</v>
      </c>
      <c r="BI35" s="37">
        <f t="shared" ref="BI35:BI42" si="20">F35*AP35</f>
        <v>0</v>
      </c>
      <c r="BJ35" s="37">
        <f t="shared" ref="BJ35:BJ42" si="21">F35*G35</f>
        <v>0</v>
      </c>
      <c r="BK35" s="37"/>
      <c r="BL35" s="37">
        <v>919</v>
      </c>
      <c r="BW35" s="37">
        <v>21</v>
      </c>
      <c r="BX35" s="17" t="s">
        <v>125</v>
      </c>
    </row>
    <row r="36" spans="1:76" ht="15" customHeight="1" x14ac:dyDescent="0.25">
      <c r="A36" s="36" t="s">
        <v>129</v>
      </c>
      <c r="B36" s="18" t="s">
        <v>130</v>
      </c>
      <c r="C36" s="7" t="s">
        <v>131</v>
      </c>
      <c r="D36" s="7"/>
      <c r="E36" s="18" t="s">
        <v>126</v>
      </c>
      <c r="F36" s="37">
        <v>18</v>
      </c>
      <c r="G36" s="37">
        <v>0</v>
      </c>
      <c r="H36" s="37">
        <f t="shared" si="0"/>
        <v>0</v>
      </c>
      <c r="I36" s="37">
        <f t="shared" si="1"/>
        <v>0</v>
      </c>
      <c r="J36" s="37">
        <f t="shared" si="2"/>
        <v>0</v>
      </c>
      <c r="K36" s="38">
        <v>0</v>
      </c>
      <c r="Z36" s="37">
        <f t="shared" si="3"/>
        <v>0</v>
      </c>
      <c r="AB36" s="37">
        <f t="shared" si="4"/>
        <v>0</v>
      </c>
      <c r="AC36" s="37">
        <f t="shared" si="5"/>
        <v>0</v>
      </c>
      <c r="AD36" s="37">
        <f t="shared" si="6"/>
        <v>0</v>
      </c>
      <c r="AE36" s="37">
        <f t="shared" si="7"/>
        <v>0</v>
      </c>
      <c r="AF36" s="37">
        <f t="shared" si="8"/>
        <v>0</v>
      </c>
      <c r="AG36" s="37">
        <f t="shared" si="9"/>
        <v>0</v>
      </c>
      <c r="AH36" s="37">
        <f t="shared" si="10"/>
        <v>0</v>
      </c>
      <c r="AI36" s="23"/>
      <c r="AJ36" s="37">
        <f t="shared" si="11"/>
        <v>0</v>
      </c>
      <c r="AK36" s="37">
        <f t="shared" si="12"/>
        <v>0</v>
      </c>
      <c r="AL36" s="37">
        <f t="shared" si="13"/>
        <v>0</v>
      </c>
      <c r="AN36" s="37">
        <v>21</v>
      </c>
      <c r="AO36" s="37">
        <f>G36*0</f>
        <v>0</v>
      </c>
      <c r="AP36" s="37">
        <f>G36*(1-0)</f>
        <v>0</v>
      </c>
      <c r="AQ36" s="39" t="s">
        <v>53</v>
      </c>
      <c r="AV36" s="37">
        <f t="shared" si="14"/>
        <v>0</v>
      </c>
      <c r="AW36" s="37">
        <f t="shared" si="15"/>
        <v>0</v>
      </c>
      <c r="AX36" s="37">
        <f t="shared" si="16"/>
        <v>0</v>
      </c>
      <c r="AY36" s="39" t="s">
        <v>127</v>
      </c>
      <c r="AZ36" s="39" t="s">
        <v>128</v>
      </c>
      <c r="BA36" s="23" t="s">
        <v>59</v>
      </c>
      <c r="BC36" s="37">
        <f t="shared" si="17"/>
        <v>0</v>
      </c>
      <c r="BD36" s="37">
        <f t="shared" si="18"/>
        <v>0</v>
      </c>
      <c r="BE36" s="37">
        <v>0</v>
      </c>
      <c r="BF36" s="37">
        <f>36</f>
        <v>36</v>
      </c>
      <c r="BH36" s="37">
        <f t="shared" si="19"/>
        <v>0</v>
      </c>
      <c r="BI36" s="37">
        <f t="shared" si="20"/>
        <v>0</v>
      </c>
      <c r="BJ36" s="37">
        <f t="shared" si="21"/>
        <v>0</v>
      </c>
      <c r="BK36" s="37"/>
      <c r="BL36" s="37">
        <v>919</v>
      </c>
      <c r="BW36" s="37">
        <v>21</v>
      </c>
      <c r="BX36" s="17" t="s">
        <v>131</v>
      </c>
    </row>
    <row r="37" spans="1:76" ht="15" customHeight="1" x14ac:dyDescent="0.25">
      <c r="A37" s="36" t="s">
        <v>132</v>
      </c>
      <c r="B37" s="18" t="s">
        <v>133</v>
      </c>
      <c r="C37" s="7" t="s">
        <v>134</v>
      </c>
      <c r="D37" s="7"/>
      <c r="E37" s="18" t="s">
        <v>126</v>
      </c>
      <c r="F37" s="37">
        <v>2</v>
      </c>
      <c r="G37" s="37">
        <v>0</v>
      </c>
      <c r="H37" s="37">
        <f t="shared" si="0"/>
        <v>0</v>
      </c>
      <c r="I37" s="37">
        <f t="shared" si="1"/>
        <v>0</v>
      </c>
      <c r="J37" s="37">
        <f t="shared" si="2"/>
        <v>0</v>
      </c>
      <c r="K37" s="38">
        <v>0</v>
      </c>
      <c r="Z37" s="37">
        <f t="shared" si="3"/>
        <v>0</v>
      </c>
      <c r="AB37" s="37">
        <f t="shared" si="4"/>
        <v>0</v>
      </c>
      <c r="AC37" s="37">
        <f t="shared" si="5"/>
        <v>0</v>
      </c>
      <c r="AD37" s="37">
        <f t="shared" si="6"/>
        <v>0</v>
      </c>
      <c r="AE37" s="37">
        <f t="shared" si="7"/>
        <v>0</v>
      </c>
      <c r="AF37" s="37">
        <f t="shared" si="8"/>
        <v>0</v>
      </c>
      <c r="AG37" s="37">
        <f t="shared" si="9"/>
        <v>0</v>
      </c>
      <c r="AH37" s="37">
        <f t="shared" si="10"/>
        <v>0</v>
      </c>
      <c r="AI37" s="23"/>
      <c r="AJ37" s="37">
        <f t="shared" si="11"/>
        <v>0</v>
      </c>
      <c r="AK37" s="37">
        <f t="shared" si="12"/>
        <v>0</v>
      </c>
      <c r="AL37" s="37">
        <f t="shared" si="13"/>
        <v>0</v>
      </c>
      <c r="AN37" s="37">
        <v>21</v>
      </c>
      <c r="AO37" s="37">
        <f>G37*0.892857143</f>
        <v>0</v>
      </c>
      <c r="AP37" s="37">
        <f>G37*(1-0.892857143)</f>
        <v>0</v>
      </c>
      <c r="AQ37" s="39" t="s">
        <v>53</v>
      </c>
      <c r="AV37" s="37">
        <f t="shared" si="14"/>
        <v>0</v>
      </c>
      <c r="AW37" s="37">
        <f t="shared" si="15"/>
        <v>0</v>
      </c>
      <c r="AX37" s="37">
        <f t="shared" si="16"/>
        <v>0</v>
      </c>
      <c r="AY37" s="39" t="s">
        <v>127</v>
      </c>
      <c r="AZ37" s="39" t="s">
        <v>128</v>
      </c>
      <c r="BA37" s="23" t="s">
        <v>59</v>
      </c>
      <c r="BC37" s="37">
        <f t="shared" si="17"/>
        <v>0</v>
      </c>
      <c r="BD37" s="37">
        <f t="shared" si="18"/>
        <v>0</v>
      </c>
      <c r="BE37" s="37">
        <v>0</v>
      </c>
      <c r="BF37" s="37">
        <f>37</f>
        <v>37</v>
      </c>
      <c r="BH37" s="37">
        <f t="shared" si="19"/>
        <v>0</v>
      </c>
      <c r="BI37" s="37">
        <f t="shared" si="20"/>
        <v>0</v>
      </c>
      <c r="BJ37" s="37">
        <f t="shared" si="21"/>
        <v>0</v>
      </c>
      <c r="BK37" s="37"/>
      <c r="BL37" s="37">
        <v>919</v>
      </c>
      <c r="BW37" s="37">
        <v>21</v>
      </c>
      <c r="BX37" s="17" t="s">
        <v>134</v>
      </c>
    </row>
    <row r="38" spans="1:76" ht="15" customHeight="1" x14ac:dyDescent="0.25">
      <c r="A38" s="36" t="s">
        <v>135</v>
      </c>
      <c r="B38" s="18" t="s">
        <v>136</v>
      </c>
      <c r="C38" s="7" t="s">
        <v>137</v>
      </c>
      <c r="D38" s="7"/>
      <c r="E38" s="18" t="s">
        <v>138</v>
      </c>
      <c r="F38" s="37">
        <v>8</v>
      </c>
      <c r="G38" s="37">
        <v>0</v>
      </c>
      <c r="H38" s="37">
        <f t="shared" si="0"/>
        <v>0</v>
      </c>
      <c r="I38" s="37">
        <f t="shared" si="1"/>
        <v>0</v>
      </c>
      <c r="J38" s="37">
        <f t="shared" si="2"/>
        <v>0</v>
      </c>
      <c r="K38" s="38">
        <v>0</v>
      </c>
      <c r="Z38" s="37">
        <f t="shared" si="3"/>
        <v>0</v>
      </c>
      <c r="AB38" s="37">
        <f t="shared" si="4"/>
        <v>0</v>
      </c>
      <c r="AC38" s="37">
        <f t="shared" si="5"/>
        <v>0</v>
      </c>
      <c r="AD38" s="37">
        <f t="shared" si="6"/>
        <v>0</v>
      </c>
      <c r="AE38" s="37">
        <f t="shared" si="7"/>
        <v>0</v>
      </c>
      <c r="AF38" s="37">
        <f t="shared" si="8"/>
        <v>0</v>
      </c>
      <c r="AG38" s="37">
        <f t="shared" si="9"/>
        <v>0</v>
      </c>
      <c r="AH38" s="37">
        <f t="shared" si="10"/>
        <v>0</v>
      </c>
      <c r="AI38" s="23"/>
      <c r="AJ38" s="37">
        <f t="shared" si="11"/>
        <v>0</v>
      </c>
      <c r="AK38" s="37">
        <f t="shared" si="12"/>
        <v>0</v>
      </c>
      <c r="AL38" s="37">
        <f t="shared" si="13"/>
        <v>0</v>
      </c>
      <c r="AN38" s="37">
        <v>21</v>
      </c>
      <c r="AO38" s="37">
        <f>G38*0.512820513</f>
        <v>0</v>
      </c>
      <c r="AP38" s="37">
        <f>G38*(1-0.512820513)</f>
        <v>0</v>
      </c>
      <c r="AQ38" s="39" t="s">
        <v>53</v>
      </c>
      <c r="AV38" s="37">
        <f t="shared" si="14"/>
        <v>0</v>
      </c>
      <c r="AW38" s="37">
        <f t="shared" si="15"/>
        <v>0</v>
      </c>
      <c r="AX38" s="37">
        <f t="shared" si="16"/>
        <v>0</v>
      </c>
      <c r="AY38" s="39" t="s">
        <v>127</v>
      </c>
      <c r="AZ38" s="39" t="s">
        <v>128</v>
      </c>
      <c r="BA38" s="23" t="s">
        <v>59</v>
      </c>
      <c r="BC38" s="37">
        <f t="shared" si="17"/>
        <v>0</v>
      </c>
      <c r="BD38" s="37">
        <f t="shared" si="18"/>
        <v>0</v>
      </c>
      <c r="BE38" s="37">
        <v>0</v>
      </c>
      <c r="BF38" s="37">
        <f>38</f>
        <v>38</v>
      </c>
      <c r="BH38" s="37">
        <f t="shared" si="19"/>
        <v>0</v>
      </c>
      <c r="BI38" s="37">
        <f t="shared" si="20"/>
        <v>0</v>
      </c>
      <c r="BJ38" s="37">
        <f t="shared" si="21"/>
        <v>0</v>
      </c>
      <c r="BK38" s="37"/>
      <c r="BL38" s="37">
        <v>919</v>
      </c>
      <c r="BW38" s="37">
        <v>21</v>
      </c>
      <c r="BX38" s="17" t="s">
        <v>137</v>
      </c>
    </row>
    <row r="39" spans="1:76" ht="15" customHeight="1" x14ac:dyDescent="0.25">
      <c r="A39" s="36" t="s">
        <v>139</v>
      </c>
      <c r="B39" s="18" t="s">
        <v>140</v>
      </c>
      <c r="C39" s="7" t="s">
        <v>141</v>
      </c>
      <c r="D39" s="7"/>
      <c r="E39" s="18" t="s">
        <v>138</v>
      </c>
      <c r="F39" s="37">
        <v>2</v>
      </c>
      <c r="G39" s="37">
        <v>0</v>
      </c>
      <c r="H39" s="37">
        <f t="shared" si="0"/>
        <v>0</v>
      </c>
      <c r="I39" s="37">
        <f t="shared" si="1"/>
        <v>0</v>
      </c>
      <c r="J39" s="37">
        <f t="shared" si="2"/>
        <v>0</v>
      </c>
      <c r="K39" s="38">
        <v>0</v>
      </c>
      <c r="Z39" s="37">
        <f t="shared" si="3"/>
        <v>0</v>
      </c>
      <c r="AB39" s="37">
        <f t="shared" si="4"/>
        <v>0</v>
      </c>
      <c r="AC39" s="37">
        <f t="shared" si="5"/>
        <v>0</v>
      </c>
      <c r="AD39" s="37">
        <f t="shared" si="6"/>
        <v>0</v>
      </c>
      <c r="AE39" s="37">
        <f t="shared" si="7"/>
        <v>0</v>
      </c>
      <c r="AF39" s="37">
        <f t="shared" si="8"/>
        <v>0</v>
      </c>
      <c r="AG39" s="37">
        <f t="shared" si="9"/>
        <v>0</v>
      </c>
      <c r="AH39" s="37">
        <f t="shared" si="10"/>
        <v>0</v>
      </c>
      <c r="AI39" s="23"/>
      <c r="AJ39" s="37">
        <f t="shared" si="11"/>
        <v>0</v>
      </c>
      <c r="AK39" s="37">
        <f t="shared" si="12"/>
        <v>0</v>
      </c>
      <c r="AL39" s="37">
        <f t="shared" si="13"/>
        <v>0</v>
      </c>
      <c r="AN39" s="37">
        <v>21</v>
      </c>
      <c r="AO39" s="37">
        <f>G39*0.487804878</f>
        <v>0</v>
      </c>
      <c r="AP39" s="37">
        <f>G39*(1-0.487804878)</f>
        <v>0</v>
      </c>
      <c r="AQ39" s="39" t="s">
        <v>53</v>
      </c>
      <c r="AV39" s="37">
        <f t="shared" si="14"/>
        <v>0</v>
      </c>
      <c r="AW39" s="37">
        <f t="shared" si="15"/>
        <v>0</v>
      </c>
      <c r="AX39" s="37">
        <f t="shared" si="16"/>
        <v>0</v>
      </c>
      <c r="AY39" s="39" t="s">
        <v>127</v>
      </c>
      <c r="AZ39" s="39" t="s">
        <v>128</v>
      </c>
      <c r="BA39" s="23" t="s">
        <v>59</v>
      </c>
      <c r="BC39" s="37">
        <f t="shared" si="17"/>
        <v>0</v>
      </c>
      <c r="BD39" s="37">
        <f t="shared" si="18"/>
        <v>0</v>
      </c>
      <c r="BE39" s="37">
        <v>0</v>
      </c>
      <c r="BF39" s="37">
        <f>39</f>
        <v>39</v>
      </c>
      <c r="BH39" s="37">
        <f t="shared" si="19"/>
        <v>0</v>
      </c>
      <c r="BI39" s="37">
        <f t="shared" si="20"/>
        <v>0</v>
      </c>
      <c r="BJ39" s="37">
        <f t="shared" si="21"/>
        <v>0</v>
      </c>
      <c r="BK39" s="37"/>
      <c r="BL39" s="37">
        <v>919</v>
      </c>
      <c r="BW39" s="37">
        <v>21</v>
      </c>
      <c r="BX39" s="17" t="s">
        <v>141</v>
      </c>
    </row>
    <row r="40" spans="1:76" ht="15" customHeight="1" x14ac:dyDescent="0.25">
      <c r="A40" s="36" t="s">
        <v>142</v>
      </c>
      <c r="B40" s="18" t="s">
        <v>143</v>
      </c>
      <c r="C40" s="7" t="s">
        <v>144</v>
      </c>
      <c r="D40" s="7"/>
      <c r="E40" s="18" t="s">
        <v>138</v>
      </c>
      <c r="F40" s="37">
        <v>2</v>
      </c>
      <c r="G40" s="37">
        <v>0</v>
      </c>
      <c r="H40" s="37">
        <f t="shared" si="0"/>
        <v>0</v>
      </c>
      <c r="I40" s="37">
        <f t="shared" si="1"/>
        <v>0</v>
      </c>
      <c r="J40" s="37">
        <f t="shared" si="2"/>
        <v>0</v>
      </c>
      <c r="K40" s="38">
        <v>0</v>
      </c>
      <c r="Z40" s="37">
        <f t="shared" si="3"/>
        <v>0</v>
      </c>
      <c r="AB40" s="37">
        <f t="shared" si="4"/>
        <v>0</v>
      </c>
      <c r="AC40" s="37">
        <f t="shared" si="5"/>
        <v>0</v>
      </c>
      <c r="AD40" s="37">
        <f t="shared" si="6"/>
        <v>0</v>
      </c>
      <c r="AE40" s="37">
        <f t="shared" si="7"/>
        <v>0</v>
      </c>
      <c r="AF40" s="37">
        <f t="shared" si="8"/>
        <v>0</v>
      </c>
      <c r="AG40" s="37">
        <f t="shared" si="9"/>
        <v>0</v>
      </c>
      <c r="AH40" s="37">
        <f t="shared" si="10"/>
        <v>0</v>
      </c>
      <c r="AI40" s="23"/>
      <c r="AJ40" s="37">
        <f t="shared" si="11"/>
        <v>0</v>
      </c>
      <c r="AK40" s="37">
        <f t="shared" si="12"/>
        <v>0</v>
      </c>
      <c r="AL40" s="37">
        <f t="shared" si="13"/>
        <v>0</v>
      </c>
      <c r="AN40" s="37">
        <v>21</v>
      </c>
      <c r="AO40" s="37">
        <f>G40*0.25</f>
        <v>0</v>
      </c>
      <c r="AP40" s="37">
        <f>G40*(1-0.25)</f>
        <v>0</v>
      </c>
      <c r="AQ40" s="39" t="s">
        <v>53</v>
      </c>
      <c r="AV40" s="37">
        <f t="shared" si="14"/>
        <v>0</v>
      </c>
      <c r="AW40" s="37">
        <f t="shared" si="15"/>
        <v>0</v>
      </c>
      <c r="AX40" s="37">
        <f t="shared" si="16"/>
        <v>0</v>
      </c>
      <c r="AY40" s="39" t="s">
        <v>127</v>
      </c>
      <c r="AZ40" s="39" t="s">
        <v>128</v>
      </c>
      <c r="BA40" s="23" t="s">
        <v>59</v>
      </c>
      <c r="BC40" s="37">
        <f t="shared" si="17"/>
        <v>0</v>
      </c>
      <c r="BD40" s="37">
        <f t="shared" si="18"/>
        <v>0</v>
      </c>
      <c r="BE40" s="37">
        <v>0</v>
      </c>
      <c r="BF40" s="37">
        <f>40</f>
        <v>40</v>
      </c>
      <c r="BH40" s="37">
        <f t="shared" si="19"/>
        <v>0</v>
      </c>
      <c r="BI40" s="37">
        <f t="shared" si="20"/>
        <v>0</v>
      </c>
      <c r="BJ40" s="37">
        <f t="shared" si="21"/>
        <v>0</v>
      </c>
      <c r="BK40" s="37"/>
      <c r="BL40" s="37">
        <v>919</v>
      </c>
      <c r="BW40" s="37">
        <v>21</v>
      </c>
      <c r="BX40" s="17" t="s">
        <v>144</v>
      </c>
    </row>
    <row r="41" spans="1:76" ht="15" customHeight="1" x14ac:dyDescent="0.25">
      <c r="A41" s="36" t="s">
        <v>145</v>
      </c>
      <c r="B41" s="18" t="s">
        <v>146</v>
      </c>
      <c r="C41" s="7" t="s">
        <v>147</v>
      </c>
      <c r="D41" s="7"/>
      <c r="E41" s="18" t="s">
        <v>105</v>
      </c>
      <c r="F41" s="37">
        <v>17</v>
      </c>
      <c r="G41" s="37">
        <v>0</v>
      </c>
      <c r="H41" s="37">
        <f t="shared" si="0"/>
        <v>0</v>
      </c>
      <c r="I41" s="37">
        <f t="shared" si="1"/>
        <v>0</v>
      </c>
      <c r="J41" s="37">
        <f t="shared" si="2"/>
        <v>0</v>
      </c>
      <c r="K41" s="38">
        <v>0</v>
      </c>
      <c r="Z41" s="37">
        <f t="shared" si="3"/>
        <v>0</v>
      </c>
      <c r="AB41" s="37">
        <f t="shared" si="4"/>
        <v>0</v>
      </c>
      <c r="AC41" s="37">
        <f t="shared" si="5"/>
        <v>0</v>
      </c>
      <c r="AD41" s="37">
        <f t="shared" si="6"/>
        <v>0</v>
      </c>
      <c r="AE41" s="37">
        <f t="shared" si="7"/>
        <v>0</v>
      </c>
      <c r="AF41" s="37">
        <f t="shared" si="8"/>
        <v>0</v>
      </c>
      <c r="AG41" s="37">
        <f t="shared" si="9"/>
        <v>0</v>
      </c>
      <c r="AH41" s="37">
        <f t="shared" si="10"/>
        <v>0</v>
      </c>
      <c r="AI41" s="23"/>
      <c r="AJ41" s="37">
        <f t="shared" si="11"/>
        <v>0</v>
      </c>
      <c r="AK41" s="37">
        <f t="shared" si="12"/>
        <v>0</v>
      </c>
      <c r="AL41" s="37">
        <f t="shared" si="13"/>
        <v>0</v>
      </c>
      <c r="AN41" s="37">
        <v>21</v>
      </c>
      <c r="AO41" s="37">
        <f>G41*0.555555556</f>
        <v>0</v>
      </c>
      <c r="AP41" s="37">
        <f>G41*(1-0.555555556)</f>
        <v>0</v>
      </c>
      <c r="AQ41" s="39" t="s">
        <v>53</v>
      </c>
      <c r="AV41" s="37">
        <f t="shared" si="14"/>
        <v>0</v>
      </c>
      <c r="AW41" s="37">
        <f t="shared" si="15"/>
        <v>0</v>
      </c>
      <c r="AX41" s="37">
        <f t="shared" si="16"/>
        <v>0</v>
      </c>
      <c r="AY41" s="39" t="s">
        <v>127</v>
      </c>
      <c r="AZ41" s="39" t="s">
        <v>128</v>
      </c>
      <c r="BA41" s="23" t="s">
        <v>59</v>
      </c>
      <c r="BC41" s="37">
        <f t="shared" si="17"/>
        <v>0</v>
      </c>
      <c r="BD41" s="37">
        <f t="shared" si="18"/>
        <v>0</v>
      </c>
      <c r="BE41" s="37">
        <v>0</v>
      </c>
      <c r="BF41" s="37">
        <f>41</f>
        <v>41</v>
      </c>
      <c r="BH41" s="37">
        <f t="shared" si="19"/>
        <v>0</v>
      </c>
      <c r="BI41" s="37">
        <f t="shared" si="20"/>
        <v>0</v>
      </c>
      <c r="BJ41" s="37">
        <f t="shared" si="21"/>
        <v>0</v>
      </c>
      <c r="BK41" s="37"/>
      <c r="BL41" s="37">
        <v>919</v>
      </c>
      <c r="BW41" s="37">
        <v>21</v>
      </c>
      <c r="BX41" s="17" t="s">
        <v>147</v>
      </c>
    </row>
    <row r="42" spans="1:76" ht="15" customHeight="1" x14ac:dyDescent="0.25">
      <c r="A42" s="36" t="s">
        <v>148</v>
      </c>
      <c r="B42" s="18" t="s">
        <v>149</v>
      </c>
      <c r="C42" s="7" t="s">
        <v>150</v>
      </c>
      <c r="D42" s="7"/>
      <c r="E42" s="18" t="s">
        <v>126</v>
      </c>
      <c r="F42" s="37">
        <v>18</v>
      </c>
      <c r="G42" s="37">
        <v>0</v>
      </c>
      <c r="H42" s="37">
        <f t="shared" si="0"/>
        <v>0</v>
      </c>
      <c r="I42" s="37">
        <f t="shared" si="1"/>
        <v>0</v>
      </c>
      <c r="J42" s="37">
        <f t="shared" si="2"/>
        <v>0</v>
      </c>
      <c r="K42" s="38">
        <v>0</v>
      </c>
      <c r="Z42" s="37">
        <f t="shared" si="3"/>
        <v>0</v>
      </c>
      <c r="AB42" s="37">
        <f t="shared" si="4"/>
        <v>0</v>
      </c>
      <c r="AC42" s="37">
        <f t="shared" si="5"/>
        <v>0</v>
      </c>
      <c r="AD42" s="37">
        <f t="shared" si="6"/>
        <v>0</v>
      </c>
      <c r="AE42" s="37">
        <f t="shared" si="7"/>
        <v>0</v>
      </c>
      <c r="AF42" s="37">
        <f t="shared" si="8"/>
        <v>0</v>
      </c>
      <c r="AG42" s="37">
        <f t="shared" si="9"/>
        <v>0</v>
      </c>
      <c r="AH42" s="37">
        <f t="shared" si="10"/>
        <v>0</v>
      </c>
      <c r="AI42" s="23"/>
      <c r="AJ42" s="37">
        <f t="shared" si="11"/>
        <v>0</v>
      </c>
      <c r="AK42" s="37">
        <f t="shared" si="12"/>
        <v>0</v>
      </c>
      <c r="AL42" s="37">
        <f t="shared" si="13"/>
        <v>0</v>
      </c>
      <c r="AN42" s="37">
        <v>21</v>
      </c>
      <c r="AO42" s="37">
        <f>G42*0.892857143</f>
        <v>0</v>
      </c>
      <c r="AP42" s="37">
        <f>G42*(1-0.892857143)</f>
        <v>0</v>
      </c>
      <c r="AQ42" s="39" t="s">
        <v>53</v>
      </c>
      <c r="AV42" s="37">
        <f t="shared" si="14"/>
        <v>0</v>
      </c>
      <c r="AW42" s="37">
        <f t="shared" si="15"/>
        <v>0</v>
      </c>
      <c r="AX42" s="37">
        <f t="shared" si="16"/>
        <v>0</v>
      </c>
      <c r="AY42" s="39" t="s">
        <v>127</v>
      </c>
      <c r="AZ42" s="39" t="s">
        <v>128</v>
      </c>
      <c r="BA42" s="23" t="s">
        <v>59</v>
      </c>
      <c r="BC42" s="37">
        <f t="shared" si="17"/>
        <v>0</v>
      </c>
      <c r="BD42" s="37">
        <f t="shared" si="18"/>
        <v>0</v>
      </c>
      <c r="BE42" s="37">
        <v>0</v>
      </c>
      <c r="BF42" s="37">
        <f>42</f>
        <v>42</v>
      </c>
      <c r="BH42" s="37">
        <f t="shared" si="19"/>
        <v>0</v>
      </c>
      <c r="BI42" s="37">
        <f t="shared" si="20"/>
        <v>0</v>
      </c>
      <c r="BJ42" s="37">
        <f t="shared" si="21"/>
        <v>0</v>
      </c>
      <c r="BK42" s="37"/>
      <c r="BL42" s="37">
        <v>919</v>
      </c>
      <c r="BW42" s="37">
        <v>21</v>
      </c>
      <c r="BX42" s="17" t="s">
        <v>150</v>
      </c>
    </row>
    <row r="43" spans="1:76" ht="15" customHeight="1" x14ac:dyDescent="0.25">
      <c r="A43" s="32"/>
      <c r="B43" s="33" t="s">
        <v>151</v>
      </c>
      <c r="C43" s="1" t="s">
        <v>152</v>
      </c>
      <c r="D43" s="1"/>
      <c r="E43" s="34" t="s">
        <v>4</v>
      </c>
      <c r="F43" s="34" t="s">
        <v>4</v>
      </c>
      <c r="G43" s="34" t="s">
        <v>4</v>
      </c>
      <c r="H43" s="16">
        <f>SUM(H44:H45)</f>
        <v>0</v>
      </c>
      <c r="I43" s="16">
        <f>SUM(I44:I45)</f>
        <v>0</v>
      </c>
      <c r="J43" s="16">
        <f>SUM(J44:J45)</f>
        <v>0</v>
      </c>
      <c r="K43" s="35"/>
      <c r="AI43" s="23"/>
      <c r="AS43" s="16">
        <f>SUM(AJ44:AJ45)</f>
        <v>0</v>
      </c>
      <c r="AT43" s="16">
        <f>SUM(AK44:AK45)</f>
        <v>0</v>
      </c>
      <c r="AU43" s="16">
        <f>SUM(AL44:AL45)</f>
        <v>0</v>
      </c>
    </row>
    <row r="44" spans="1:76" ht="15" customHeight="1" x14ac:dyDescent="0.25">
      <c r="A44" s="36" t="s">
        <v>153</v>
      </c>
      <c r="B44" s="18" t="s">
        <v>154</v>
      </c>
      <c r="C44" s="7" t="s">
        <v>155</v>
      </c>
      <c r="D44" s="7"/>
      <c r="E44" s="18" t="s">
        <v>156</v>
      </c>
      <c r="F44" s="37">
        <v>4.8549699999999998</v>
      </c>
      <c r="G44" s="37">
        <v>0</v>
      </c>
      <c r="H44" s="37">
        <f>F44*AO44</f>
        <v>0</v>
      </c>
      <c r="I44" s="37">
        <f>F44*AP44</f>
        <v>0</v>
      </c>
      <c r="J44" s="37">
        <f>F44*G44</f>
        <v>0</v>
      </c>
      <c r="K44" s="38">
        <v>0</v>
      </c>
      <c r="Z44" s="37">
        <f>IF(AQ44="5",BJ44,0)</f>
        <v>0</v>
      </c>
      <c r="AB44" s="37">
        <f>IF(AQ44="1",BH44,0)</f>
        <v>0</v>
      </c>
      <c r="AC44" s="37">
        <f>IF(AQ44="1",BI44,0)</f>
        <v>0</v>
      </c>
      <c r="AD44" s="37">
        <f>IF(AQ44="7",BH44,0)</f>
        <v>0</v>
      </c>
      <c r="AE44" s="37">
        <f>IF(AQ44="7",BI44,0)</f>
        <v>0</v>
      </c>
      <c r="AF44" s="37">
        <f>IF(AQ44="2",BH44,0)</f>
        <v>0</v>
      </c>
      <c r="AG44" s="37">
        <f>IF(AQ44="2",BI44,0)</f>
        <v>0</v>
      </c>
      <c r="AH44" s="37">
        <f>IF(AQ44="0",BJ44,0)</f>
        <v>0</v>
      </c>
      <c r="AI44" s="23"/>
      <c r="AJ44" s="37">
        <f>IF(AN44=0,J44,0)</f>
        <v>0</v>
      </c>
      <c r="AK44" s="37">
        <f>IF(AN44=12,J44,0)</f>
        <v>0</v>
      </c>
      <c r="AL44" s="37">
        <f>IF(AN44=21,J44,0)</f>
        <v>0</v>
      </c>
      <c r="AN44" s="37">
        <v>21</v>
      </c>
      <c r="AO44" s="37">
        <f>G44*0</f>
        <v>0</v>
      </c>
      <c r="AP44" s="37">
        <f>G44*(1-0)</f>
        <v>0</v>
      </c>
      <c r="AQ44" s="39" t="s">
        <v>71</v>
      </c>
      <c r="AV44" s="37">
        <f>AW44+AX44</f>
        <v>0</v>
      </c>
      <c r="AW44" s="37">
        <f>F44*AO44</f>
        <v>0</v>
      </c>
      <c r="AX44" s="37">
        <f>F44*AP44</f>
        <v>0</v>
      </c>
      <c r="AY44" s="39" t="s">
        <v>157</v>
      </c>
      <c r="AZ44" s="39" t="s">
        <v>128</v>
      </c>
      <c r="BA44" s="23" t="s">
        <v>59</v>
      </c>
      <c r="BC44" s="37">
        <f>AW44+AX44</f>
        <v>0</v>
      </c>
      <c r="BD44" s="37">
        <f>G44/(100-BE44)*100</f>
        <v>0</v>
      </c>
      <c r="BE44" s="37">
        <v>0</v>
      </c>
      <c r="BF44" s="37">
        <f>44</f>
        <v>44</v>
      </c>
      <c r="BH44" s="37">
        <f>F44*AO44</f>
        <v>0</v>
      </c>
      <c r="BI44" s="37">
        <f>F44*AP44</f>
        <v>0</v>
      </c>
      <c r="BJ44" s="37">
        <f>F44*G44</f>
        <v>0</v>
      </c>
      <c r="BK44" s="37"/>
      <c r="BL44" s="37"/>
      <c r="BW44" s="37">
        <v>21</v>
      </c>
      <c r="BX44" s="17" t="s">
        <v>155</v>
      </c>
    </row>
    <row r="45" spans="1:76" ht="15" customHeight="1" x14ac:dyDescent="0.25">
      <c r="A45" s="36" t="s">
        <v>158</v>
      </c>
      <c r="B45" s="18" t="s">
        <v>159</v>
      </c>
      <c r="C45" s="7" t="s">
        <v>160</v>
      </c>
      <c r="D45" s="7"/>
      <c r="E45" s="18" t="s">
        <v>156</v>
      </c>
      <c r="F45" s="37">
        <v>4.8549699999999998</v>
      </c>
      <c r="G45" s="37">
        <v>0</v>
      </c>
      <c r="H45" s="37">
        <f>F45*AO45</f>
        <v>0</v>
      </c>
      <c r="I45" s="37">
        <f>F45*AP45</f>
        <v>0</v>
      </c>
      <c r="J45" s="37">
        <f>F45*G45</f>
        <v>0</v>
      </c>
      <c r="K45" s="38">
        <v>0</v>
      </c>
      <c r="Z45" s="37">
        <f>IF(AQ45="5",BJ45,0)</f>
        <v>0</v>
      </c>
      <c r="AB45" s="37">
        <f>IF(AQ45="1",BH45,0)</f>
        <v>0</v>
      </c>
      <c r="AC45" s="37">
        <f>IF(AQ45="1",BI45,0)</f>
        <v>0</v>
      </c>
      <c r="AD45" s="37">
        <f>IF(AQ45="7",BH45,0)</f>
        <v>0</v>
      </c>
      <c r="AE45" s="37">
        <f>IF(AQ45="7",BI45,0)</f>
        <v>0</v>
      </c>
      <c r="AF45" s="37">
        <f>IF(AQ45="2",BH45,0)</f>
        <v>0</v>
      </c>
      <c r="AG45" s="37">
        <f>IF(AQ45="2",BI45,0)</f>
        <v>0</v>
      </c>
      <c r="AH45" s="37">
        <f>IF(AQ45="0",BJ45,0)</f>
        <v>0</v>
      </c>
      <c r="AI45" s="23"/>
      <c r="AJ45" s="37">
        <f>IF(AN45=0,J45,0)</f>
        <v>0</v>
      </c>
      <c r="AK45" s="37">
        <f>IF(AN45=12,J45,0)</f>
        <v>0</v>
      </c>
      <c r="AL45" s="37">
        <f>IF(AN45=21,J45,0)</f>
        <v>0</v>
      </c>
      <c r="AN45" s="37">
        <v>21</v>
      </c>
      <c r="AO45" s="37">
        <f>G45*0</f>
        <v>0</v>
      </c>
      <c r="AP45" s="37">
        <f>G45*(1-0)</f>
        <v>0</v>
      </c>
      <c r="AQ45" s="39" t="s">
        <v>71</v>
      </c>
      <c r="AV45" s="37">
        <f>AW45+AX45</f>
        <v>0</v>
      </c>
      <c r="AW45" s="37">
        <f>F45*AO45</f>
        <v>0</v>
      </c>
      <c r="AX45" s="37">
        <f>F45*AP45</f>
        <v>0</v>
      </c>
      <c r="AY45" s="39" t="s">
        <v>157</v>
      </c>
      <c r="AZ45" s="39" t="s">
        <v>128</v>
      </c>
      <c r="BA45" s="23" t="s">
        <v>59</v>
      </c>
      <c r="BC45" s="37">
        <f>AW45+AX45</f>
        <v>0</v>
      </c>
      <c r="BD45" s="37">
        <f>G45/(100-BE45)*100</f>
        <v>0</v>
      </c>
      <c r="BE45" s="37">
        <v>0</v>
      </c>
      <c r="BF45" s="37">
        <f>45</f>
        <v>45</v>
      </c>
      <c r="BH45" s="37">
        <f>F45*AO45</f>
        <v>0</v>
      </c>
      <c r="BI45" s="37">
        <f>F45*AP45</f>
        <v>0</v>
      </c>
      <c r="BJ45" s="37">
        <f>F45*G45</f>
        <v>0</v>
      </c>
      <c r="BK45" s="37"/>
      <c r="BL45" s="37"/>
      <c r="BW45" s="37">
        <v>21</v>
      </c>
      <c r="BX45" s="17" t="s">
        <v>160</v>
      </c>
    </row>
    <row r="46" spans="1:76" ht="15" customHeight="1" x14ac:dyDescent="0.25">
      <c r="A46" s="32"/>
      <c r="B46" s="33" t="s">
        <v>161</v>
      </c>
      <c r="C46" s="1" t="s">
        <v>162</v>
      </c>
      <c r="D46" s="1"/>
      <c r="E46" s="34" t="s">
        <v>4</v>
      </c>
      <c r="F46" s="34" t="s">
        <v>4</v>
      </c>
      <c r="G46" s="34" t="s">
        <v>4</v>
      </c>
      <c r="H46" s="16">
        <f>SUM(H47:H52)</f>
        <v>0</v>
      </c>
      <c r="I46" s="16">
        <f>SUM(I47:I52)</f>
        <v>0</v>
      </c>
      <c r="J46" s="16">
        <f>SUM(J47:J52)</f>
        <v>0</v>
      </c>
      <c r="K46" s="35"/>
      <c r="AI46" s="23"/>
      <c r="AS46" s="16">
        <f>SUM(AJ47:AJ52)</f>
        <v>0</v>
      </c>
      <c r="AT46" s="16">
        <f>SUM(AK47:AK52)</f>
        <v>0</v>
      </c>
      <c r="AU46" s="16">
        <f>SUM(AL47:AL52)</f>
        <v>0</v>
      </c>
    </row>
    <row r="47" spans="1:76" ht="15" customHeight="1" x14ac:dyDescent="0.25">
      <c r="A47" s="36" t="s">
        <v>163</v>
      </c>
      <c r="B47" s="18" t="s">
        <v>164</v>
      </c>
      <c r="C47" s="7" t="s">
        <v>165</v>
      </c>
      <c r="D47" s="7"/>
      <c r="E47" s="18" t="s">
        <v>113</v>
      </c>
      <c r="F47" s="37">
        <v>2</v>
      </c>
      <c r="G47" s="37">
        <v>0</v>
      </c>
      <c r="H47" s="37">
        <f t="shared" ref="H47:H52" si="22">F47*AO47</f>
        <v>0</v>
      </c>
      <c r="I47" s="37">
        <f t="shared" ref="I47:I52" si="23">F47*AP47</f>
        <v>0</v>
      </c>
      <c r="J47" s="37">
        <f t="shared" ref="J47:J52" si="24">F47*G47</f>
        <v>0</v>
      </c>
      <c r="K47" s="38">
        <v>0</v>
      </c>
      <c r="Z47" s="37">
        <f t="shared" ref="Z47:Z52" si="25">IF(AQ47="5",BJ47,0)</f>
        <v>0</v>
      </c>
      <c r="AB47" s="37">
        <f t="shared" ref="AB47:AB52" si="26">IF(AQ47="1",BH47,0)</f>
        <v>0</v>
      </c>
      <c r="AC47" s="37">
        <f t="shared" ref="AC47:AC52" si="27">IF(AQ47="1",BI47,0)</f>
        <v>0</v>
      </c>
      <c r="AD47" s="37">
        <f t="shared" ref="AD47:AD52" si="28">IF(AQ47="7",BH47,0)</f>
        <v>0</v>
      </c>
      <c r="AE47" s="37">
        <f t="shared" ref="AE47:AE52" si="29">IF(AQ47="7",BI47,0)</f>
        <v>0</v>
      </c>
      <c r="AF47" s="37">
        <f t="shared" ref="AF47:AF52" si="30">IF(AQ47="2",BH47,0)</f>
        <v>0</v>
      </c>
      <c r="AG47" s="37">
        <f t="shared" ref="AG47:AG52" si="31">IF(AQ47="2",BI47,0)</f>
        <v>0</v>
      </c>
      <c r="AH47" s="37">
        <f t="shared" ref="AH47:AH52" si="32">IF(AQ47="0",BJ47,0)</f>
        <v>0</v>
      </c>
      <c r="AI47" s="23"/>
      <c r="AJ47" s="37">
        <f t="shared" ref="AJ47:AJ52" si="33">IF(AN47=0,J47,0)</f>
        <v>0</v>
      </c>
      <c r="AK47" s="37">
        <f t="shared" ref="AK47:AK52" si="34">IF(AN47=12,J47,0)</f>
        <v>0</v>
      </c>
      <c r="AL47" s="37">
        <f t="shared" ref="AL47:AL52" si="35">IF(AN47=21,J47,0)</f>
        <v>0</v>
      </c>
      <c r="AN47" s="37">
        <v>21</v>
      </c>
      <c r="AO47" s="37">
        <f>G47*0</f>
        <v>0</v>
      </c>
      <c r="AP47" s="37">
        <f>G47*(1-0)</f>
        <v>0</v>
      </c>
      <c r="AQ47" s="39" t="s">
        <v>60</v>
      </c>
      <c r="AV47" s="37">
        <f t="shared" ref="AV47:AV52" si="36">AW47+AX47</f>
        <v>0</v>
      </c>
      <c r="AW47" s="37">
        <f t="shared" ref="AW47:AW52" si="37">F47*AO47</f>
        <v>0</v>
      </c>
      <c r="AX47" s="37">
        <f t="shared" ref="AX47:AX52" si="38">F47*AP47</f>
        <v>0</v>
      </c>
      <c r="AY47" s="39" t="s">
        <v>166</v>
      </c>
      <c r="AZ47" s="39" t="s">
        <v>128</v>
      </c>
      <c r="BA47" s="23" t="s">
        <v>59</v>
      </c>
      <c r="BC47" s="37">
        <f t="shared" ref="BC47:BC52" si="39">AW47+AX47</f>
        <v>0</v>
      </c>
      <c r="BD47" s="37">
        <f t="shared" ref="BD47:BD52" si="40">G47/(100-BE47)*100</f>
        <v>0</v>
      </c>
      <c r="BE47" s="37">
        <v>0</v>
      </c>
      <c r="BF47" s="37">
        <f>47</f>
        <v>47</v>
      </c>
      <c r="BH47" s="37">
        <f t="shared" ref="BH47:BH52" si="41">F47*AO47</f>
        <v>0</v>
      </c>
      <c r="BI47" s="37">
        <f t="shared" ref="BI47:BI52" si="42">F47*AP47</f>
        <v>0</v>
      </c>
      <c r="BJ47" s="37">
        <f t="shared" ref="BJ47:BJ52" si="43">F47*G47</f>
        <v>0</v>
      </c>
      <c r="BK47" s="37"/>
      <c r="BL47" s="37"/>
      <c r="BW47" s="37">
        <v>21</v>
      </c>
      <c r="BX47" s="17" t="s">
        <v>165</v>
      </c>
    </row>
    <row r="48" spans="1:76" ht="15" customHeight="1" x14ac:dyDescent="0.25">
      <c r="A48" s="36" t="s">
        <v>167</v>
      </c>
      <c r="B48" s="18" t="s">
        <v>168</v>
      </c>
      <c r="C48" s="7" t="s">
        <v>169</v>
      </c>
      <c r="D48" s="7"/>
      <c r="E48" s="18" t="s">
        <v>105</v>
      </c>
      <c r="F48" s="37">
        <v>49</v>
      </c>
      <c r="G48" s="37">
        <v>0</v>
      </c>
      <c r="H48" s="37">
        <f t="shared" si="22"/>
        <v>0</v>
      </c>
      <c r="I48" s="37">
        <f t="shared" si="23"/>
        <v>0</v>
      </c>
      <c r="J48" s="37">
        <f t="shared" si="24"/>
        <v>0</v>
      </c>
      <c r="K48" s="38">
        <v>0</v>
      </c>
      <c r="Z48" s="37">
        <f t="shared" si="25"/>
        <v>0</v>
      </c>
      <c r="AB48" s="37">
        <f t="shared" si="26"/>
        <v>0</v>
      </c>
      <c r="AC48" s="37">
        <f t="shared" si="27"/>
        <v>0</v>
      </c>
      <c r="AD48" s="37">
        <f t="shared" si="28"/>
        <v>0</v>
      </c>
      <c r="AE48" s="37">
        <f t="shared" si="29"/>
        <v>0</v>
      </c>
      <c r="AF48" s="37">
        <f t="shared" si="30"/>
        <v>0</v>
      </c>
      <c r="AG48" s="37">
        <f t="shared" si="31"/>
        <v>0</v>
      </c>
      <c r="AH48" s="37">
        <f t="shared" si="32"/>
        <v>0</v>
      </c>
      <c r="AI48" s="23"/>
      <c r="AJ48" s="37">
        <f t="shared" si="33"/>
        <v>0</v>
      </c>
      <c r="AK48" s="37">
        <f t="shared" si="34"/>
        <v>0</v>
      </c>
      <c r="AL48" s="37">
        <f t="shared" si="35"/>
        <v>0</v>
      </c>
      <c r="AN48" s="37">
        <v>21</v>
      </c>
      <c r="AO48" s="37">
        <f>G48*0</f>
        <v>0</v>
      </c>
      <c r="AP48" s="37">
        <f>G48*(1-0)</f>
        <v>0</v>
      </c>
      <c r="AQ48" s="39" t="s">
        <v>60</v>
      </c>
      <c r="AV48" s="37">
        <f t="shared" si="36"/>
        <v>0</v>
      </c>
      <c r="AW48" s="37">
        <f t="shared" si="37"/>
        <v>0</v>
      </c>
      <c r="AX48" s="37">
        <f t="shared" si="38"/>
        <v>0</v>
      </c>
      <c r="AY48" s="39" t="s">
        <v>166</v>
      </c>
      <c r="AZ48" s="39" t="s">
        <v>128</v>
      </c>
      <c r="BA48" s="23" t="s">
        <v>59</v>
      </c>
      <c r="BC48" s="37">
        <f t="shared" si="39"/>
        <v>0</v>
      </c>
      <c r="BD48" s="37">
        <f t="shared" si="40"/>
        <v>0</v>
      </c>
      <c r="BE48" s="37">
        <v>0</v>
      </c>
      <c r="BF48" s="37">
        <f>48</f>
        <v>48</v>
      </c>
      <c r="BH48" s="37">
        <f t="shared" si="41"/>
        <v>0</v>
      </c>
      <c r="BI48" s="37">
        <f t="shared" si="42"/>
        <v>0</v>
      </c>
      <c r="BJ48" s="37">
        <f t="shared" si="43"/>
        <v>0</v>
      </c>
      <c r="BK48" s="37"/>
      <c r="BL48" s="37"/>
      <c r="BW48" s="37">
        <v>21</v>
      </c>
      <c r="BX48" s="17" t="s">
        <v>169</v>
      </c>
    </row>
    <row r="49" spans="1:76" ht="15" customHeight="1" x14ac:dyDescent="0.25">
      <c r="A49" s="36" t="s">
        <v>170</v>
      </c>
      <c r="B49" s="18" t="s">
        <v>171</v>
      </c>
      <c r="C49" s="7" t="s">
        <v>172</v>
      </c>
      <c r="D49" s="7"/>
      <c r="E49" s="18" t="s">
        <v>105</v>
      </c>
      <c r="F49" s="37">
        <v>49</v>
      </c>
      <c r="G49" s="37">
        <v>0</v>
      </c>
      <c r="H49" s="37">
        <f t="shared" si="22"/>
        <v>0</v>
      </c>
      <c r="I49" s="37">
        <f t="shared" si="23"/>
        <v>0</v>
      </c>
      <c r="J49" s="37">
        <f t="shared" si="24"/>
        <v>0</v>
      </c>
      <c r="K49" s="38">
        <v>2.6169999999999999E-2</v>
      </c>
      <c r="Z49" s="37">
        <f t="shared" si="25"/>
        <v>0</v>
      </c>
      <c r="AB49" s="37">
        <f t="shared" si="26"/>
        <v>0</v>
      </c>
      <c r="AC49" s="37">
        <f t="shared" si="27"/>
        <v>0</v>
      </c>
      <c r="AD49" s="37">
        <f t="shared" si="28"/>
        <v>0</v>
      </c>
      <c r="AE49" s="37">
        <f t="shared" si="29"/>
        <v>0</v>
      </c>
      <c r="AF49" s="37">
        <f t="shared" si="30"/>
        <v>0</v>
      </c>
      <c r="AG49" s="37">
        <f t="shared" si="31"/>
        <v>0</v>
      </c>
      <c r="AH49" s="37">
        <f t="shared" si="32"/>
        <v>0</v>
      </c>
      <c r="AI49" s="23"/>
      <c r="AJ49" s="37">
        <f t="shared" si="33"/>
        <v>0</v>
      </c>
      <c r="AK49" s="37">
        <f t="shared" si="34"/>
        <v>0</v>
      </c>
      <c r="AL49" s="37">
        <f t="shared" si="35"/>
        <v>0</v>
      </c>
      <c r="AN49" s="37">
        <v>21</v>
      </c>
      <c r="AO49" s="37">
        <f>G49*0.312218285</f>
        <v>0</v>
      </c>
      <c r="AP49" s="37">
        <f>G49*(1-0.312218285)</f>
        <v>0</v>
      </c>
      <c r="AQ49" s="39" t="s">
        <v>60</v>
      </c>
      <c r="AV49" s="37">
        <f t="shared" si="36"/>
        <v>0</v>
      </c>
      <c r="AW49" s="37">
        <f t="shared" si="37"/>
        <v>0</v>
      </c>
      <c r="AX49" s="37">
        <f t="shared" si="38"/>
        <v>0</v>
      </c>
      <c r="AY49" s="39" t="s">
        <v>166</v>
      </c>
      <c r="AZ49" s="39" t="s">
        <v>128</v>
      </c>
      <c r="BA49" s="23" t="s">
        <v>59</v>
      </c>
      <c r="BC49" s="37">
        <f t="shared" si="39"/>
        <v>0</v>
      </c>
      <c r="BD49" s="37">
        <f t="shared" si="40"/>
        <v>0</v>
      </c>
      <c r="BE49" s="37">
        <v>0</v>
      </c>
      <c r="BF49" s="37">
        <f>49</f>
        <v>49</v>
      </c>
      <c r="BH49" s="37">
        <f t="shared" si="41"/>
        <v>0</v>
      </c>
      <c r="BI49" s="37">
        <f t="shared" si="42"/>
        <v>0</v>
      </c>
      <c r="BJ49" s="37">
        <f t="shared" si="43"/>
        <v>0</v>
      </c>
      <c r="BK49" s="37"/>
      <c r="BL49" s="37"/>
      <c r="BW49" s="37">
        <v>21</v>
      </c>
      <c r="BX49" s="17" t="s">
        <v>172</v>
      </c>
    </row>
    <row r="50" spans="1:76" ht="15" customHeight="1" x14ac:dyDescent="0.25">
      <c r="A50" s="36" t="s">
        <v>173</v>
      </c>
      <c r="B50" s="18" t="s">
        <v>174</v>
      </c>
      <c r="C50" s="7" t="s">
        <v>175</v>
      </c>
      <c r="D50" s="7"/>
      <c r="E50" s="18" t="s">
        <v>105</v>
      </c>
      <c r="F50" s="37">
        <v>432.5</v>
      </c>
      <c r="G50" s="37">
        <v>0</v>
      </c>
      <c r="H50" s="37">
        <f t="shared" si="22"/>
        <v>0</v>
      </c>
      <c r="I50" s="37">
        <f t="shared" si="23"/>
        <v>0</v>
      </c>
      <c r="J50" s="37">
        <f t="shared" si="24"/>
        <v>0</v>
      </c>
      <c r="K50" s="38">
        <v>0</v>
      </c>
      <c r="Z50" s="37">
        <f t="shared" si="25"/>
        <v>0</v>
      </c>
      <c r="AB50" s="37">
        <f t="shared" si="26"/>
        <v>0</v>
      </c>
      <c r="AC50" s="37">
        <f t="shared" si="27"/>
        <v>0</v>
      </c>
      <c r="AD50" s="37">
        <f t="shared" si="28"/>
        <v>0</v>
      </c>
      <c r="AE50" s="37">
        <f t="shared" si="29"/>
        <v>0</v>
      </c>
      <c r="AF50" s="37">
        <f t="shared" si="30"/>
        <v>0</v>
      </c>
      <c r="AG50" s="37">
        <f t="shared" si="31"/>
        <v>0</v>
      </c>
      <c r="AH50" s="37">
        <f t="shared" si="32"/>
        <v>0</v>
      </c>
      <c r="AI50" s="23"/>
      <c r="AJ50" s="37">
        <f t="shared" si="33"/>
        <v>0</v>
      </c>
      <c r="AK50" s="37">
        <f t="shared" si="34"/>
        <v>0</v>
      </c>
      <c r="AL50" s="37">
        <f t="shared" si="35"/>
        <v>0</v>
      </c>
      <c r="AN50" s="37">
        <v>21</v>
      </c>
      <c r="AO50" s="37">
        <f>G50*0</f>
        <v>0</v>
      </c>
      <c r="AP50" s="37">
        <f>G50*(1-0)</f>
        <v>0</v>
      </c>
      <c r="AQ50" s="39" t="s">
        <v>60</v>
      </c>
      <c r="AV50" s="37">
        <f t="shared" si="36"/>
        <v>0</v>
      </c>
      <c r="AW50" s="37">
        <f t="shared" si="37"/>
        <v>0</v>
      </c>
      <c r="AX50" s="37">
        <f t="shared" si="38"/>
        <v>0</v>
      </c>
      <c r="AY50" s="39" t="s">
        <v>166</v>
      </c>
      <c r="AZ50" s="39" t="s">
        <v>128</v>
      </c>
      <c r="BA50" s="23" t="s">
        <v>59</v>
      </c>
      <c r="BC50" s="37">
        <f t="shared" si="39"/>
        <v>0</v>
      </c>
      <c r="BD50" s="37">
        <f t="shared" si="40"/>
        <v>0</v>
      </c>
      <c r="BE50" s="37">
        <v>0</v>
      </c>
      <c r="BF50" s="37">
        <f>50</f>
        <v>50</v>
      </c>
      <c r="BH50" s="37">
        <f t="shared" si="41"/>
        <v>0</v>
      </c>
      <c r="BI50" s="37">
        <f t="shared" si="42"/>
        <v>0</v>
      </c>
      <c r="BJ50" s="37">
        <f t="shared" si="43"/>
        <v>0</v>
      </c>
      <c r="BK50" s="37"/>
      <c r="BL50" s="37"/>
      <c r="BW50" s="37">
        <v>21</v>
      </c>
      <c r="BX50" s="17" t="s">
        <v>175</v>
      </c>
    </row>
    <row r="51" spans="1:76" ht="15" customHeight="1" x14ac:dyDescent="0.25">
      <c r="A51" s="36" t="s">
        <v>176</v>
      </c>
      <c r="B51" s="18" t="s">
        <v>177</v>
      </c>
      <c r="C51" s="7" t="s">
        <v>178</v>
      </c>
      <c r="D51" s="7"/>
      <c r="E51" s="18" t="s">
        <v>105</v>
      </c>
      <c r="F51" s="37">
        <v>117</v>
      </c>
      <c r="G51" s="37">
        <v>0</v>
      </c>
      <c r="H51" s="37">
        <f t="shared" si="22"/>
        <v>0</v>
      </c>
      <c r="I51" s="37">
        <f t="shared" si="23"/>
        <v>0</v>
      </c>
      <c r="J51" s="37">
        <f t="shared" si="24"/>
        <v>0</v>
      </c>
      <c r="K51" s="38">
        <v>2.6169999999999999E-2</v>
      </c>
      <c r="Z51" s="37">
        <f t="shared" si="25"/>
        <v>0</v>
      </c>
      <c r="AB51" s="37">
        <f t="shared" si="26"/>
        <v>0</v>
      </c>
      <c r="AC51" s="37">
        <f t="shared" si="27"/>
        <v>0</v>
      </c>
      <c r="AD51" s="37">
        <f t="shared" si="28"/>
        <v>0</v>
      </c>
      <c r="AE51" s="37">
        <f t="shared" si="29"/>
        <v>0</v>
      </c>
      <c r="AF51" s="37">
        <f t="shared" si="30"/>
        <v>0</v>
      </c>
      <c r="AG51" s="37">
        <f t="shared" si="31"/>
        <v>0</v>
      </c>
      <c r="AH51" s="37">
        <f t="shared" si="32"/>
        <v>0</v>
      </c>
      <c r="AI51" s="23"/>
      <c r="AJ51" s="37">
        <f t="shared" si="33"/>
        <v>0</v>
      </c>
      <c r="AK51" s="37">
        <f t="shared" si="34"/>
        <v>0</v>
      </c>
      <c r="AL51" s="37">
        <f t="shared" si="35"/>
        <v>0</v>
      </c>
      <c r="AN51" s="37">
        <v>21</v>
      </c>
      <c r="AO51" s="37">
        <f>G51*0.318309249</f>
        <v>0</v>
      </c>
      <c r="AP51" s="37">
        <f>G51*(1-0.318309249)</f>
        <v>0</v>
      </c>
      <c r="AQ51" s="39" t="s">
        <v>60</v>
      </c>
      <c r="AV51" s="37">
        <f t="shared" si="36"/>
        <v>0</v>
      </c>
      <c r="AW51" s="37">
        <f t="shared" si="37"/>
        <v>0</v>
      </c>
      <c r="AX51" s="37">
        <f t="shared" si="38"/>
        <v>0</v>
      </c>
      <c r="AY51" s="39" t="s">
        <v>166</v>
      </c>
      <c r="AZ51" s="39" t="s">
        <v>128</v>
      </c>
      <c r="BA51" s="23" t="s">
        <v>59</v>
      </c>
      <c r="BC51" s="37">
        <f t="shared" si="39"/>
        <v>0</v>
      </c>
      <c r="BD51" s="37">
        <f t="shared" si="40"/>
        <v>0</v>
      </c>
      <c r="BE51" s="37">
        <v>0</v>
      </c>
      <c r="BF51" s="37">
        <f>51</f>
        <v>51</v>
      </c>
      <c r="BH51" s="37">
        <f t="shared" si="41"/>
        <v>0</v>
      </c>
      <c r="BI51" s="37">
        <f t="shared" si="42"/>
        <v>0</v>
      </c>
      <c r="BJ51" s="37">
        <f t="shared" si="43"/>
        <v>0</v>
      </c>
      <c r="BK51" s="37"/>
      <c r="BL51" s="37"/>
      <c r="BW51" s="37">
        <v>21</v>
      </c>
      <c r="BX51" s="17" t="s">
        <v>178</v>
      </c>
    </row>
    <row r="52" spans="1:76" ht="15" customHeight="1" x14ac:dyDescent="0.25">
      <c r="A52" s="36" t="s">
        <v>179</v>
      </c>
      <c r="B52" s="18" t="s">
        <v>180</v>
      </c>
      <c r="C52" s="7" t="s">
        <v>181</v>
      </c>
      <c r="D52" s="7"/>
      <c r="E52" s="18" t="s">
        <v>105</v>
      </c>
      <c r="F52" s="37">
        <v>117</v>
      </c>
      <c r="G52" s="37">
        <v>0</v>
      </c>
      <c r="H52" s="37">
        <f t="shared" si="22"/>
        <v>0</v>
      </c>
      <c r="I52" s="37">
        <f t="shared" si="23"/>
        <v>0</v>
      </c>
      <c r="J52" s="37">
        <f t="shared" si="24"/>
        <v>0</v>
      </c>
      <c r="K52" s="38">
        <v>0</v>
      </c>
      <c r="Z52" s="37">
        <f t="shared" si="25"/>
        <v>0</v>
      </c>
      <c r="AB52" s="37">
        <f t="shared" si="26"/>
        <v>0</v>
      </c>
      <c r="AC52" s="37">
        <f t="shared" si="27"/>
        <v>0</v>
      </c>
      <c r="AD52" s="37">
        <f t="shared" si="28"/>
        <v>0</v>
      </c>
      <c r="AE52" s="37">
        <f t="shared" si="29"/>
        <v>0</v>
      </c>
      <c r="AF52" s="37">
        <f t="shared" si="30"/>
        <v>0</v>
      </c>
      <c r="AG52" s="37">
        <f t="shared" si="31"/>
        <v>0</v>
      </c>
      <c r="AH52" s="37">
        <f t="shared" si="32"/>
        <v>0</v>
      </c>
      <c r="AI52" s="23"/>
      <c r="AJ52" s="37">
        <f t="shared" si="33"/>
        <v>0</v>
      </c>
      <c r="AK52" s="37">
        <f t="shared" si="34"/>
        <v>0</v>
      </c>
      <c r="AL52" s="37">
        <f t="shared" si="35"/>
        <v>0</v>
      </c>
      <c r="AN52" s="37">
        <v>21</v>
      </c>
      <c r="AO52" s="37">
        <f>G52*0</f>
        <v>0</v>
      </c>
      <c r="AP52" s="37">
        <f>G52*(1-0)</f>
        <v>0</v>
      </c>
      <c r="AQ52" s="39" t="s">
        <v>60</v>
      </c>
      <c r="AV52" s="37">
        <f t="shared" si="36"/>
        <v>0</v>
      </c>
      <c r="AW52" s="37">
        <f t="shared" si="37"/>
        <v>0</v>
      </c>
      <c r="AX52" s="37">
        <f t="shared" si="38"/>
        <v>0</v>
      </c>
      <c r="AY52" s="39" t="s">
        <v>166</v>
      </c>
      <c r="AZ52" s="39" t="s">
        <v>128</v>
      </c>
      <c r="BA52" s="23" t="s">
        <v>59</v>
      </c>
      <c r="BC52" s="37">
        <f t="shared" si="39"/>
        <v>0</v>
      </c>
      <c r="BD52" s="37">
        <f t="shared" si="40"/>
        <v>0</v>
      </c>
      <c r="BE52" s="37">
        <v>0</v>
      </c>
      <c r="BF52" s="37">
        <f>52</f>
        <v>52</v>
      </c>
      <c r="BH52" s="37">
        <f t="shared" si="41"/>
        <v>0</v>
      </c>
      <c r="BI52" s="37">
        <f t="shared" si="42"/>
        <v>0</v>
      </c>
      <c r="BJ52" s="37">
        <f t="shared" si="43"/>
        <v>0</v>
      </c>
      <c r="BK52" s="37"/>
      <c r="BL52" s="37"/>
      <c r="BW52" s="37">
        <v>21</v>
      </c>
      <c r="BX52" s="17" t="s">
        <v>181</v>
      </c>
    </row>
    <row r="53" spans="1:76" ht="15" customHeight="1" x14ac:dyDescent="0.25">
      <c r="A53" s="32"/>
      <c r="B53" s="33" t="s">
        <v>182</v>
      </c>
      <c r="C53" s="1" t="s">
        <v>183</v>
      </c>
      <c r="D53" s="1"/>
      <c r="E53" s="34" t="s">
        <v>4</v>
      </c>
      <c r="F53" s="34" t="s">
        <v>4</v>
      </c>
      <c r="G53" s="34" t="s">
        <v>4</v>
      </c>
      <c r="H53" s="16">
        <f>SUM(H54:H54)</f>
        <v>0</v>
      </c>
      <c r="I53" s="16">
        <f>SUM(I54:I54)</f>
        <v>0</v>
      </c>
      <c r="J53" s="16">
        <f>SUM(J54:J54)</f>
        <v>0</v>
      </c>
      <c r="K53" s="35"/>
      <c r="AI53" s="23"/>
      <c r="AS53" s="16">
        <f>SUM(AJ54:AJ54)</f>
        <v>0</v>
      </c>
      <c r="AT53" s="16">
        <f>SUM(AK54:AK54)</f>
        <v>0</v>
      </c>
      <c r="AU53" s="16">
        <f>SUM(AL54:AL54)</f>
        <v>0</v>
      </c>
    </row>
    <row r="54" spans="1:76" ht="15" customHeight="1" x14ac:dyDescent="0.25">
      <c r="A54" s="36" t="s">
        <v>184</v>
      </c>
      <c r="B54" s="18" t="s">
        <v>185</v>
      </c>
      <c r="C54" s="7" t="s">
        <v>186</v>
      </c>
      <c r="D54" s="7"/>
      <c r="E54" s="18" t="s">
        <v>156</v>
      </c>
      <c r="F54" s="37">
        <v>188.19</v>
      </c>
      <c r="G54" s="37">
        <v>0</v>
      </c>
      <c r="H54" s="37">
        <f>F54*AO54</f>
        <v>0</v>
      </c>
      <c r="I54" s="37">
        <f>F54*AP54</f>
        <v>0</v>
      </c>
      <c r="J54" s="37">
        <f>F54*G54</f>
        <v>0</v>
      </c>
      <c r="K54" s="38">
        <v>0</v>
      </c>
      <c r="Z54" s="37">
        <f>IF(AQ54="5",BJ54,0)</f>
        <v>0</v>
      </c>
      <c r="AB54" s="37">
        <f>IF(AQ54="1",BH54,0)</f>
        <v>0</v>
      </c>
      <c r="AC54" s="37">
        <f>IF(AQ54="1",BI54,0)</f>
        <v>0</v>
      </c>
      <c r="AD54" s="37">
        <f>IF(AQ54="7",BH54,0)</f>
        <v>0</v>
      </c>
      <c r="AE54" s="37">
        <f>IF(AQ54="7",BI54,0)</f>
        <v>0</v>
      </c>
      <c r="AF54" s="37">
        <f>IF(AQ54="2",BH54,0)</f>
        <v>0</v>
      </c>
      <c r="AG54" s="37">
        <f>IF(AQ54="2",BI54,0)</f>
        <v>0</v>
      </c>
      <c r="AH54" s="37">
        <f>IF(AQ54="0",BJ54,0)</f>
        <v>0</v>
      </c>
      <c r="AI54" s="23"/>
      <c r="AJ54" s="37">
        <f>IF(AN54=0,J54,0)</f>
        <v>0</v>
      </c>
      <c r="AK54" s="37">
        <f>IF(AN54=12,J54,0)</f>
        <v>0</v>
      </c>
      <c r="AL54" s="37">
        <f>IF(AN54=21,J54,0)</f>
        <v>0</v>
      </c>
      <c r="AN54" s="37">
        <v>21</v>
      </c>
      <c r="AO54" s="37">
        <f>G54*0</f>
        <v>0</v>
      </c>
      <c r="AP54" s="37">
        <f>G54*(1-0)</f>
        <v>0</v>
      </c>
      <c r="AQ54" s="39" t="s">
        <v>71</v>
      </c>
      <c r="AV54" s="37">
        <f>AW54+AX54</f>
        <v>0</v>
      </c>
      <c r="AW54" s="37">
        <f>F54*AO54</f>
        <v>0</v>
      </c>
      <c r="AX54" s="37">
        <f>F54*AP54</f>
        <v>0</v>
      </c>
      <c r="AY54" s="39" t="s">
        <v>187</v>
      </c>
      <c r="AZ54" s="39" t="s">
        <v>128</v>
      </c>
      <c r="BA54" s="23" t="s">
        <v>59</v>
      </c>
      <c r="BC54" s="37">
        <f>AW54+AX54</f>
        <v>0</v>
      </c>
      <c r="BD54" s="37">
        <f>G54/(100-BE54)*100</f>
        <v>0</v>
      </c>
      <c r="BE54" s="37">
        <v>0</v>
      </c>
      <c r="BF54" s="37">
        <f>54</f>
        <v>54</v>
      </c>
      <c r="BH54" s="37">
        <f>F54*AO54</f>
        <v>0</v>
      </c>
      <c r="BI54" s="37">
        <f>F54*AP54</f>
        <v>0</v>
      </c>
      <c r="BJ54" s="37">
        <f>F54*G54</f>
        <v>0</v>
      </c>
      <c r="BK54" s="37"/>
      <c r="BL54" s="37"/>
      <c r="BW54" s="37">
        <v>21</v>
      </c>
      <c r="BX54" s="17" t="s">
        <v>186</v>
      </c>
    </row>
    <row r="55" spans="1:76" ht="15" customHeight="1" x14ac:dyDescent="0.25">
      <c r="A55" s="32"/>
      <c r="B55" s="33" t="s">
        <v>188</v>
      </c>
      <c r="C55" s="1" t="s">
        <v>189</v>
      </c>
      <c r="D55" s="1"/>
      <c r="E55" s="34" t="s">
        <v>4</v>
      </c>
      <c r="F55" s="34" t="s">
        <v>4</v>
      </c>
      <c r="G55" s="34" t="s">
        <v>4</v>
      </c>
      <c r="H55" s="16">
        <f>SUM(H56:H66)</f>
        <v>0</v>
      </c>
      <c r="I55" s="16">
        <f>SUM(I56:I66)</f>
        <v>0</v>
      </c>
      <c r="J55" s="16">
        <f>SUM(J56:J66)</f>
        <v>0</v>
      </c>
      <c r="K55" s="35"/>
      <c r="AI55" s="23"/>
      <c r="AS55" s="16">
        <f>SUM(AJ56:AJ66)</f>
        <v>0</v>
      </c>
      <c r="AT55" s="16">
        <f>SUM(AK56:AK66)</f>
        <v>0</v>
      </c>
      <c r="AU55" s="16">
        <f>SUM(AL56:AL66)</f>
        <v>0</v>
      </c>
    </row>
    <row r="56" spans="1:76" ht="15" customHeight="1" x14ac:dyDescent="0.25">
      <c r="A56" s="36" t="s">
        <v>190</v>
      </c>
      <c r="B56" s="18" t="s">
        <v>191</v>
      </c>
      <c r="C56" s="7" t="s">
        <v>192</v>
      </c>
      <c r="D56" s="7"/>
      <c r="E56" s="18" t="s">
        <v>113</v>
      </c>
      <c r="F56" s="37">
        <v>18</v>
      </c>
      <c r="G56" s="37">
        <v>0</v>
      </c>
      <c r="H56" s="37">
        <f t="shared" ref="H56:H66" si="44">F56*AO56</f>
        <v>0</v>
      </c>
      <c r="I56" s="37">
        <f t="shared" ref="I56:I66" si="45">F56*AP56</f>
        <v>0</v>
      </c>
      <c r="J56" s="37">
        <f t="shared" ref="J56:J66" si="46">F56*G56</f>
        <v>0</v>
      </c>
      <c r="K56" s="38">
        <v>6.9999999999999999E-4</v>
      </c>
      <c r="Z56" s="37">
        <f t="shared" ref="Z56:Z66" si="47">IF(AQ56="5",BJ56,0)</f>
        <v>0</v>
      </c>
      <c r="AB56" s="37">
        <f t="shared" ref="AB56:AB66" si="48">IF(AQ56="1",BH56,0)</f>
        <v>0</v>
      </c>
      <c r="AC56" s="37">
        <f t="shared" ref="AC56:AC66" si="49">IF(AQ56="1",BI56,0)</f>
        <v>0</v>
      </c>
      <c r="AD56" s="37">
        <f t="shared" ref="AD56:AD66" si="50">IF(AQ56="7",BH56,0)</f>
        <v>0</v>
      </c>
      <c r="AE56" s="37">
        <f t="shared" ref="AE56:AE66" si="51">IF(AQ56="7",BI56,0)</f>
        <v>0</v>
      </c>
      <c r="AF56" s="37">
        <f t="shared" ref="AF56:AF66" si="52">IF(AQ56="2",BH56,0)</f>
        <v>0</v>
      </c>
      <c r="AG56" s="37">
        <f t="shared" ref="AG56:AG66" si="53">IF(AQ56="2",BI56,0)</f>
        <v>0</v>
      </c>
      <c r="AH56" s="37">
        <f t="shared" ref="AH56:AH66" si="54">IF(AQ56="0",BJ56,0)</f>
        <v>0</v>
      </c>
      <c r="AI56" s="23"/>
      <c r="AJ56" s="37">
        <f t="shared" ref="AJ56:AJ66" si="55">IF(AN56=0,J56,0)</f>
        <v>0</v>
      </c>
      <c r="AK56" s="37">
        <f t="shared" ref="AK56:AK66" si="56">IF(AN56=12,J56,0)</f>
        <v>0</v>
      </c>
      <c r="AL56" s="37">
        <f t="shared" ref="AL56:AL66" si="57">IF(AN56=21,J56,0)</f>
        <v>0</v>
      </c>
      <c r="AN56" s="37">
        <v>21</v>
      </c>
      <c r="AO56" s="37">
        <f t="shared" ref="AO56:AO66" si="58">G56*1</f>
        <v>0</v>
      </c>
      <c r="AP56" s="37">
        <f t="shared" ref="AP56:AP66" si="59">G56*(1-1)</f>
        <v>0</v>
      </c>
      <c r="AQ56" s="39" t="s">
        <v>193</v>
      </c>
      <c r="AV56" s="37">
        <f t="shared" ref="AV56:AV66" si="60">AW56+AX56</f>
        <v>0</v>
      </c>
      <c r="AW56" s="37">
        <f t="shared" ref="AW56:AW66" si="61">F56*AO56</f>
        <v>0</v>
      </c>
      <c r="AX56" s="37">
        <f t="shared" ref="AX56:AX66" si="62">F56*AP56</f>
        <v>0</v>
      </c>
      <c r="AY56" s="39" t="s">
        <v>194</v>
      </c>
      <c r="AZ56" s="39" t="s">
        <v>195</v>
      </c>
      <c r="BA56" s="23" t="s">
        <v>59</v>
      </c>
      <c r="BC56" s="37">
        <f t="shared" ref="BC56:BC66" si="63">AW56+AX56</f>
        <v>0</v>
      </c>
      <c r="BD56" s="37">
        <f t="shared" ref="BD56:BD66" si="64">G56/(100-BE56)*100</f>
        <v>0</v>
      </c>
      <c r="BE56" s="37">
        <v>0</v>
      </c>
      <c r="BF56" s="37">
        <f>56</f>
        <v>56</v>
      </c>
      <c r="BH56" s="37">
        <f t="shared" ref="BH56:BH66" si="65">F56*AO56</f>
        <v>0</v>
      </c>
      <c r="BI56" s="37">
        <f t="shared" ref="BI56:BI66" si="66">F56*AP56</f>
        <v>0</v>
      </c>
      <c r="BJ56" s="37">
        <f t="shared" ref="BJ56:BJ66" si="67">F56*G56</f>
        <v>0</v>
      </c>
      <c r="BK56" s="37"/>
      <c r="BL56" s="37"/>
      <c r="BW56" s="37">
        <v>21</v>
      </c>
      <c r="BX56" s="17" t="s">
        <v>192</v>
      </c>
    </row>
    <row r="57" spans="1:76" ht="15" customHeight="1" x14ac:dyDescent="0.25">
      <c r="A57" s="36" t="s">
        <v>196</v>
      </c>
      <c r="B57" s="18" t="s">
        <v>197</v>
      </c>
      <c r="C57" s="7" t="s">
        <v>198</v>
      </c>
      <c r="D57" s="7"/>
      <c r="E57" s="18" t="s">
        <v>113</v>
      </c>
      <c r="F57" s="37">
        <v>18</v>
      </c>
      <c r="G57" s="37">
        <v>0</v>
      </c>
      <c r="H57" s="37">
        <f t="shared" si="44"/>
        <v>0</v>
      </c>
      <c r="I57" s="37">
        <f t="shared" si="45"/>
        <v>0</v>
      </c>
      <c r="J57" s="37">
        <f t="shared" si="46"/>
        <v>0</v>
      </c>
      <c r="K57" s="38">
        <v>5.0000000000000002E-5</v>
      </c>
      <c r="Z57" s="37">
        <f t="shared" si="47"/>
        <v>0</v>
      </c>
      <c r="AB57" s="37">
        <f t="shared" si="48"/>
        <v>0</v>
      </c>
      <c r="AC57" s="37">
        <f t="shared" si="49"/>
        <v>0</v>
      </c>
      <c r="AD57" s="37">
        <f t="shared" si="50"/>
        <v>0</v>
      </c>
      <c r="AE57" s="37">
        <f t="shared" si="51"/>
        <v>0</v>
      </c>
      <c r="AF57" s="37">
        <f t="shared" si="52"/>
        <v>0</v>
      </c>
      <c r="AG57" s="37">
        <f t="shared" si="53"/>
        <v>0</v>
      </c>
      <c r="AH57" s="37">
        <f t="shared" si="54"/>
        <v>0</v>
      </c>
      <c r="AI57" s="23"/>
      <c r="AJ57" s="37">
        <f t="shared" si="55"/>
        <v>0</v>
      </c>
      <c r="AK57" s="37">
        <f t="shared" si="56"/>
        <v>0</v>
      </c>
      <c r="AL57" s="37">
        <f t="shared" si="57"/>
        <v>0</v>
      </c>
      <c r="AN57" s="37">
        <v>21</v>
      </c>
      <c r="AO57" s="37">
        <f t="shared" si="58"/>
        <v>0</v>
      </c>
      <c r="AP57" s="37">
        <f t="shared" si="59"/>
        <v>0</v>
      </c>
      <c r="AQ57" s="39" t="s">
        <v>193</v>
      </c>
      <c r="AV57" s="37">
        <f t="shared" si="60"/>
        <v>0</v>
      </c>
      <c r="AW57" s="37">
        <f t="shared" si="61"/>
        <v>0</v>
      </c>
      <c r="AX57" s="37">
        <f t="shared" si="62"/>
        <v>0</v>
      </c>
      <c r="AY57" s="39" t="s">
        <v>194</v>
      </c>
      <c r="AZ57" s="39" t="s">
        <v>195</v>
      </c>
      <c r="BA57" s="23" t="s">
        <v>59</v>
      </c>
      <c r="BC57" s="37">
        <f t="shared" si="63"/>
        <v>0</v>
      </c>
      <c r="BD57" s="37">
        <f t="shared" si="64"/>
        <v>0</v>
      </c>
      <c r="BE57" s="37">
        <v>0</v>
      </c>
      <c r="BF57" s="37">
        <f>57</f>
        <v>57</v>
      </c>
      <c r="BH57" s="37">
        <f t="shared" si="65"/>
        <v>0</v>
      </c>
      <c r="BI57" s="37">
        <f t="shared" si="66"/>
        <v>0</v>
      </c>
      <c r="BJ57" s="37">
        <f t="shared" si="67"/>
        <v>0</v>
      </c>
      <c r="BK57" s="37"/>
      <c r="BL57" s="37"/>
      <c r="BW57" s="37">
        <v>21</v>
      </c>
      <c r="BX57" s="17" t="s">
        <v>198</v>
      </c>
    </row>
    <row r="58" spans="1:76" ht="15" customHeight="1" x14ac:dyDescent="0.25">
      <c r="A58" s="36" t="s">
        <v>199</v>
      </c>
      <c r="B58" s="18" t="s">
        <v>200</v>
      </c>
      <c r="C58" s="7" t="s">
        <v>201</v>
      </c>
      <c r="D58" s="7"/>
      <c r="E58" s="18" t="s">
        <v>113</v>
      </c>
      <c r="F58" s="37">
        <v>8</v>
      </c>
      <c r="G58" s="37">
        <v>0</v>
      </c>
      <c r="H58" s="37">
        <f t="shared" si="44"/>
        <v>0</v>
      </c>
      <c r="I58" s="37">
        <f t="shared" si="45"/>
        <v>0</v>
      </c>
      <c r="J58" s="37">
        <f t="shared" si="46"/>
        <v>0</v>
      </c>
      <c r="K58" s="38">
        <v>1.7000000000000001E-4</v>
      </c>
      <c r="Z58" s="37">
        <f t="shared" si="47"/>
        <v>0</v>
      </c>
      <c r="AB58" s="37">
        <f t="shared" si="48"/>
        <v>0</v>
      </c>
      <c r="AC58" s="37">
        <f t="shared" si="49"/>
        <v>0</v>
      </c>
      <c r="AD58" s="37">
        <f t="shared" si="50"/>
        <v>0</v>
      </c>
      <c r="AE58" s="37">
        <f t="shared" si="51"/>
        <v>0</v>
      </c>
      <c r="AF58" s="37">
        <f t="shared" si="52"/>
        <v>0</v>
      </c>
      <c r="AG58" s="37">
        <f t="shared" si="53"/>
        <v>0</v>
      </c>
      <c r="AH58" s="37">
        <f t="shared" si="54"/>
        <v>0</v>
      </c>
      <c r="AI58" s="23"/>
      <c r="AJ58" s="37">
        <f t="shared" si="55"/>
        <v>0</v>
      </c>
      <c r="AK58" s="37">
        <f t="shared" si="56"/>
        <v>0</v>
      </c>
      <c r="AL58" s="37">
        <f t="shared" si="57"/>
        <v>0</v>
      </c>
      <c r="AN58" s="37">
        <v>21</v>
      </c>
      <c r="AO58" s="37">
        <f t="shared" si="58"/>
        <v>0</v>
      </c>
      <c r="AP58" s="37">
        <f t="shared" si="59"/>
        <v>0</v>
      </c>
      <c r="AQ58" s="39" t="s">
        <v>193</v>
      </c>
      <c r="AV58" s="37">
        <f t="shared" si="60"/>
        <v>0</v>
      </c>
      <c r="AW58" s="37">
        <f t="shared" si="61"/>
        <v>0</v>
      </c>
      <c r="AX58" s="37">
        <f t="shared" si="62"/>
        <v>0</v>
      </c>
      <c r="AY58" s="39" t="s">
        <v>194</v>
      </c>
      <c r="AZ58" s="39" t="s">
        <v>195</v>
      </c>
      <c r="BA58" s="23" t="s">
        <v>59</v>
      </c>
      <c r="BC58" s="37">
        <f t="shared" si="63"/>
        <v>0</v>
      </c>
      <c r="BD58" s="37">
        <f t="shared" si="64"/>
        <v>0</v>
      </c>
      <c r="BE58" s="37">
        <v>0</v>
      </c>
      <c r="BF58" s="37">
        <f>58</f>
        <v>58</v>
      </c>
      <c r="BH58" s="37">
        <f t="shared" si="65"/>
        <v>0</v>
      </c>
      <c r="BI58" s="37">
        <f t="shared" si="66"/>
        <v>0</v>
      </c>
      <c r="BJ58" s="37">
        <f t="shared" si="67"/>
        <v>0</v>
      </c>
      <c r="BK58" s="37"/>
      <c r="BL58" s="37"/>
      <c r="BW58" s="37">
        <v>21</v>
      </c>
      <c r="BX58" s="17" t="s">
        <v>201</v>
      </c>
    </row>
    <row r="59" spans="1:76" ht="15" customHeight="1" x14ac:dyDescent="0.25">
      <c r="A59" s="36" t="s">
        <v>202</v>
      </c>
      <c r="B59" s="18" t="s">
        <v>203</v>
      </c>
      <c r="C59" s="7" t="s">
        <v>204</v>
      </c>
      <c r="D59" s="7"/>
      <c r="E59" s="18" t="s">
        <v>105</v>
      </c>
      <c r="F59" s="37">
        <v>149.4</v>
      </c>
      <c r="G59" s="37">
        <v>0</v>
      </c>
      <c r="H59" s="37">
        <f t="shared" si="44"/>
        <v>0</v>
      </c>
      <c r="I59" s="37">
        <f t="shared" si="45"/>
        <v>0</v>
      </c>
      <c r="J59" s="37">
        <f t="shared" si="46"/>
        <v>0</v>
      </c>
      <c r="K59" s="38">
        <v>2.7999999999999998E-4</v>
      </c>
      <c r="Z59" s="37">
        <f t="shared" si="47"/>
        <v>0</v>
      </c>
      <c r="AB59" s="37">
        <f t="shared" si="48"/>
        <v>0</v>
      </c>
      <c r="AC59" s="37">
        <f t="shared" si="49"/>
        <v>0</v>
      </c>
      <c r="AD59" s="37">
        <f t="shared" si="50"/>
        <v>0</v>
      </c>
      <c r="AE59" s="37">
        <f t="shared" si="51"/>
        <v>0</v>
      </c>
      <c r="AF59" s="37">
        <f t="shared" si="52"/>
        <v>0</v>
      </c>
      <c r="AG59" s="37">
        <f t="shared" si="53"/>
        <v>0</v>
      </c>
      <c r="AH59" s="37">
        <f t="shared" si="54"/>
        <v>0</v>
      </c>
      <c r="AI59" s="23"/>
      <c r="AJ59" s="37">
        <f t="shared" si="55"/>
        <v>0</v>
      </c>
      <c r="AK59" s="37">
        <f t="shared" si="56"/>
        <v>0</v>
      </c>
      <c r="AL59" s="37">
        <f t="shared" si="57"/>
        <v>0</v>
      </c>
      <c r="AN59" s="37">
        <v>21</v>
      </c>
      <c r="AO59" s="37">
        <f t="shared" si="58"/>
        <v>0</v>
      </c>
      <c r="AP59" s="37">
        <f t="shared" si="59"/>
        <v>0</v>
      </c>
      <c r="AQ59" s="39" t="s">
        <v>193</v>
      </c>
      <c r="AV59" s="37">
        <f t="shared" si="60"/>
        <v>0</v>
      </c>
      <c r="AW59" s="37">
        <f t="shared" si="61"/>
        <v>0</v>
      </c>
      <c r="AX59" s="37">
        <f t="shared" si="62"/>
        <v>0</v>
      </c>
      <c r="AY59" s="39" t="s">
        <v>194</v>
      </c>
      <c r="AZ59" s="39" t="s">
        <v>195</v>
      </c>
      <c r="BA59" s="23" t="s">
        <v>59</v>
      </c>
      <c r="BC59" s="37">
        <f t="shared" si="63"/>
        <v>0</v>
      </c>
      <c r="BD59" s="37">
        <f t="shared" si="64"/>
        <v>0</v>
      </c>
      <c r="BE59" s="37">
        <v>0</v>
      </c>
      <c r="BF59" s="37">
        <f>59</f>
        <v>59</v>
      </c>
      <c r="BH59" s="37">
        <f t="shared" si="65"/>
        <v>0</v>
      </c>
      <c r="BI59" s="37">
        <f t="shared" si="66"/>
        <v>0</v>
      </c>
      <c r="BJ59" s="37">
        <f t="shared" si="67"/>
        <v>0</v>
      </c>
      <c r="BK59" s="37"/>
      <c r="BL59" s="37"/>
      <c r="BW59" s="37">
        <v>21</v>
      </c>
      <c r="BX59" s="17" t="s">
        <v>204</v>
      </c>
    </row>
    <row r="60" spans="1:76" ht="15" customHeight="1" x14ac:dyDescent="0.25">
      <c r="A60" s="36" t="s">
        <v>205</v>
      </c>
      <c r="B60" s="18" t="s">
        <v>206</v>
      </c>
      <c r="C60" s="7" t="s">
        <v>207</v>
      </c>
      <c r="D60" s="7"/>
      <c r="E60" s="18" t="s">
        <v>105</v>
      </c>
      <c r="F60" s="37">
        <v>293</v>
      </c>
      <c r="G60" s="37">
        <v>0</v>
      </c>
      <c r="H60" s="37">
        <f t="shared" si="44"/>
        <v>0</v>
      </c>
      <c r="I60" s="37">
        <f t="shared" si="45"/>
        <v>0</v>
      </c>
      <c r="J60" s="37">
        <f t="shared" si="46"/>
        <v>0</v>
      </c>
      <c r="K60" s="38">
        <v>1.06E-3</v>
      </c>
      <c r="Z60" s="37">
        <f t="shared" si="47"/>
        <v>0</v>
      </c>
      <c r="AB60" s="37">
        <f t="shared" si="48"/>
        <v>0</v>
      </c>
      <c r="AC60" s="37">
        <f t="shared" si="49"/>
        <v>0</v>
      </c>
      <c r="AD60" s="37">
        <f t="shared" si="50"/>
        <v>0</v>
      </c>
      <c r="AE60" s="37">
        <f t="shared" si="51"/>
        <v>0</v>
      </c>
      <c r="AF60" s="37">
        <f t="shared" si="52"/>
        <v>0</v>
      </c>
      <c r="AG60" s="37">
        <f t="shared" si="53"/>
        <v>0</v>
      </c>
      <c r="AH60" s="37">
        <f t="shared" si="54"/>
        <v>0</v>
      </c>
      <c r="AI60" s="23"/>
      <c r="AJ60" s="37">
        <f t="shared" si="55"/>
        <v>0</v>
      </c>
      <c r="AK60" s="37">
        <f t="shared" si="56"/>
        <v>0</v>
      </c>
      <c r="AL60" s="37">
        <f t="shared" si="57"/>
        <v>0</v>
      </c>
      <c r="AN60" s="37">
        <v>21</v>
      </c>
      <c r="AO60" s="37">
        <f t="shared" si="58"/>
        <v>0</v>
      </c>
      <c r="AP60" s="37">
        <f t="shared" si="59"/>
        <v>0</v>
      </c>
      <c r="AQ60" s="39" t="s">
        <v>193</v>
      </c>
      <c r="AV60" s="37">
        <f t="shared" si="60"/>
        <v>0</v>
      </c>
      <c r="AW60" s="37">
        <f t="shared" si="61"/>
        <v>0</v>
      </c>
      <c r="AX60" s="37">
        <f t="shared" si="62"/>
        <v>0</v>
      </c>
      <c r="AY60" s="39" t="s">
        <v>194</v>
      </c>
      <c r="AZ60" s="39" t="s">
        <v>195</v>
      </c>
      <c r="BA60" s="23" t="s">
        <v>59</v>
      </c>
      <c r="BC60" s="37">
        <f t="shared" si="63"/>
        <v>0</v>
      </c>
      <c r="BD60" s="37">
        <f t="shared" si="64"/>
        <v>0</v>
      </c>
      <c r="BE60" s="37">
        <v>0</v>
      </c>
      <c r="BF60" s="37">
        <f>60</f>
        <v>60</v>
      </c>
      <c r="BH60" s="37">
        <f t="shared" si="65"/>
        <v>0</v>
      </c>
      <c r="BI60" s="37">
        <f t="shared" si="66"/>
        <v>0</v>
      </c>
      <c r="BJ60" s="37">
        <f t="shared" si="67"/>
        <v>0</v>
      </c>
      <c r="BK60" s="37"/>
      <c r="BL60" s="37"/>
      <c r="BW60" s="37">
        <v>21</v>
      </c>
      <c r="BX60" s="17" t="s">
        <v>207</v>
      </c>
    </row>
    <row r="61" spans="1:76" ht="15" customHeight="1" x14ac:dyDescent="0.25">
      <c r="A61" s="36" t="s">
        <v>208</v>
      </c>
      <c r="B61" s="18" t="s">
        <v>209</v>
      </c>
      <c r="C61" s="7" t="s">
        <v>210</v>
      </c>
      <c r="D61" s="7"/>
      <c r="E61" s="18" t="s">
        <v>105</v>
      </c>
      <c r="F61" s="37">
        <v>49</v>
      </c>
      <c r="G61" s="37">
        <v>0</v>
      </c>
      <c r="H61" s="37">
        <f t="shared" si="44"/>
        <v>0</v>
      </c>
      <c r="I61" s="37">
        <f t="shared" si="45"/>
        <v>0</v>
      </c>
      <c r="J61" s="37">
        <f t="shared" si="46"/>
        <v>0</v>
      </c>
      <c r="K61" s="38">
        <v>1.01E-3</v>
      </c>
      <c r="Z61" s="37">
        <f t="shared" si="47"/>
        <v>0</v>
      </c>
      <c r="AB61" s="37">
        <f t="shared" si="48"/>
        <v>0</v>
      </c>
      <c r="AC61" s="37">
        <f t="shared" si="49"/>
        <v>0</v>
      </c>
      <c r="AD61" s="37">
        <f t="shared" si="50"/>
        <v>0</v>
      </c>
      <c r="AE61" s="37">
        <f t="shared" si="51"/>
        <v>0</v>
      </c>
      <c r="AF61" s="37">
        <f t="shared" si="52"/>
        <v>0</v>
      </c>
      <c r="AG61" s="37">
        <f t="shared" si="53"/>
        <v>0</v>
      </c>
      <c r="AH61" s="37">
        <f t="shared" si="54"/>
        <v>0</v>
      </c>
      <c r="AI61" s="23"/>
      <c r="AJ61" s="37">
        <f t="shared" si="55"/>
        <v>0</v>
      </c>
      <c r="AK61" s="37">
        <f t="shared" si="56"/>
        <v>0</v>
      </c>
      <c r="AL61" s="37">
        <f t="shared" si="57"/>
        <v>0</v>
      </c>
      <c r="AN61" s="37">
        <v>21</v>
      </c>
      <c r="AO61" s="37">
        <f t="shared" si="58"/>
        <v>0</v>
      </c>
      <c r="AP61" s="37">
        <f t="shared" si="59"/>
        <v>0</v>
      </c>
      <c r="AQ61" s="39" t="s">
        <v>193</v>
      </c>
      <c r="AV61" s="37">
        <f t="shared" si="60"/>
        <v>0</v>
      </c>
      <c r="AW61" s="37">
        <f t="shared" si="61"/>
        <v>0</v>
      </c>
      <c r="AX61" s="37">
        <f t="shared" si="62"/>
        <v>0</v>
      </c>
      <c r="AY61" s="39" t="s">
        <v>194</v>
      </c>
      <c r="AZ61" s="39" t="s">
        <v>195</v>
      </c>
      <c r="BA61" s="23" t="s">
        <v>59</v>
      </c>
      <c r="BC61" s="37">
        <f t="shared" si="63"/>
        <v>0</v>
      </c>
      <c r="BD61" s="37">
        <f t="shared" si="64"/>
        <v>0</v>
      </c>
      <c r="BE61" s="37">
        <v>0</v>
      </c>
      <c r="BF61" s="37">
        <f>61</f>
        <v>61</v>
      </c>
      <c r="BH61" s="37">
        <f t="shared" si="65"/>
        <v>0</v>
      </c>
      <c r="BI61" s="37">
        <f t="shared" si="66"/>
        <v>0</v>
      </c>
      <c r="BJ61" s="37">
        <f t="shared" si="67"/>
        <v>0</v>
      </c>
      <c r="BK61" s="37"/>
      <c r="BL61" s="37"/>
      <c r="BW61" s="37">
        <v>21</v>
      </c>
      <c r="BX61" s="17" t="s">
        <v>210</v>
      </c>
    </row>
    <row r="62" spans="1:76" ht="15" customHeight="1" x14ac:dyDescent="0.25">
      <c r="A62" s="36" t="s">
        <v>211</v>
      </c>
      <c r="B62" s="18" t="s">
        <v>212</v>
      </c>
      <c r="C62" s="7" t="s">
        <v>213</v>
      </c>
      <c r="D62" s="7"/>
      <c r="E62" s="18" t="s">
        <v>113</v>
      </c>
      <c r="F62" s="37">
        <v>18</v>
      </c>
      <c r="G62" s="37">
        <v>0</v>
      </c>
      <c r="H62" s="37">
        <f t="shared" si="44"/>
        <v>0</v>
      </c>
      <c r="I62" s="37">
        <f t="shared" si="45"/>
        <v>0</v>
      </c>
      <c r="J62" s="37">
        <f t="shared" si="46"/>
        <v>0</v>
      </c>
      <c r="K62" s="38">
        <v>3.6000000000000002E-4</v>
      </c>
      <c r="Z62" s="37">
        <f t="shared" si="47"/>
        <v>0</v>
      </c>
      <c r="AB62" s="37">
        <f t="shared" si="48"/>
        <v>0</v>
      </c>
      <c r="AC62" s="37">
        <f t="shared" si="49"/>
        <v>0</v>
      </c>
      <c r="AD62" s="37">
        <f t="shared" si="50"/>
        <v>0</v>
      </c>
      <c r="AE62" s="37">
        <f t="shared" si="51"/>
        <v>0</v>
      </c>
      <c r="AF62" s="37">
        <f t="shared" si="52"/>
        <v>0</v>
      </c>
      <c r="AG62" s="37">
        <f t="shared" si="53"/>
        <v>0</v>
      </c>
      <c r="AH62" s="37">
        <f t="shared" si="54"/>
        <v>0</v>
      </c>
      <c r="AI62" s="23"/>
      <c r="AJ62" s="37">
        <f t="shared" si="55"/>
        <v>0</v>
      </c>
      <c r="AK62" s="37">
        <f t="shared" si="56"/>
        <v>0</v>
      </c>
      <c r="AL62" s="37">
        <f t="shared" si="57"/>
        <v>0</v>
      </c>
      <c r="AN62" s="37">
        <v>21</v>
      </c>
      <c r="AO62" s="37">
        <f t="shared" si="58"/>
        <v>0</v>
      </c>
      <c r="AP62" s="37">
        <f t="shared" si="59"/>
        <v>0</v>
      </c>
      <c r="AQ62" s="39" t="s">
        <v>193</v>
      </c>
      <c r="AV62" s="37">
        <f t="shared" si="60"/>
        <v>0</v>
      </c>
      <c r="AW62" s="37">
        <f t="shared" si="61"/>
        <v>0</v>
      </c>
      <c r="AX62" s="37">
        <f t="shared" si="62"/>
        <v>0</v>
      </c>
      <c r="AY62" s="39" t="s">
        <v>194</v>
      </c>
      <c r="AZ62" s="39" t="s">
        <v>195</v>
      </c>
      <c r="BA62" s="23" t="s">
        <v>59</v>
      </c>
      <c r="BC62" s="37">
        <f t="shared" si="63"/>
        <v>0</v>
      </c>
      <c r="BD62" s="37">
        <f t="shared" si="64"/>
        <v>0</v>
      </c>
      <c r="BE62" s="37">
        <v>0</v>
      </c>
      <c r="BF62" s="37">
        <f>62</f>
        <v>62</v>
      </c>
      <c r="BH62" s="37">
        <f t="shared" si="65"/>
        <v>0</v>
      </c>
      <c r="BI62" s="37">
        <f t="shared" si="66"/>
        <v>0</v>
      </c>
      <c r="BJ62" s="37">
        <f t="shared" si="67"/>
        <v>0</v>
      </c>
      <c r="BK62" s="37"/>
      <c r="BL62" s="37"/>
      <c r="BW62" s="37">
        <v>21</v>
      </c>
      <c r="BX62" s="17" t="s">
        <v>213</v>
      </c>
    </row>
    <row r="63" spans="1:76" ht="15" customHeight="1" x14ac:dyDescent="0.25">
      <c r="A63" s="36" t="s">
        <v>214</v>
      </c>
      <c r="B63" s="18" t="s">
        <v>215</v>
      </c>
      <c r="C63" s="7" t="s">
        <v>216</v>
      </c>
      <c r="D63" s="7"/>
      <c r="E63" s="18" t="s">
        <v>105</v>
      </c>
      <c r="F63" s="37">
        <v>117</v>
      </c>
      <c r="G63" s="37">
        <v>0</v>
      </c>
      <c r="H63" s="37">
        <f t="shared" si="44"/>
        <v>0</v>
      </c>
      <c r="I63" s="37">
        <f t="shared" si="45"/>
        <v>0</v>
      </c>
      <c r="J63" s="37">
        <f t="shared" si="46"/>
        <v>0</v>
      </c>
      <c r="K63" s="38">
        <v>5.6999999999999998E-4</v>
      </c>
      <c r="Z63" s="37">
        <f t="shared" si="47"/>
        <v>0</v>
      </c>
      <c r="AB63" s="37">
        <f t="shared" si="48"/>
        <v>0</v>
      </c>
      <c r="AC63" s="37">
        <f t="shared" si="49"/>
        <v>0</v>
      </c>
      <c r="AD63" s="37">
        <f t="shared" si="50"/>
        <v>0</v>
      </c>
      <c r="AE63" s="37">
        <f t="shared" si="51"/>
        <v>0</v>
      </c>
      <c r="AF63" s="37">
        <f t="shared" si="52"/>
        <v>0</v>
      </c>
      <c r="AG63" s="37">
        <f t="shared" si="53"/>
        <v>0</v>
      </c>
      <c r="AH63" s="37">
        <f t="shared" si="54"/>
        <v>0</v>
      </c>
      <c r="AI63" s="23"/>
      <c r="AJ63" s="37">
        <f t="shared" si="55"/>
        <v>0</v>
      </c>
      <c r="AK63" s="37">
        <f t="shared" si="56"/>
        <v>0</v>
      </c>
      <c r="AL63" s="37">
        <f t="shared" si="57"/>
        <v>0</v>
      </c>
      <c r="AN63" s="37">
        <v>21</v>
      </c>
      <c r="AO63" s="37">
        <f t="shared" si="58"/>
        <v>0</v>
      </c>
      <c r="AP63" s="37">
        <f t="shared" si="59"/>
        <v>0</v>
      </c>
      <c r="AQ63" s="39" t="s">
        <v>193</v>
      </c>
      <c r="AV63" s="37">
        <f t="shared" si="60"/>
        <v>0</v>
      </c>
      <c r="AW63" s="37">
        <f t="shared" si="61"/>
        <v>0</v>
      </c>
      <c r="AX63" s="37">
        <f t="shared" si="62"/>
        <v>0</v>
      </c>
      <c r="AY63" s="39" t="s">
        <v>194</v>
      </c>
      <c r="AZ63" s="39" t="s">
        <v>195</v>
      </c>
      <c r="BA63" s="23" t="s">
        <v>59</v>
      </c>
      <c r="BC63" s="37">
        <f t="shared" si="63"/>
        <v>0</v>
      </c>
      <c r="BD63" s="37">
        <f t="shared" si="64"/>
        <v>0</v>
      </c>
      <c r="BE63" s="37">
        <v>0</v>
      </c>
      <c r="BF63" s="37">
        <f>63</f>
        <v>63</v>
      </c>
      <c r="BH63" s="37">
        <f t="shared" si="65"/>
        <v>0</v>
      </c>
      <c r="BI63" s="37">
        <f t="shared" si="66"/>
        <v>0</v>
      </c>
      <c r="BJ63" s="37">
        <f t="shared" si="67"/>
        <v>0</v>
      </c>
      <c r="BK63" s="37"/>
      <c r="BL63" s="37"/>
      <c r="BW63" s="37">
        <v>21</v>
      </c>
      <c r="BX63" s="17" t="s">
        <v>216</v>
      </c>
    </row>
    <row r="64" spans="1:76" ht="15" customHeight="1" x14ac:dyDescent="0.25">
      <c r="A64" s="36" t="s">
        <v>217</v>
      </c>
      <c r="B64" s="18" t="s">
        <v>218</v>
      </c>
      <c r="C64" s="7" t="s">
        <v>219</v>
      </c>
      <c r="D64" s="7"/>
      <c r="E64" s="18" t="s">
        <v>113</v>
      </c>
      <c r="F64" s="37">
        <v>3</v>
      </c>
      <c r="G64" s="37">
        <v>0</v>
      </c>
      <c r="H64" s="37">
        <f t="shared" si="44"/>
        <v>0</v>
      </c>
      <c r="I64" s="37">
        <f t="shared" si="45"/>
        <v>0</v>
      </c>
      <c r="J64" s="37">
        <f t="shared" si="46"/>
        <v>0</v>
      </c>
      <c r="K64" s="38">
        <v>2.1000000000000001E-4</v>
      </c>
      <c r="Z64" s="37">
        <f t="shared" si="47"/>
        <v>0</v>
      </c>
      <c r="AB64" s="37">
        <f t="shared" si="48"/>
        <v>0</v>
      </c>
      <c r="AC64" s="37">
        <f t="shared" si="49"/>
        <v>0</v>
      </c>
      <c r="AD64" s="37">
        <f t="shared" si="50"/>
        <v>0</v>
      </c>
      <c r="AE64" s="37">
        <f t="shared" si="51"/>
        <v>0</v>
      </c>
      <c r="AF64" s="37">
        <f t="shared" si="52"/>
        <v>0</v>
      </c>
      <c r="AG64" s="37">
        <f t="shared" si="53"/>
        <v>0</v>
      </c>
      <c r="AH64" s="37">
        <f t="shared" si="54"/>
        <v>0</v>
      </c>
      <c r="AI64" s="23"/>
      <c r="AJ64" s="37">
        <f t="shared" si="55"/>
        <v>0</v>
      </c>
      <c r="AK64" s="37">
        <f t="shared" si="56"/>
        <v>0</v>
      </c>
      <c r="AL64" s="37">
        <f t="shared" si="57"/>
        <v>0</v>
      </c>
      <c r="AN64" s="37">
        <v>21</v>
      </c>
      <c r="AO64" s="37">
        <f t="shared" si="58"/>
        <v>0</v>
      </c>
      <c r="AP64" s="37">
        <f t="shared" si="59"/>
        <v>0</v>
      </c>
      <c r="AQ64" s="39" t="s">
        <v>193</v>
      </c>
      <c r="AV64" s="37">
        <f t="shared" si="60"/>
        <v>0</v>
      </c>
      <c r="AW64" s="37">
        <f t="shared" si="61"/>
        <v>0</v>
      </c>
      <c r="AX64" s="37">
        <f t="shared" si="62"/>
        <v>0</v>
      </c>
      <c r="AY64" s="39" t="s">
        <v>194</v>
      </c>
      <c r="AZ64" s="39" t="s">
        <v>195</v>
      </c>
      <c r="BA64" s="23" t="s">
        <v>59</v>
      </c>
      <c r="BC64" s="37">
        <f t="shared" si="63"/>
        <v>0</v>
      </c>
      <c r="BD64" s="37">
        <f t="shared" si="64"/>
        <v>0</v>
      </c>
      <c r="BE64" s="37">
        <v>0</v>
      </c>
      <c r="BF64" s="37">
        <f>64</f>
        <v>64</v>
      </c>
      <c r="BH64" s="37">
        <f t="shared" si="65"/>
        <v>0</v>
      </c>
      <c r="BI64" s="37">
        <f t="shared" si="66"/>
        <v>0</v>
      </c>
      <c r="BJ64" s="37">
        <f t="shared" si="67"/>
        <v>0</v>
      </c>
      <c r="BK64" s="37"/>
      <c r="BL64" s="37"/>
      <c r="BW64" s="37">
        <v>21</v>
      </c>
      <c r="BX64" s="17" t="s">
        <v>219</v>
      </c>
    </row>
    <row r="65" spans="1:76" ht="15" customHeight="1" x14ac:dyDescent="0.25">
      <c r="A65" s="36" t="s">
        <v>220</v>
      </c>
      <c r="B65" s="18" t="s">
        <v>221</v>
      </c>
      <c r="C65" s="7" t="s">
        <v>222</v>
      </c>
      <c r="D65" s="7"/>
      <c r="E65" s="18" t="s">
        <v>113</v>
      </c>
      <c r="F65" s="37">
        <v>3</v>
      </c>
      <c r="G65" s="37">
        <v>0</v>
      </c>
      <c r="H65" s="37">
        <f t="shared" si="44"/>
        <v>0</v>
      </c>
      <c r="I65" s="37">
        <f t="shared" si="45"/>
        <v>0</v>
      </c>
      <c r="J65" s="37">
        <f t="shared" si="46"/>
        <v>0</v>
      </c>
      <c r="K65" s="38">
        <v>5.2999999999999998E-4</v>
      </c>
      <c r="Z65" s="37">
        <f t="shared" si="47"/>
        <v>0</v>
      </c>
      <c r="AB65" s="37">
        <f t="shared" si="48"/>
        <v>0</v>
      </c>
      <c r="AC65" s="37">
        <f t="shared" si="49"/>
        <v>0</v>
      </c>
      <c r="AD65" s="37">
        <f t="shared" si="50"/>
        <v>0</v>
      </c>
      <c r="AE65" s="37">
        <f t="shared" si="51"/>
        <v>0</v>
      </c>
      <c r="AF65" s="37">
        <f t="shared" si="52"/>
        <v>0</v>
      </c>
      <c r="AG65" s="37">
        <f t="shared" si="53"/>
        <v>0</v>
      </c>
      <c r="AH65" s="37">
        <f t="shared" si="54"/>
        <v>0</v>
      </c>
      <c r="AI65" s="23"/>
      <c r="AJ65" s="37">
        <f t="shared" si="55"/>
        <v>0</v>
      </c>
      <c r="AK65" s="37">
        <f t="shared" si="56"/>
        <v>0</v>
      </c>
      <c r="AL65" s="37">
        <f t="shared" si="57"/>
        <v>0</v>
      </c>
      <c r="AN65" s="37">
        <v>21</v>
      </c>
      <c r="AO65" s="37">
        <f t="shared" si="58"/>
        <v>0</v>
      </c>
      <c r="AP65" s="37">
        <f t="shared" si="59"/>
        <v>0</v>
      </c>
      <c r="AQ65" s="39" t="s">
        <v>193</v>
      </c>
      <c r="AV65" s="37">
        <f t="shared" si="60"/>
        <v>0</v>
      </c>
      <c r="AW65" s="37">
        <f t="shared" si="61"/>
        <v>0</v>
      </c>
      <c r="AX65" s="37">
        <f t="shared" si="62"/>
        <v>0</v>
      </c>
      <c r="AY65" s="39" t="s">
        <v>194</v>
      </c>
      <c r="AZ65" s="39" t="s">
        <v>195</v>
      </c>
      <c r="BA65" s="23" t="s">
        <v>59</v>
      </c>
      <c r="BC65" s="37">
        <f t="shared" si="63"/>
        <v>0</v>
      </c>
      <c r="BD65" s="37">
        <f t="shared" si="64"/>
        <v>0</v>
      </c>
      <c r="BE65" s="37">
        <v>0</v>
      </c>
      <c r="BF65" s="37">
        <f>65</f>
        <v>65</v>
      </c>
      <c r="BH65" s="37">
        <f t="shared" si="65"/>
        <v>0</v>
      </c>
      <c r="BI65" s="37">
        <f t="shared" si="66"/>
        <v>0</v>
      </c>
      <c r="BJ65" s="37">
        <f t="shared" si="67"/>
        <v>0</v>
      </c>
      <c r="BK65" s="37"/>
      <c r="BL65" s="37"/>
      <c r="BW65" s="37">
        <v>21</v>
      </c>
      <c r="BX65" s="17" t="s">
        <v>222</v>
      </c>
    </row>
    <row r="66" spans="1:76" ht="15" customHeight="1" x14ac:dyDescent="0.25">
      <c r="A66" s="36" t="s">
        <v>223</v>
      </c>
      <c r="B66" s="18" t="s">
        <v>224</v>
      </c>
      <c r="C66" s="7" t="s">
        <v>225</v>
      </c>
      <c r="D66" s="7"/>
      <c r="E66" s="18" t="s">
        <v>113</v>
      </c>
      <c r="F66" s="37">
        <v>18</v>
      </c>
      <c r="G66" s="37">
        <v>0</v>
      </c>
      <c r="H66" s="37">
        <f t="shared" si="44"/>
        <v>0</v>
      </c>
      <c r="I66" s="37">
        <f t="shared" si="45"/>
        <v>0</v>
      </c>
      <c r="J66" s="37">
        <f t="shared" si="46"/>
        <v>0</v>
      </c>
      <c r="K66" s="38">
        <v>6.0000000000000002E-5</v>
      </c>
      <c r="Z66" s="37">
        <f t="shared" si="47"/>
        <v>0</v>
      </c>
      <c r="AB66" s="37">
        <f t="shared" si="48"/>
        <v>0</v>
      </c>
      <c r="AC66" s="37">
        <f t="shared" si="49"/>
        <v>0</v>
      </c>
      <c r="AD66" s="37">
        <f t="shared" si="50"/>
        <v>0</v>
      </c>
      <c r="AE66" s="37">
        <f t="shared" si="51"/>
        <v>0</v>
      </c>
      <c r="AF66" s="37">
        <f t="shared" si="52"/>
        <v>0</v>
      </c>
      <c r="AG66" s="37">
        <f t="shared" si="53"/>
        <v>0</v>
      </c>
      <c r="AH66" s="37">
        <f t="shared" si="54"/>
        <v>0</v>
      </c>
      <c r="AI66" s="23"/>
      <c r="AJ66" s="37">
        <f t="shared" si="55"/>
        <v>0</v>
      </c>
      <c r="AK66" s="37">
        <f t="shared" si="56"/>
        <v>0</v>
      </c>
      <c r="AL66" s="37">
        <f t="shared" si="57"/>
        <v>0</v>
      </c>
      <c r="AN66" s="37">
        <v>21</v>
      </c>
      <c r="AO66" s="37">
        <f t="shared" si="58"/>
        <v>0</v>
      </c>
      <c r="AP66" s="37">
        <f t="shared" si="59"/>
        <v>0</v>
      </c>
      <c r="AQ66" s="39" t="s">
        <v>193</v>
      </c>
      <c r="AV66" s="37">
        <f t="shared" si="60"/>
        <v>0</v>
      </c>
      <c r="AW66" s="37">
        <f t="shared" si="61"/>
        <v>0</v>
      </c>
      <c r="AX66" s="37">
        <f t="shared" si="62"/>
        <v>0</v>
      </c>
      <c r="AY66" s="39" t="s">
        <v>194</v>
      </c>
      <c r="AZ66" s="39" t="s">
        <v>195</v>
      </c>
      <c r="BA66" s="23" t="s">
        <v>59</v>
      </c>
      <c r="BC66" s="37">
        <f t="shared" si="63"/>
        <v>0</v>
      </c>
      <c r="BD66" s="37">
        <f t="shared" si="64"/>
        <v>0</v>
      </c>
      <c r="BE66" s="37">
        <v>0</v>
      </c>
      <c r="BF66" s="37">
        <f>66</f>
        <v>66</v>
      </c>
      <c r="BH66" s="37">
        <f t="shared" si="65"/>
        <v>0</v>
      </c>
      <c r="BI66" s="37">
        <f t="shared" si="66"/>
        <v>0</v>
      </c>
      <c r="BJ66" s="37">
        <f t="shared" si="67"/>
        <v>0</v>
      </c>
      <c r="BK66" s="37"/>
      <c r="BL66" s="37"/>
      <c r="BW66" s="37">
        <v>21</v>
      </c>
      <c r="BX66" s="17" t="s">
        <v>225</v>
      </c>
    </row>
    <row r="67" spans="1:76" ht="15" customHeight="1" x14ac:dyDescent="0.25">
      <c r="A67" s="32"/>
      <c r="B67" s="33" t="s">
        <v>226</v>
      </c>
      <c r="C67" s="1" t="s">
        <v>227</v>
      </c>
      <c r="D67" s="1"/>
      <c r="E67" s="34" t="s">
        <v>4</v>
      </c>
      <c r="F67" s="34" t="s">
        <v>4</v>
      </c>
      <c r="G67" s="34" t="s">
        <v>4</v>
      </c>
      <c r="H67" s="16">
        <f>H68+H72+H74+H77</f>
        <v>0</v>
      </c>
      <c r="I67" s="16">
        <f>I68+I72+I74+I77</f>
        <v>0</v>
      </c>
      <c r="J67" s="16">
        <f>J68+J72+J74+J77</f>
        <v>0</v>
      </c>
      <c r="K67" s="35"/>
      <c r="AI67" s="23"/>
    </row>
    <row r="68" spans="1:76" ht="15" customHeight="1" x14ac:dyDescent="0.25">
      <c r="A68" s="32"/>
      <c r="B68" s="33" t="s">
        <v>228</v>
      </c>
      <c r="C68" s="1" t="s">
        <v>229</v>
      </c>
      <c r="D68" s="1"/>
      <c r="E68" s="34" t="s">
        <v>4</v>
      </c>
      <c r="F68" s="34" t="s">
        <v>4</v>
      </c>
      <c r="G68" s="34" t="s">
        <v>4</v>
      </c>
      <c r="H68" s="16">
        <f>SUM(H69:H71)</f>
        <v>0</v>
      </c>
      <c r="I68" s="16">
        <f>SUM(I69:I71)</f>
        <v>0</v>
      </c>
      <c r="J68" s="16">
        <f>SUM(J69:J71)</f>
        <v>0</v>
      </c>
      <c r="K68" s="35"/>
      <c r="AI68" s="23"/>
      <c r="AS68" s="16">
        <f>SUM(AJ69:AJ71)</f>
        <v>0</v>
      </c>
      <c r="AT68" s="16">
        <f>SUM(AK69:AK71)</f>
        <v>0</v>
      </c>
      <c r="AU68" s="16">
        <f>SUM(AL69:AL71)</f>
        <v>0</v>
      </c>
    </row>
    <row r="69" spans="1:76" ht="15" customHeight="1" x14ac:dyDescent="0.25">
      <c r="A69" s="36" t="s">
        <v>93</v>
      </c>
      <c r="B69" s="18" t="s">
        <v>230</v>
      </c>
      <c r="C69" s="7" t="s">
        <v>231</v>
      </c>
      <c r="D69" s="7"/>
      <c r="E69" s="18" t="s">
        <v>232</v>
      </c>
      <c r="F69" s="37">
        <v>1</v>
      </c>
      <c r="G69" s="37">
        <v>0</v>
      </c>
      <c r="H69" s="37">
        <f>F69*AO69</f>
        <v>0</v>
      </c>
      <c r="I69" s="37">
        <f>F69*AP69</f>
        <v>0</v>
      </c>
      <c r="J69" s="37">
        <f>F69*G69</f>
        <v>0</v>
      </c>
      <c r="K69" s="38">
        <v>0</v>
      </c>
      <c r="Z69" s="37">
        <f>IF(AQ69="5",BJ69,0)</f>
        <v>0</v>
      </c>
      <c r="AB69" s="37">
        <f>IF(AQ69="1",BH69,0)</f>
        <v>0</v>
      </c>
      <c r="AC69" s="37">
        <f>IF(AQ69="1",BI69,0)</f>
        <v>0</v>
      </c>
      <c r="AD69" s="37">
        <f>IF(AQ69="7",BH69,0)</f>
        <v>0</v>
      </c>
      <c r="AE69" s="37">
        <f>IF(AQ69="7",BI69,0)</f>
        <v>0</v>
      </c>
      <c r="AF69" s="37">
        <f>IF(AQ69="2",BH69,0)</f>
        <v>0</v>
      </c>
      <c r="AG69" s="37">
        <f>IF(AQ69="2",BI69,0)</f>
        <v>0</v>
      </c>
      <c r="AH69" s="37">
        <f>IF(AQ69="0",BJ69,0)</f>
        <v>0</v>
      </c>
      <c r="AI69" s="23"/>
      <c r="AJ69" s="37">
        <f>IF(AN69=0,J69,0)</f>
        <v>0</v>
      </c>
      <c r="AK69" s="37">
        <f>IF(AN69=12,J69,0)</f>
        <v>0</v>
      </c>
      <c r="AL69" s="37">
        <f>IF(AN69=21,J69,0)</f>
        <v>0</v>
      </c>
      <c r="AN69" s="37">
        <v>21</v>
      </c>
      <c r="AO69" s="37">
        <f>G69*0</f>
        <v>0</v>
      </c>
      <c r="AP69" s="37">
        <f>G69*(1-0)</f>
        <v>0</v>
      </c>
      <c r="AQ69" s="39" t="s">
        <v>233</v>
      </c>
      <c r="AV69" s="37">
        <f>AW69+AX69</f>
        <v>0</v>
      </c>
      <c r="AW69" s="37">
        <f>F69*AO69</f>
        <v>0</v>
      </c>
      <c r="AX69" s="37">
        <f>F69*AP69</f>
        <v>0</v>
      </c>
      <c r="AY69" s="39" t="s">
        <v>234</v>
      </c>
      <c r="AZ69" s="39" t="s">
        <v>235</v>
      </c>
      <c r="BA69" s="23" t="s">
        <v>59</v>
      </c>
      <c r="BC69" s="37">
        <f>AW69+AX69</f>
        <v>0</v>
      </c>
      <c r="BD69" s="37">
        <f>G69/(100-BE69)*100</f>
        <v>0</v>
      </c>
      <c r="BE69" s="37">
        <v>0</v>
      </c>
      <c r="BF69" s="37">
        <f>69</f>
        <v>69</v>
      </c>
      <c r="BH69" s="37">
        <f>F69*AO69</f>
        <v>0</v>
      </c>
      <c r="BI69" s="37">
        <f>F69*AP69</f>
        <v>0</v>
      </c>
      <c r="BJ69" s="37">
        <f>F69*G69</f>
        <v>0</v>
      </c>
      <c r="BK69" s="37"/>
      <c r="BL69" s="37"/>
      <c r="BM69" s="37">
        <f>F69*G69</f>
        <v>0</v>
      </c>
      <c r="BW69" s="37">
        <v>21</v>
      </c>
      <c r="BX69" s="17" t="s">
        <v>231</v>
      </c>
    </row>
    <row r="70" spans="1:76" ht="15" customHeight="1" x14ac:dyDescent="0.25">
      <c r="A70" s="36" t="s">
        <v>236</v>
      </c>
      <c r="B70" s="18" t="s">
        <v>230</v>
      </c>
      <c r="C70" s="7" t="s">
        <v>237</v>
      </c>
      <c r="D70" s="7"/>
      <c r="E70" s="18" t="s">
        <v>232</v>
      </c>
      <c r="F70" s="37">
        <v>1</v>
      </c>
      <c r="G70" s="37">
        <v>0</v>
      </c>
      <c r="H70" s="37">
        <f>F70*AO70</f>
        <v>0</v>
      </c>
      <c r="I70" s="37">
        <f>F70*AP70</f>
        <v>0</v>
      </c>
      <c r="J70" s="37">
        <f>F70*G70</f>
        <v>0</v>
      </c>
      <c r="K70" s="38">
        <v>0</v>
      </c>
      <c r="Z70" s="37">
        <f>IF(AQ70="5",BJ70,0)</f>
        <v>0</v>
      </c>
      <c r="AB70" s="37">
        <f>IF(AQ70="1",BH70,0)</f>
        <v>0</v>
      </c>
      <c r="AC70" s="37">
        <f>IF(AQ70="1",BI70,0)</f>
        <v>0</v>
      </c>
      <c r="AD70" s="37">
        <f>IF(AQ70="7",BH70,0)</f>
        <v>0</v>
      </c>
      <c r="AE70" s="37">
        <f>IF(AQ70="7",BI70,0)</f>
        <v>0</v>
      </c>
      <c r="AF70" s="37">
        <f>IF(AQ70="2",BH70,0)</f>
        <v>0</v>
      </c>
      <c r="AG70" s="37">
        <f>IF(AQ70="2",BI70,0)</f>
        <v>0</v>
      </c>
      <c r="AH70" s="37">
        <f>IF(AQ70="0",BJ70,0)</f>
        <v>0</v>
      </c>
      <c r="AI70" s="23"/>
      <c r="AJ70" s="37">
        <f>IF(AN70=0,J70,0)</f>
        <v>0</v>
      </c>
      <c r="AK70" s="37">
        <f>IF(AN70=12,J70,0)</f>
        <v>0</v>
      </c>
      <c r="AL70" s="37">
        <f>IF(AN70=21,J70,0)</f>
        <v>0</v>
      </c>
      <c r="AN70" s="37">
        <v>21</v>
      </c>
      <c r="AO70" s="37">
        <f>G70*0</f>
        <v>0</v>
      </c>
      <c r="AP70" s="37">
        <f>G70*(1-0)</f>
        <v>0</v>
      </c>
      <c r="AQ70" s="39" t="s">
        <v>233</v>
      </c>
      <c r="AV70" s="37">
        <f>AW70+AX70</f>
        <v>0</v>
      </c>
      <c r="AW70" s="37">
        <f>F70*AO70</f>
        <v>0</v>
      </c>
      <c r="AX70" s="37">
        <f>F70*AP70</f>
        <v>0</v>
      </c>
      <c r="AY70" s="39" t="s">
        <v>234</v>
      </c>
      <c r="AZ70" s="39" t="s">
        <v>235</v>
      </c>
      <c r="BA70" s="23" t="s">
        <v>59</v>
      </c>
      <c r="BC70" s="37">
        <f>AW70+AX70</f>
        <v>0</v>
      </c>
      <c r="BD70" s="37">
        <f>G70/(100-BE70)*100</f>
        <v>0</v>
      </c>
      <c r="BE70" s="37">
        <v>0</v>
      </c>
      <c r="BF70" s="37">
        <f>70</f>
        <v>70</v>
      </c>
      <c r="BH70" s="37">
        <f>F70*AO70</f>
        <v>0</v>
      </c>
      <c r="BI70" s="37">
        <f>F70*AP70</f>
        <v>0</v>
      </c>
      <c r="BJ70" s="37">
        <f>F70*G70</f>
        <v>0</v>
      </c>
      <c r="BK70" s="37"/>
      <c r="BL70" s="37"/>
      <c r="BM70" s="37">
        <f>F70*G70</f>
        <v>0</v>
      </c>
      <c r="BW70" s="37">
        <v>21</v>
      </c>
      <c r="BX70" s="17" t="s">
        <v>237</v>
      </c>
    </row>
    <row r="71" spans="1:76" ht="15" customHeight="1" x14ac:dyDescent="0.25">
      <c r="A71" s="36" t="s">
        <v>238</v>
      </c>
      <c r="B71" s="18" t="s">
        <v>239</v>
      </c>
      <c r="C71" s="7" t="s">
        <v>240</v>
      </c>
      <c r="D71" s="7"/>
      <c r="E71" s="18" t="s">
        <v>232</v>
      </c>
      <c r="F71" s="37">
        <v>1</v>
      </c>
      <c r="G71" s="37">
        <v>0</v>
      </c>
      <c r="H71" s="37">
        <f>F71*AO71</f>
        <v>0</v>
      </c>
      <c r="I71" s="37">
        <f>F71*AP71</f>
        <v>0</v>
      </c>
      <c r="J71" s="37">
        <f>F71*G71</f>
        <v>0</v>
      </c>
      <c r="K71" s="38">
        <v>0</v>
      </c>
      <c r="Z71" s="37">
        <f>IF(AQ71="5",BJ71,0)</f>
        <v>0</v>
      </c>
      <c r="AB71" s="37">
        <f>IF(AQ71="1",BH71,0)</f>
        <v>0</v>
      </c>
      <c r="AC71" s="37">
        <f>IF(AQ71="1",BI71,0)</f>
        <v>0</v>
      </c>
      <c r="AD71" s="37">
        <f>IF(AQ71="7",BH71,0)</f>
        <v>0</v>
      </c>
      <c r="AE71" s="37">
        <f>IF(AQ71="7",BI71,0)</f>
        <v>0</v>
      </c>
      <c r="AF71" s="37">
        <f>IF(AQ71="2",BH71,0)</f>
        <v>0</v>
      </c>
      <c r="AG71" s="37">
        <f>IF(AQ71="2",BI71,0)</f>
        <v>0</v>
      </c>
      <c r="AH71" s="37">
        <f>IF(AQ71="0",BJ71,0)</f>
        <v>0</v>
      </c>
      <c r="AI71" s="23"/>
      <c r="AJ71" s="37">
        <f>IF(AN71=0,J71,0)</f>
        <v>0</v>
      </c>
      <c r="AK71" s="37">
        <f>IF(AN71=12,J71,0)</f>
        <v>0</v>
      </c>
      <c r="AL71" s="37">
        <f>IF(AN71=21,J71,0)</f>
        <v>0</v>
      </c>
      <c r="AN71" s="37">
        <v>21</v>
      </c>
      <c r="AO71" s="37">
        <f>G71*0</f>
        <v>0</v>
      </c>
      <c r="AP71" s="37">
        <f>G71*(1-0)</f>
        <v>0</v>
      </c>
      <c r="AQ71" s="39" t="s">
        <v>233</v>
      </c>
      <c r="AV71" s="37">
        <f>AW71+AX71</f>
        <v>0</v>
      </c>
      <c r="AW71" s="37">
        <f>F71*AO71</f>
        <v>0</v>
      </c>
      <c r="AX71" s="37">
        <f>F71*AP71</f>
        <v>0</v>
      </c>
      <c r="AY71" s="39" t="s">
        <v>234</v>
      </c>
      <c r="AZ71" s="39" t="s">
        <v>235</v>
      </c>
      <c r="BA71" s="23" t="s">
        <v>59</v>
      </c>
      <c r="BC71" s="37">
        <f>AW71+AX71</f>
        <v>0</v>
      </c>
      <c r="BD71" s="37">
        <f>G71/(100-BE71)*100</f>
        <v>0</v>
      </c>
      <c r="BE71" s="37">
        <v>0</v>
      </c>
      <c r="BF71" s="37">
        <f>71</f>
        <v>71</v>
      </c>
      <c r="BH71" s="37">
        <f>F71*AO71</f>
        <v>0</v>
      </c>
      <c r="BI71" s="37">
        <f>F71*AP71</f>
        <v>0</v>
      </c>
      <c r="BJ71" s="37">
        <f>F71*G71</f>
        <v>0</v>
      </c>
      <c r="BK71" s="37"/>
      <c r="BL71" s="37"/>
      <c r="BM71" s="37">
        <f>F71*G71</f>
        <v>0</v>
      </c>
      <c r="BW71" s="37">
        <v>21</v>
      </c>
      <c r="BX71" s="17" t="s">
        <v>240</v>
      </c>
    </row>
    <row r="72" spans="1:76" ht="15" customHeight="1" x14ac:dyDescent="0.25">
      <c r="A72" s="32"/>
      <c r="B72" s="33" t="s">
        <v>241</v>
      </c>
      <c r="C72" s="1" t="s">
        <v>242</v>
      </c>
      <c r="D72" s="1"/>
      <c r="E72" s="34" t="s">
        <v>4</v>
      </c>
      <c r="F72" s="34" t="s">
        <v>4</v>
      </c>
      <c r="G72" s="34" t="s">
        <v>4</v>
      </c>
      <c r="H72" s="16">
        <f>SUM(H73:H73)</f>
        <v>0</v>
      </c>
      <c r="I72" s="16">
        <f>SUM(I73:I73)</f>
        <v>0</v>
      </c>
      <c r="J72" s="16">
        <f>SUM(J73:J73)</f>
        <v>0</v>
      </c>
      <c r="K72" s="35"/>
      <c r="AI72" s="23"/>
      <c r="AS72" s="16">
        <f>SUM(AJ73:AJ73)</f>
        <v>0</v>
      </c>
      <c r="AT72" s="16">
        <f>SUM(AK73:AK73)</f>
        <v>0</v>
      </c>
      <c r="AU72" s="16">
        <f>SUM(AL73:AL73)</f>
        <v>0</v>
      </c>
    </row>
    <row r="73" spans="1:76" ht="15" customHeight="1" x14ac:dyDescent="0.25">
      <c r="A73" s="36" t="s">
        <v>243</v>
      </c>
      <c r="B73" s="18" t="s">
        <v>244</v>
      </c>
      <c r="C73" s="7" t="s">
        <v>245</v>
      </c>
      <c r="D73" s="7"/>
      <c r="E73" s="18" t="s">
        <v>232</v>
      </c>
      <c r="F73" s="37">
        <v>1</v>
      </c>
      <c r="G73" s="37">
        <v>0</v>
      </c>
      <c r="H73" s="37">
        <f>F73*AO73</f>
        <v>0</v>
      </c>
      <c r="I73" s="37">
        <f>F73*AP73</f>
        <v>0</v>
      </c>
      <c r="J73" s="37">
        <f>F73*G73</f>
        <v>0</v>
      </c>
      <c r="K73" s="38">
        <v>0</v>
      </c>
      <c r="Z73" s="37">
        <f>IF(AQ73="5",BJ73,0)</f>
        <v>0</v>
      </c>
      <c r="AB73" s="37">
        <f>IF(AQ73="1",BH73,0)</f>
        <v>0</v>
      </c>
      <c r="AC73" s="37">
        <f>IF(AQ73="1",BI73,0)</f>
        <v>0</v>
      </c>
      <c r="AD73" s="37">
        <f>IF(AQ73="7",BH73,0)</f>
        <v>0</v>
      </c>
      <c r="AE73" s="37">
        <f>IF(AQ73="7",BI73,0)</f>
        <v>0</v>
      </c>
      <c r="AF73" s="37">
        <f>IF(AQ73="2",BH73,0)</f>
        <v>0</v>
      </c>
      <c r="AG73" s="37">
        <f>IF(AQ73="2",BI73,0)</f>
        <v>0</v>
      </c>
      <c r="AH73" s="37">
        <f>IF(AQ73="0",BJ73,0)</f>
        <v>0</v>
      </c>
      <c r="AI73" s="23"/>
      <c r="AJ73" s="37">
        <f>IF(AN73=0,J73,0)</f>
        <v>0</v>
      </c>
      <c r="AK73" s="37">
        <f>IF(AN73=12,J73,0)</f>
        <v>0</v>
      </c>
      <c r="AL73" s="37">
        <f>IF(AN73=21,J73,0)</f>
        <v>0</v>
      </c>
      <c r="AN73" s="37">
        <v>21</v>
      </c>
      <c r="AO73" s="37">
        <f>G73*0</f>
        <v>0</v>
      </c>
      <c r="AP73" s="37">
        <f>G73*(1-0)</f>
        <v>0</v>
      </c>
      <c r="AQ73" s="39" t="s">
        <v>233</v>
      </c>
      <c r="AV73" s="37">
        <f>AW73+AX73</f>
        <v>0</v>
      </c>
      <c r="AW73" s="37">
        <f>F73*AO73</f>
        <v>0</v>
      </c>
      <c r="AX73" s="37">
        <f>F73*AP73</f>
        <v>0</v>
      </c>
      <c r="AY73" s="39" t="s">
        <v>246</v>
      </c>
      <c r="AZ73" s="39" t="s">
        <v>235</v>
      </c>
      <c r="BA73" s="23" t="s">
        <v>59</v>
      </c>
      <c r="BC73" s="37">
        <f>AW73+AX73</f>
        <v>0</v>
      </c>
      <c r="BD73" s="37">
        <f>G73/(100-BE73)*100</f>
        <v>0</v>
      </c>
      <c r="BE73" s="37">
        <v>0</v>
      </c>
      <c r="BF73" s="37">
        <f>73</f>
        <v>73</v>
      </c>
      <c r="BH73" s="37">
        <f>F73*AO73</f>
        <v>0</v>
      </c>
      <c r="BI73" s="37">
        <f>F73*AP73</f>
        <v>0</v>
      </c>
      <c r="BJ73" s="37">
        <f>F73*G73</f>
        <v>0</v>
      </c>
      <c r="BK73" s="37"/>
      <c r="BL73" s="37"/>
      <c r="BN73" s="37">
        <f>F73*G73</f>
        <v>0</v>
      </c>
      <c r="BW73" s="37">
        <v>21</v>
      </c>
      <c r="BX73" s="17" t="s">
        <v>245</v>
      </c>
    </row>
    <row r="74" spans="1:76" ht="15" customHeight="1" x14ac:dyDescent="0.25">
      <c r="A74" s="32"/>
      <c r="B74" s="33" t="s">
        <v>247</v>
      </c>
      <c r="C74" s="1" t="s">
        <v>248</v>
      </c>
      <c r="D74" s="1"/>
      <c r="E74" s="34" t="s">
        <v>4</v>
      </c>
      <c r="F74" s="34" t="s">
        <v>4</v>
      </c>
      <c r="G74" s="34" t="s">
        <v>4</v>
      </c>
      <c r="H74" s="16">
        <f>SUM(H75:H76)</f>
        <v>0</v>
      </c>
      <c r="I74" s="16">
        <f>SUM(I75:I76)</f>
        <v>0</v>
      </c>
      <c r="J74" s="16">
        <f>SUM(J75:J76)</f>
        <v>0</v>
      </c>
      <c r="K74" s="35"/>
      <c r="AI74" s="23"/>
      <c r="AS74" s="16">
        <f>SUM(AJ75:AJ76)</f>
        <v>0</v>
      </c>
      <c r="AT74" s="16">
        <f>SUM(AK75:AK76)</f>
        <v>0</v>
      </c>
      <c r="AU74" s="16">
        <f>SUM(AL75:AL76)</f>
        <v>0</v>
      </c>
    </row>
    <row r="75" spans="1:76" ht="15" customHeight="1" x14ac:dyDescent="0.25">
      <c r="A75" s="36" t="s">
        <v>249</v>
      </c>
      <c r="B75" s="18" t="s">
        <v>250</v>
      </c>
      <c r="C75" s="7" t="s">
        <v>248</v>
      </c>
      <c r="D75" s="7"/>
      <c r="E75" s="18" t="s">
        <v>232</v>
      </c>
      <c r="F75" s="37">
        <v>1</v>
      </c>
      <c r="G75" s="37">
        <v>0</v>
      </c>
      <c r="H75" s="37">
        <f>F75*AO75</f>
        <v>0</v>
      </c>
      <c r="I75" s="37">
        <f>F75*AP75</f>
        <v>0</v>
      </c>
      <c r="J75" s="37">
        <f>F75*G75</f>
        <v>0</v>
      </c>
      <c r="K75" s="38">
        <v>0</v>
      </c>
      <c r="Z75" s="37">
        <f>IF(AQ75="5",BJ75,0)</f>
        <v>0</v>
      </c>
      <c r="AB75" s="37">
        <f>IF(AQ75="1",BH75,0)</f>
        <v>0</v>
      </c>
      <c r="AC75" s="37">
        <f>IF(AQ75="1",BI75,0)</f>
        <v>0</v>
      </c>
      <c r="AD75" s="37">
        <f>IF(AQ75="7",BH75,0)</f>
        <v>0</v>
      </c>
      <c r="AE75" s="37">
        <f>IF(AQ75="7",BI75,0)</f>
        <v>0</v>
      </c>
      <c r="AF75" s="37">
        <f>IF(AQ75="2",BH75,0)</f>
        <v>0</v>
      </c>
      <c r="AG75" s="37">
        <f>IF(AQ75="2",BI75,0)</f>
        <v>0</v>
      </c>
      <c r="AH75" s="37">
        <f>IF(AQ75="0",BJ75,0)</f>
        <v>0</v>
      </c>
      <c r="AI75" s="23"/>
      <c r="AJ75" s="37">
        <f>IF(AN75=0,J75,0)</f>
        <v>0</v>
      </c>
      <c r="AK75" s="37">
        <f>IF(AN75=12,J75,0)</f>
        <v>0</v>
      </c>
      <c r="AL75" s="37">
        <f>IF(AN75=21,J75,0)</f>
        <v>0</v>
      </c>
      <c r="AN75" s="37">
        <v>21</v>
      </c>
      <c r="AO75" s="37">
        <f>G75*0.285714286</f>
        <v>0</v>
      </c>
      <c r="AP75" s="37">
        <f>G75*(1-0.285714286)</f>
        <v>0</v>
      </c>
      <c r="AQ75" s="39" t="s">
        <v>233</v>
      </c>
      <c r="AV75" s="37">
        <f>AW75+AX75</f>
        <v>0</v>
      </c>
      <c r="AW75" s="37">
        <f>F75*AO75</f>
        <v>0</v>
      </c>
      <c r="AX75" s="37">
        <f>F75*AP75</f>
        <v>0</v>
      </c>
      <c r="AY75" s="39" t="s">
        <v>251</v>
      </c>
      <c r="AZ75" s="39" t="s">
        <v>235</v>
      </c>
      <c r="BA75" s="23" t="s">
        <v>59</v>
      </c>
      <c r="BC75" s="37">
        <f>AW75+AX75</f>
        <v>0</v>
      </c>
      <c r="BD75" s="37">
        <f>G75/(100-BE75)*100</f>
        <v>0</v>
      </c>
      <c r="BE75" s="37">
        <v>0</v>
      </c>
      <c r="BF75" s="37">
        <f>75</f>
        <v>75</v>
      </c>
      <c r="BH75" s="37">
        <f>F75*AO75</f>
        <v>0</v>
      </c>
      <c r="BI75" s="37">
        <f>F75*AP75</f>
        <v>0</v>
      </c>
      <c r="BJ75" s="37">
        <f>F75*G75</f>
        <v>0</v>
      </c>
      <c r="BK75" s="37"/>
      <c r="BL75" s="37"/>
      <c r="BO75" s="37">
        <f>F75*G75</f>
        <v>0</v>
      </c>
      <c r="BW75" s="37">
        <v>21</v>
      </c>
      <c r="BX75" s="17" t="s">
        <v>248</v>
      </c>
    </row>
    <row r="76" spans="1:76" ht="15" customHeight="1" x14ac:dyDescent="0.25">
      <c r="A76" s="36" t="s">
        <v>252</v>
      </c>
      <c r="B76" s="18" t="s">
        <v>253</v>
      </c>
      <c r="C76" s="7" t="s">
        <v>254</v>
      </c>
      <c r="D76" s="7"/>
      <c r="E76" s="18" t="s">
        <v>232</v>
      </c>
      <c r="F76" s="37">
        <v>1</v>
      </c>
      <c r="G76" s="37">
        <v>0</v>
      </c>
      <c r="H76" s="37">
        <f>F76*AO76</f>
        <v>0</v>
      </c>
      <c r="I76" s="37">
        <f>F76*AP76</f>
        <v>0</v>
      </c>
      <c r="J76" s="37">
        <f>F76*G76</f>
        <v>0</v>
      </c>
      <c r="K76" s="38">
        <v>0</v>
      </c>
      <c r="Z76" s="37">
        <f>IF(AQ76="5",BJ76,0)</f>
        <v>0</v>
      </c>
      <c r="AB76" s="37">
        <f>IF(AQ76="1",BH76,0)</f>
        <v>0</v>
      </c>
      <c r="AC76" s="37">
        <f>IF(AQ76="1",BI76,0)</f>
        <v>0</v>
      </c>
      <c r="AD76" s="37">
        <f>IF(AQ76="7",BH76,0)</f>
        <v>0</v>
      </c>
      <c r="AE76" s="37">
        <f>IF(AQ76="7",BI76,0)</f>
        <v>0</v>
      </c>
      <c r="AF76" s="37">
        <f>IF(AQ76="2",BH76,0)</f>
        <v>0</v>
      </c>
      <c r="AG76" s="37">
        <f>IF(AQ76="2",BI76,0)</f>
        <v>0</v>
      </c>
      <c r="AH76" s="37">
        <f>IF(AQ76="0",BJ76,0)</f>
        <v>0</v>
      </c>
      <c r="AI76" s="23"/>
      <c r="AJ76" s="37">
        <f>IF(AN76=0,J76,0)</f>
        <v>0</v>
      </c>
      <c r="AK76" s="37">
        <f>IF(AN76=12,J76,0)</f>
        <v>0</v>
      </c>
      <c r="AL76" s="37">
        <f>IF(AN76=21,J76,0)</f>
        <v>0</v>
      </c>
      <c r="AN76" s="37">
        <v>21</v>
      </c>
      <c r="AO76" s="37">
        <f>G76*0</f>
        <v>0</v>
      </c>
      <c r="AP76" s="37">
        <f>G76*(1-0)</f>
        <v>0</v>
      </c>
      <c r="AQ76" s="39" t="s">
        <v>233</v>
      </c>
      <c r="AV76" s="37">
        <f>AW76+AX76</f>
        <v>0</v>
      </c>
      <c r="AW76" s="37">
        <f>F76*AO76</f>
        <v>0</v>
      </c>
      <c r="AX76" s="37">
        <f>F76*AP76</f>
        <v>0</v>
      </c>
      <c r="AY76" s="39" t="s">
        <v>251</v>
      </c>
      <c r="AZ76" s="39" t="s">
        <v>235</v>
      </c>
      <c r="BA76" s="23" t="s">
        <v>59</v>
      </c>
      <c r="BC76" s="37">
        <f>AW76+AX76</f>
        <v>0</v>
      </c>
      <c r="BD76" s="37">
        <f>G76/(100-BE76)*100</f>
        <v>0</v>
      </c>
      <c r="BE76" s="37">
        <v>0</v>
      </c>
      <c r="BF76" s="37">
        <f>76</f>
        <v>76</v>
      </c>
      <c r="BH76" s="37">
        <f>F76*AO76</f>
        <v>0</v>
      </c>
      <c r="BI76" s="37">
        <f>F76*AP76</f>
        <v>0</v>
      </c>
      <c r="BJ76" s="37">
        <f>F76*G76</f>
        <v>0</v>
      </c>
      <c r="BK76" s="37"/>
      <c r="BL76" s="37"/>
      <c r="BO76" s="37">
        <f>F76*G76</f>
        <v>0</v>
      </c>
      <c r="BW76" s="37">
        <v>21</v>
      </c>
      <c r="BX76" s="17" t="s">
        <v>254</v>
      </c>
    </row>
    <row r="77" spans="1:76" ht="15" customHeight="1" x14ac:dyDescent="0.25">
      <c r="A77" s="32"/>
      <c r="B77" s="33" t="s">
        <v>255</v>
      </c>
      <c r="C77" s="1" t="s">
        <v>256</v>
      </c>
      <c r="D77" s="1"/>
      <c r="E77" s="34" t="s">
        <v>4</v>
      </c>
      <c r="F77" s="34" t="s">
        <v>4</v>
      </c>
      <c r="G77" s="34" t="s">
        <v>4</v>
      </c>
      <c r="H77" s="16">
        <f>SUM(H78:H80)</f>
        <v>0</v>
      </c>
      <c r="I77" s="16">
        <f>SUM(I78:I80)</f>
        <v>0</v>
      </c>
      <c r="J77" s="16">
        <f>SUM(J78:J80)</f>
        <v>0</v>
      </c>
      <c r="K77" s="35"/>
      <c r="AI77" s="23"/>
      <c r="AS77" s="16">
        <f>SUM(AJ78:AJ80)</f>
        <v>0</v>
      </c>
      <c r="AT77" s="16">
        <f>SUM(AK78:AK80)</f>
        <v>0</v>
      </c>
      <c r="AU77" s="16">
        <f>SUM(AL78:AL80)</f>
        <v>0</v>
      </c>
    </row>
    <row r="78" spans="1:76" ht="15" customHeight="1" x14ac:dyDescent="0.25">
      <c r="A78" s="36" t="s">
        <v>257</v>
      </c>
      <c r="B78" s="18" t="s">
        <v>258</v>
      </c>
      <c r="C78" s="7" t="s">
        <v>259</v>
      </c>
      <c r="D78" s="7"/>
      <c r="E78" s="18" t="s">
        <v>232</v>
      </c>
      <c r="F78" s="37">
        <v>1</v>
      </c>
      <c r="G78" s="37">
        <v>0</v>
      </c>
      <c r="H78" s="37">
        <f>F78*AO78</f>
        <v>0</v>
      </c>
      <c r="I78" s="37">
        <f>F78*AP78</f>
        <v>0</v>
      </c>
      <c r="J78" s="37">
        <f>F78*G78</f>
        <v>0</v>
      </c>
      <c r="K78" s="38">
        <v>0</v>
      </c>
      <c r="Z78" s="37">
        <f>IF(AQ78="5",BJ78,0)</f>
        <v>0</v>
      </c>
      <c r="AB78" s="37">
        <f>IF(AQ78="1",BH78,0)</f>
        <v>0</v>
      </c>
      <c r="AC78" s="37">
        <f>IF(AQ78="1",BI78,0)</f>
        <v>0</v>
      </c>
      <c r="AD78" s="37">
        <f>IF(AQ78="7",BH78,0)</f>
        <v>0</v>
      </c>
      <c r="AE78" s="37">
        <f>IF(AQ78="7",BI78,0)</f>
        <v>0</v>
      </c>
      <c r="AF78" s="37">
        <f>IF(AQ78="2",BH78,0)</f>
        <v>0</v>
      </c>
      <c r="AG78" s="37">
        <f>IF(AQ78="2",BI78,0)</f>
        <v>0</v>
      </c>
      <c r="AH78" s="37">
        <f>IF(AQ78="0",BJ78,0)</f>
        <v>0</v>
      </c>
      <c r="AI78" s="23"/>
      <c r="AJ78" s="37">
        <f>IF(AN78=0,J78,0)</f>
        <v>0</v>
      </c>
      <c r="AK78" s="37">
        <f>IF(AN78=12,J78,0)</f>
        <v>0</v>
      </c>
      <c r="AL78" s="37">
        <f>IF(AN78=21,J78,0)</f>
        <v>0</v>
      </c>
      <c r="AN78" s="37">
        <v>21</v>
      </c>
      <c r="AO78" s="37">
        <f>G78*0</f>
        <v>0</v>
      </c>
      <c r="AP78" s="37">
        <f>G78*(1-0)</f>
        <v>0</v>
      </c>
      <c r="AQ78" s="39" t="s">
        <v>233</v>
      </c>
      <c r="AV78" s="37">
        <f>AW78+AX78</f>
        <v>0</v>
      </c>
      <c r="AW78" s="37">
        <f>F78*AO78</f>
        <v>0</v>
      </c>
      <c r="AX78" s="37">
        <f>F78*AP78</f>
        <v>0</v>
      </c>
      <c r="AY78" s="39" t="s">
        <v>260</v>
      </c>
      <c r="AZ78" s="39" t="s">
        <v>235</v>
      </c>
      <c r="BA78" s="23" t="s">
        <v>59</v>
      </c>
      <c r="BC78" s="37">
        <f>AW78+AX78</f>
        <v>0</v>
      </c>
      <c r="BD78" s="37">
        <f>G78/(100-BE78)*100</f>
        <v>0</v>
      </c>
      <c r="BE78" s="37">
        <v>0</v>
      </c>
      <c r="BF78" s="37">
        <f>78</f>
        <v>78</v>
      </c>
      <c r="BH78" s="37">
        <f>F78*AO78</f>
        <v>0</v>
      </c>
      <c r="BI78" s="37">
        <f>F78*AP78</f>
        <v>0</v>
      </c>
      <c r="BJ78" s="37">
        <f>F78*G78</f>
        <v>0</v>
      </c>
      <c r="BK78" s="37"/>
      <c r="BL78" s="37"/>
      <c r="BP78" s="37">
        <f>F78*G78</f>
        <v>0</v>
      </c>
      <c r="BW78" s="37">
        <v>21</v>
      </c>
      <c r="BX78" s="17" t="s">
        <v>259</v>
      </c>
    </row>
    <row r="79" spans="1:76" ht="15" customHeight="1" x14ac:dyDescent="0.25">
      <c r="A79" s="36" t="s">
        <v>261</v>
      </c>
      <c r="B79" s="18" t="s">
        <v>262</v>
      </c>
      <c r="C79" s="7" t="s">
        <v>263</v>
      </c>
      <c r="D79" s="7"/>
      <c r="E79" s="18" t="s">
        <v>232</v>
      </c>
      <c r="F79" s="37">
        <v>1</v>
      </c>
      <c r="G79" s="37">
        <v>0</v>
      </c>
      <c r="H79" s="37">
        <f>F79*AO79</f>
        <v>0</v>
      </c>
      <c r="I79" s="37">
        <f>F79*AP79</f>
        <v>0</v>
      </c>
      <c r="J79" s="37">
        <f>F79*G79</f>
        <v>0</v>
      </c>
      <c r="K79" s="38">
        <v>0</v>
      </c>
      <c r="Z79" s="37">
        <f>IF(AQ79="5",BJ79,0)</f>
        <v>0</v>
      </c>
      <c r="AB79" s="37">
        <f>IF(AQ79="1",BH79,0)</f>
        <v>0</v>
      </c>
      <c r="AC79" s="37">
        <f>IF(AQ79="1",BI79,0)</f>
        <v>0</v>
      </c>
      <c r="AD79" s="37">
        <f>IF(AQ79="7",BH79,0)</f>
        <v>0</v>
      </c>
      <c r="AE79" s="37">
        <f>IF(AQ79="7",BI79,0)</f>
        <v>0</v>
      </c>
      <c r="AF79" s="37">
        <f>IF(AQ79="2",BH79,0)</f>
        <v>0</v>
      </c>
      <c r="AG79" s="37">
        <f>IF(AQ79="2",BI79,0)</f>
        <v>0</v>
      </c>
      <c r="AH79" s="37">
        <f>IF(AQ79="0",BJ79,0)</f>
        <v>0</v>
      </c>
      <c r="AI79" s="23"/>
      <c r="AJ79" s="37">
        <f>IF(AN79=0,J79,0)</f>
        <v>0</v>
      </c>
      <c r="AK79" s="37">
        <f>IF(AN79=12,J79,0)</f>
        <v>0</v>
      </c>
      <c r="AL79" s="37">
        <f>IF(AN79=21,J79,0)</f>
        <v>0</v>
      </c>
      <c r="AN79" s="37">
        <v>21</v>
      </c>
      <c r="AO79" s="37">
        <f>G79*0</f>
        <v>0</v>
      </c>
      <c r="AP79" s="37">
        <f>G79*(1-0)</f>
        <v>0</v>
      </c>
      <c r="AQ79" s="39" t="s">
        <v>233</v>
      </c>
      <c r="AV79" s="37">
        <f>AW79+AX79</f>
        <v>0</v>
      </c>
      <c r="AW79" s="37">
        <f>F79*AO79</f>
        <v>0</v>
      </c>
      <c r="AX79" s="37">
        <f>F79*AP79</f>
        <v>0</v>
      </c>
      <c r="AY79" s="39" t="s">
        <v>260</v>
      </c>
      <c r="AZ79" s="39" t="s">
        <v>235</v>
      </c>
      <c r="BA79" s="23" t="s">
        <v>59</v>
      </c>
      <c r="BC79" s="37">
        <f>AW79+AX79</f>
        <v>0</v>
      </c>
      <c r="BD79" s="37">
        <f>G79/(100-BE79)*100</f>
        <v>0</v>
      </c>
      <c r="BE79" s="37">
        <v>0</v>
      </c>
      <c r="BF79" s="37">
        <f>79</f>
        <v>79</v>
      </c>
      <c r="BH79" s="37">
        <f>F79*AO79</f>
        <v>0</v>
      </c>
      <c r="BI79" s="37">
        <f>F79*AP79</f>
        <v>0</v>
      </c>
      <c r="BJ79" s="37">
        <f>F79*G79</f>
        <v>0</v>
      </c>
      <c r="BK79" s="37"/>
      <c r="BL79" s="37"/>
      <c r="BP79" s="37">
        <f>F79*G79</f>
        <v>0</v>
      </c>
      <c r="BW79" s="37">
        <v>21</v>
      </c>
      <c r="BX79" s="17" t="s">
        <v>263</v>
      </c>
    </row>
    <row r="80" spans="1:76" ht="15" customHeight="1" x14ac:dyDescent="0.25">
      <c r="A80" s="40" t="s">
        <v>264</v>
      </c>
      <c r="B80" s="41" t="s">
        <v>265</v>
      </c>
      <c r="C80" s="72" t="s">
        <v>266</v>
      </c>
      <c r="D80" s="72"/>
      <c r="E80" s="41" t="s">
        <v>232</v>
      </c>
      <c r="F80" s="42">
        <v>1</v>
      </c>
      <c r="G80" s="42">
        <v>0</v>
      </c>
      <c r="H80" s="42">
        <f>F80*AO80</f>
        <v>0</v>
      </c>
      <c r="I80" s="42">
        <f>F80*AP80</f>
        <v>0</v>
      </c>
      <c r="J80" s="42">
        <f>F80*G80</f>
        <v>0</v>
      </c>
      <c r="K80" s="43">
        <v>0</v>
      </c>
      <c r="Z80" s="37">
        <f>IF(AQ80="5",BJ80,0)</f>
        <v>0</v>
      </c>
      <c r="AB80" s="37">
        <f>IF(AQ80="1",BH80,0)</f>
        <v>0</v>
      </c>
      <c r="AC80" s="37">
        <f>IF(AQ80="1",BI80,0)</f>
        <v>0</v>
      </c>
      <c r="AD80" s="37">
        <f>IF(AQ80="7",BH80,0)</f>
        <v>0</v>
      </c>
      <c r="AE80" s="37">
        <f>IF(AQ80="7",BI80,0)</f>
        <v>0</v>
      </c>
      <c r="AF80" s="37">
        <f>IF(AQ80="2",BH80,0)</f>
        <v>0</v>
      </c>
      <c r="AG80" s="37">
        <f>IF(AQ80="2",BI80,0)</f>
        <v>0</v>
      </c>
      <c r="AH80" s="37">
        <f>IF(AQ80="0",BJ80,0)</f>
        <v>0</v>
      </c>
      <c r="AI80" s="23"/>
      <c r="AJ80" s="37">
        <f>IF(AN80=0,J80,0)</f>
        <v>0</v>
      </c>
      <c r="AK80" s="37">
        <f>IF(AN80=12,J80,0)</f>
        <v>0</v>
      </c>
      <c r="AL80" s="37">
        <f>IF(AN80=21,J80,0)</f>
        <v>0</v>
      </c>
      <c r="AN80" s="37">
        <v>21</v>
      </c>
      <c r="AO80" s="37">
        <f>G80*0</f>
        <v>0</v>
      </c>
      <c r="AP80" s="37">
        <f>G80*(1-0)</f>
        <v>0</v>
      </c>
      <c r="AQ80" s="39" t="s">
        <v>233</v>
      </c>
      <c r="AV80" s="37">
        <f>AW80+AX80</f>
        <v>0</v>
      </c>
      <c r="AW80" s="37">
        <f>F80*AO80</f>
        <v>0</v>
      </c>
      <c r="AX80" s="37">
        <f>F80*AP80</f>
        <v>0</v>
      </c>
      <c r="AY80" s="39" t="s">
        <v>260</v>
      </c>
      <c r="AZ80" s="39" t="s">
        <v>235</v>
      </c>
      <c r="BA80" s="23" t="s">
        <v>59</v>
      </c>
      <c r="BC80" s="37">
        <f>AW80+AX80</f>
        <v>0</v>
      </c>
      <c r="BD80" s="37">
        <f>G80/(100-BE80)*100</f>
        <v>0</v>
      </c>
      <c r="BE80" s="37">
        <v>0</v>
      </c>
      <c r="BF80" s="37">
        <f>80</f>
        <v>80</v>
      </c>
      <c r="BH80" s="37">
        <f>F80*AO80</f>
        <v>0</v>
      </c>
      <c r="BI80" s="37">
        <f>F80*AP80</f>
        <v>0</v>
      </c>
      <c r="BJ80" s="37">
        <f>F80*G80</f>
        <v>0</v>
      </c>
      <c r="BK80" s="37"/>
      <c r="BL80" s="37"/>
      <c r="BP80" s="37">
        <f>F80*G80</f>
        <v>0</v>
      </c>
      <c r="BW80" s="37">
        <v>21</v>
      </c>
      <c r="BX80" s="17" t="s">
        <v>266</v>
      </c>
    </row>
    <row r="81" spans="1:11" x14ac:dyDescent="0.25">
      <c r="H81" s="73" t="s">
        <v>267</v>
      </c>
      <c r="I81" s="73"/>
      <c r="J81" s="45">
        <f>J12+J17+J21+J25+J27+J31+J34+J43+J46+J53+J55+J68+J72+J74+J77</f>
        <v>0</v>
      </c>
    </row>
    <row r="82" spans="1:11" x14ac:dyDescent="0.25">
      <c r="A82" s="46" t="s">
        <v>268</v>
      </c>
    </row>
    <row r="83" spans="1:11" ht="12.7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</row>
  </sheetData>
  <mergeCells count="99">
    <mergeCell ref="C78:D78"/>
    <mergeCell ref="C79:D79"/>
    <mergeCell ref="C80:D80"/>
    <mergeCell ref="H81:I81"/>
    <mergeCell ref="A83:K83"/>
    <mergeCell ref="C73:D73"/>
    <mergeCell ref="C74:D74"/>
    <mergeCell ref="C75:D75"/>
    <mergeCell ref="C76:D76"/>
    <mergeCell ref="C77:D77"/>
    <mergeCell ref="C68:D68"/>
    <mergeCell ref="C69:D69"/>
    <mergeCell ref="C70:D70"/>
    <mergeCell ref="C71:D71"/>
    <mergeCell ref="C72:D72"/>
    <mergeCell ref="C63:D63"/>
    <mergeCell ref="C64:D64"/>
    <mergeCell ref="C65:D65"/>
    <mergeCell ref="C66:D66"/>
    <mergeCell ref="C67:D67"/>
    <mergeCell ref="C58:D58"/>
    <mergeCell ref="C59:D59"/>
    <mergeCell ref="C60:D60"/>
    <mergeCell ref="C61:D61"/>
    <mergeCell ref="C62:D62"/>
    <mergeCell ref="C53:D53"/>
    <mergeCell ref="C54:D54"/>
    <mergeCell ref="C55:D55"/>
    <mergeCell ref="C56:D56"/>
    <mergeCell ref="C57:D57"/>
    <mergeCell ref="C48:D48"/>
    <mergeCell ref="C49:D49"/>
    <mergeCell ref="C50:D50"/>
    <mergeCell ref="C51:D51"/>
    <mergeCell ref="C52:D52"/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C18:D18"/>
    <mergeCell ref="C19:D19"/>
    <mergeCell ref="C20:D20"/>
    <mergeCell ref="C21:D21"/>
    <mergeCell ref="C22:D22"/>
    <mergeCell ref="C13:D13"/>
    <mergeCell ref="C14:D14"/>
    <mergeCell ref="C15:D15"/>
    <mergeCell ref="C16:D16"/>
    <mergeCell ref="C17:D17"/>
    <mergeCell ref="I8:K9"/>
    <mergeCell ref="C10:D10"/>
    <mergeCell ref="H10:J10"/>
    <mergeCell ref="C11:D11"/>
    <mergeCell ref="C12:D12"/>
    <mergeCell ref="A8:B9"/>
    <mergeCell ref="C8:D9"/>
    <mergeCell ref="E8:F9"/>
    <mergeCell ref="G8:G9"/>
    <mergeCell ref="H8:H9"/>
    <mergeCell ref="I4:K5"/>
    <mergeCell ref="A6:B7"/>
    <mergeCell ref="C6:D7"/>
    <mergeCell ref="E6:F7"/>
    <mergeCell ref="G6:G7"/>
    <mergeCell ref="H6:H7"/>
    <mergeCell ref="I6:K7"/>
    <mergeCell ref="A4:B5"/>
    <mergeCell ref="C4:D5"/>
    <mergeCell ref="E4:F5"/>
    <mergeCell ref="G4:G5"/>
    <mergeCell ref="H4:H5"/>
    <mergeCell ref="A1:K1"/>
    <mergeCell ref="A2:B3"/>
    <mergeCell ref="C2:D3"/>
    <mergeCell ref="E2:F3"/>
    <mergeCell ref="G2:G3"/>
    <mergeCell ref="H2:H3"/>
    <mergeCell ref="I2:K3"/>
  </mergeCells>
  <pageMargins left="0.39374999999999999" right="0.39374999999999999" top="0.59097222222222201" bottom="0.59097222222222201" header="0.51180555555555496" footer="0.51180555555555496"/>
  <pageSetup firstPageNumber="0" fitToHeight="0" orientation="landscape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0"/>
  <sheetViews>
    <sheetView zoomScaleNormal="100" workbookViewId="0">
      <pane ySplit="11" topLeftCell="A12" activePane="bottomLeft" state="frozen"/>
      <selection pane="bottomLeft" activeCell="A20" sqref="A20:L20"/>
    </sheetView>
  </sheetViews>
  <sheetFormatPr defaultColWidth="12.140625" defaultRowHeight="15" x14ac:dyDescent="0.25"/>
  <cols>
    <col min="1" max="1" width="5.7109375" style="15" customWidth="1"/>
    <col min="2" max="9" width="15.7109375" style="15" customWidth="1"/>
    <col min="10" max="12" width="14.28515625" style="15" customWidth="1"/>
    <col min="13" max="16" width="12.140625" style="15" hidden="1"/>
  </cols>
  <sheetData>
    <row r="1" spans="1:16" ht="54.75" customHeight="1" x14ac:dyDescent="0.25">
      <c r="A1" s="14" t="s">
        <v>269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6" ht="15" customHeight="1" x14ac:dyDescent="0.25">
      <c r="A2" s="13" t="s">
        <v>1</v>
      </c>
      <c r="B2" s="13"/>
      <c r="C2" s="13"/>
      <c r="D2" s="12" t="str">
        <f>'Stavební rozpočet'!C2</f>
        <v>Vilémov "Palouk" I. etapa 15 RD</v>
      </c>
      <c r="E2" s="12"/>
      <c r="F2" s="12"/>
      <c r="G2" s="10" t="s">
        <v>3</v>
      </c>
      <c r="H2" s="10" t="str">
        <f>'Stavební rozpočet'!G2</f>
        <v xml:space="preserve"> </v>
      </c>
      <c r="I2" s="10" t="s">
        <v>5</v>
      </c>
      <c r="J2" s="9" t="str">
        <f>'Stavební rozpočet'!I2</f>
        <v>Obec Vilémov</v>
      </c>
      <c r="K2" s="9"/>
      <c r="L2" s="9"/>
    </row>
    <row r="3" spans="1:16" ht="15" customHeight="1" x14ac:dyDescent="0.25">
      <c r="A3" s="13"/>
      <c r="B3" s="13"/>
      <c r="C3" s="13"/>
      <c r="D3" s="12"/>
      <c r="E3" s="12"/>
      <c r="F3" s="12"/>
      <c r="G3" s="10"/>
      <c r="H3" s="10"/>
      <c r="I3" s="10"/>
      <c r="J3" s="10"/>
      <c r="K3" s="9"/>
      <c r="L3" s="9"/>
    </row>
    <row r="4" spans="1:16" ht="15" customHeight="1" x14ac:dyDescent="0.25">
      <c r="A4" s="8" t="s">
        <v>7</v>
      </c>
      <c r="B4" s="8"/>
      <c r="C4" s="8"/>
      <c r="D4" s="7" t="str">
        <f>'Stavební rozpočet'!C4</f>
        <v>SO 501 Plynovod</v>
      </c>
      <c r="E4" s="7"/>
      <c r="F4" s="7"/>
      <c r="G4" s="7" t="s">
        <v>8</v>
      </c>
      <c r="H4" s="7" t="str">
        <f>'Stavební rozpočet'!G4</f>
        <v>17.12.2024</v>
      </c>
      <c r="I4" s="7" t="s">
        <v>10</v>
      </c>
      <c r="J4" s="5" t="str">
        <f>'Stavební rozpočet'!I4</f>
        <v>Ing. Maša Mirosalv</v>
      </c>
      <c r="K4" s="5"/>
      <c r="L4" s="5"/>
    </row>
    <row r="5" spans="1:16" ht="15" customHeight="1" x14ac:dyDescent="0.25">
      <c r="A5" s="8"/>
      <c r="B5" s="8"/>
      <c r="C5" s="8"/>
      <c r="D5" s="7"/>
      <c r="E5" s="7"/>
      <c r="F5" s="7"/>
      <c r="G5" s="7"/>
      <c r="H5" s="7"/>
      <c r="I5" s="7"/>
      <c r="J5" s="7"/>
      <c r="K5" s="5"/>
      <c r="L5" s="5"/>
    </row>
    <row r="6" spans="1:16" ht="15" customHeight="1" x14ac:dyDescent="0.25">
      <c r="A6" s="8" t="s">
        <v>12</v>
      </c>
      <c r="B6" s="8"/>
      <c r="C6" s="8"/>
      <c r="D6" s="7" t="str">
        <f>'Stavební rozpočet'!C6</f>
        <v>VIlémov</v>
      </c>
      <c r="E6" s="7"/>
      <c r="F6" s="7"/>
      <c r="G6" s="7" t="s">
        <v>14</v>
      </c>
      <c r="H6" s="7" t="str">
        <f>'Stavební rozpočet'!G6</f>
        <v xml:space="preserve"> </v>
      </c>
      <c r="I6" s="7" t="s">
        <v>15</v>
      </c>
      <c r="J6" s="5" t="str">
        <f>'Stavební rozpočet'!I6</f>
        <v>dle výběrového řízení</v>
      </c>
      <c r="K6" s="5"/>
      <c r="L6" s="5"/>
    </row>
    <row r="7" spans="1:16" ht="15" customHeight="1" x14ac:dyDescent="0.25">
      <c r="A7" s="8"/>
      <c r="B7" s="8"/>
      <c r="C7" s="8"/>
      <c r="D7" s="7"/>
      <c r="E7" s="7"/>
      <c r="F7" s="7"/>
      <c r="G7" s="7"/>
      <c r="H7" s="7"/>
      <c r="I7" s="7"/>
      <c r="J7" s="7"/>
      <c r="K7" s="5"/>
      <c r="L7" s="5"/>
    </row>
    <row r="8" spans="1:16" ht="15" customHeight="1" x14ac:dyDescent="0.25">
      <c r="A8" s="8" t="s">
        <v>17</v>
      </c>
      <c r="B8" s="8"/>
      <c r="C8" s="8"/>
      <c r="D8" s="7" t="str">
        <f>'Stavební rozpočet'!C8</f>
        <v xml:space="preserve"> </v>
      </c>
      <c r="E8" s="7"/>
      <c r="F8" s="7"/>
      <c r="G8" s="7" t="s">
        <v>18</v>
      </c>
      <c r="H8" s="7" t="str">
        <f>'Stavební rozpočet'!G8</f>
        <v>28.03.2025</v>
      </c>
      <c r="I8" s="7" t="s">
        <v>20</v>
      </c>
      <c r="J8" s="5" t="str">
        <f>'Stavební rozpočet'!I8</f>
        <v>Ing. Maša Miroslav</v>
      </c>
      <c r="K8" s="5"/>
      <c r="L8" s="5"/>
    </row>
    <row r="9" spans="1:16" x14ac:dyDescent="0.25">
      <c r="A9" s="8"/>
      <c r="B9" s="8"/>
      <c r="C9" s="8"/>
      <c r="D9" s="7"/>
      <c r="E9" s="7"/>
      <c r="F9" s="7"/>
      <c r="G9" s="7"/>
      <c r="H9" s="7"/>
      <c r="I9" s="7"/>
      <c r="J9" s="7"/>
      <c r="K9" s="5"/>
      <c r="L9" s="5"/>
    </row>
    <row r="10" spans="1:16" x14ac:dyDescent="0.25">
      <c r="A10" s="47" t="s">
        <v>4</v>
      </c>
      <c r="B10" s="74" t="s">
        <v>4</v>
      </c>
      <c r="C10" s="74"/>
      <c r="D10" s="74"/>
      <c r="E10" s="74"/>
      <c r="F10" s="74"/>
      <c r="G10" s="74"/>
      <c r="H10" s="74"/>
      <c r="I10" s="74"/>
      <c r="J10" s="3" t="s">
        <v>28</v>
      </c>
      <c r="K10" s="3"/>
      <c r="L10" s="3"/>
    </row>
    <row r="11" spans="1:16" x14ac:dyDescent="0.25">
      <c r="A11" s="48" t="s">
        <v>23</v>
      </c>
      <c r="B11" s="75" t="s">
        <v>24</v>
      </c>
      <c r="C11" s="75"/>
      <c r="D11" s="75"/>
      <c r="E11" s="75"/>
      <c r="F11" s="75"/>
      <c r="G11" s="75"/>
      <c r="H11" s="75"/>
      <c r="I11" s="75"/>
      <c r="J11" s="28" t="s">
        <v>35</v>
      </c>
      <c r="K11" s="29" t="s">
        <v>36</v>
      </c>
      <c r="L11" s="30" t="s">
        <v>37</v>
      </c>
    </row>
    <row r="12" spans="1:16" ht="12.75" x14ac:dyDescent="0.2">
      <c r="A12" s="36" t="s">
        <v>53</v>
      </c>
      <c r="B12" s="6" t="s">
        <v>270</v>
      </c>
      <c r="C12" s="6"/>
      <c r="D12" s="6"/>
      <c r="E12" s="6"/>
      <c r="F12" s="6"/>
      <c r="G12" s="6"/>
      <c r="H12" s="6"/>
      <c r="I12" s="6"/>
      <c r="J12" s="37">
        <f>SUMIF('Stavební rozpočet'!AZ13:AZ80,"1_",'Stavební rozpočet'!AW13:AW80)</f>
        <v>0</v>
      </c>
      <c r="K12" s="37">
        <f>SUMIF('Stavební rozpočet'!AZ13:AZ80,"1_",'Stavební rozpočet'!AX13:AX80)</f>
        <v>0</v>
      </c>
      <c r="L12" s="38">
        <f>SUMIF('Stavební rozpočet'!AZ13:AZ80,"1_",'Stavební rozpočet'!AV13:AV80)</f>
        <v>0</v>
      </c>
      <c r="M12" s="39" t="s">
        <v>271</v>
      </c>
      <c r="N12" s="37">
        <f t="shared" ref="N12:N17" si="0">IF(M12="F",0,L12)</f>
        <v>0</v>
      </c>
      <c r="O12" s="18"/>
      <c r="P12" s="37">
        <f t="shared" ref="P12:P17" si="1">IF(M12="T",0,L12)</f>
        <v>0</v>
      </c>
    </row>
    <row r="13" spans="1:16" ht="12.75" x14ac:dyDescent="0.2">
      <c r="A13" s="36" t="s">
        <v>66</v>
      </c>
      <c r="B13" s="6" t="s">
        <v>272</v>
      </c>
      <c r="C13" s="6"/>
      <c r="D13" s="6"/>
      <c r="E13" s="6"/>
      <c r="F13" s="6"/>
      <c r="G13" s="6"/>
      <c r="H13" s="6"/>
      <c r="I13" s="6"/>
      <c r="J13" s="37">
        <f>SUMIF('Stavební rozpočet'!AZ13:AZ80,"4_",'Stavební rozpočet'!AW13:AW80)</f>
        <v>0</v>
      </c>
      <c r="K13" s="37">
        <f>SUMIF('Stavební rozpočet'!AZ13:AZ80,"4_",'Stavební rozpočet'!AX13:AX80)</f>
        <v>0</v>
      </c>
      <c r="L13" s="38">
        <f>SUMIF('Stavební rozpočet'!AZ13:AZ80,"4_",'Stavební rozpočet'!AV13:AV80)</f>
        <v>0</v>
      </c>
      <c r="M13" s="39" t="s">
        <v>271</v>
      </c>
      <c r="N13" s="37">
        <f t="shared" si="0"/>
        <v>0</v>
      </c>
      <c r="O13" s="18"/>
      <c r="P13" s="37">
        <f t="shared" si="1"/>
        <v>0</v>
      </c>
    </row>
    <row r="14" spans="1:16" ht="12.75" x14ac:dyDescent="0.2">
      <c r="A14" s="36" t="s">
        <v>83</v>
      </c>
      <c r="B14" s="6" t="s">
        <v>273</v>
      </c>
      <c r="C14" s="6"/>
      <c r="D14" s="6"/>
      <c r="E14" s="6"/>
      <c r="F14" s="6"/>
      <c r="G14" s="6"/>
      <c r="H14" s="6"/>
      <c r="I14" s="6"/>
      <c r="J14" s="37">
        <f>SUMIF('Stavební rozpočet'!AZ13:AZ80,"8_",'Stavební rozpočet'!AW13:AW80)</f>
        <v>0</v>
      </c>
      <c r="K14" s="37">
        <f>SUMIF('Stavební rozpočet'!AZ13:AZ80,"8_",'Stavební rozpočet'!AX13:AX80)</f>
        <v>0</v>
      </c>
      <c r="L14" s="38">
        <f>SUMIF('Stavební rozpočet'!AZ13:AZ80,"8_",'Stavební rozpočet'!AV13:AV80)</f>
        <v>0</v>
      </c>
      <c r="M14" s="39" t="s">
        <v>271</v>
      </c>
      <c r="N14" s="37">
        <f t="shared" si="0"/>
        <v>0</v>
      </c>
      <c r="O14" s="18"/>
      <c r="P14" s="37">
        <f t="shared" si="1"/>
        <v>0</v>
      </c>
    </row>
    <row r="15" spans="1:16" ht="12.75" x14ac:dyDescent="0.2">
      <c r="A15" s="36" t="s">
        <v>87</v>
      </c>
      <c r="B15" s="6" t="s">
        <v>274</v>
      </c>
      <c r="C15" s="6"/>
      <c r="D15" s="6"/>
      <c r="E15" s="6"/>
      <c r="F15" s="6"/>
      <c r="G15" s="6"/>
      <c r="H15" s="6"/>
      <c r="I15" s="6"/>
      <c r="J15" s="37">
        <f>SUMIF('Stavební rozpočet'!AZ13:AZ80,"9_",'Stavební rozpočet'!AW13:AW80)</f>
        <v>0</v>
      </c>
      <c r="K15" s="37">
        <f>SUMIF('Stavební rozpočet'!AZ13:AZ80,"9_",'Stavební rozpočet'!AX13:AX80)</f>
        <v>0</v>
      </c>
      <c r="L15" s="38">
        <f>SUMIF('Stavební rozpočet'!AZ13:AZ80,"9_",'Stavební rozpočet'!AV13:AV80)</f>
        <v>0</v>
      </c>
      <c r="M15" s="39" t="s">
        <v>271</v>
      </c>
      <c r="N15" s="37">
        <f t="shared" si="0"/>
        <v>0</v>
      </c>
      <c r="O15" s="18"/>
      <c r="P15" s="37">
        <f t="shared" si="1"/>
        <v>0</v>
      </c>
    </row>
    <row r="16" spans="1:16" ht="12.75" x14ac:dyDescent="0.2">
      <c r="A16" s="36"/>
      <c r="B16" s="6" t="s">
        <v>189</v>
      </c>
      <c r="C16" s="6"/>
      <c r="D16" s="6"/>
      <c r="E16" s="6"/>
      <c r="F16" s="6"/>
      <c r="G16" s="6"/>
      <c r="H16" s="6"/>
      <c r="I16" s="6"/>
      <c r="J16" s="37">
        <f>SUMIF('Stavební rozpočet'!AZ13:AZ80,"Z_",'Stavební rozpočet'!AW13:AW80)</f>
        <v>0</v>
      </c>
      <c r="K16" s="37">
        <f>SUMIF('Stavební rozpočet'!AZ13:AZ80,"Z_",'Stavební rozpočet'!AX13:AX80)</f>
        <v>0</v>
      </c>
      <c r="L16" s="38">
        <f>SUMIF('Stavební rozpočet'!AZ13:AZ80,"Z_",'Stavební rozpočet'!AV13:AV80)</f>
        <v>0</v>
      </c>
      <c r="M16" s="39" t="s">
        <v>271</v>
      </c>
      <c r="N16" s="37">
        <f t="shared" si="0"/>
        <v>0</v>
      </c>
      <c r="O16" s="18"/>
      <c r="P16" s="37">
        <f t="shared" si="1"/>
        <v>0</v>
      </c>
    </row>
    <row r="17" spans="1:16" ht="12.75" x14ac:dyDescent="0.2">
      <c r="A17" s="40" t="s">
        <v>275</v>
      </c>
      <c r="B17" s="76"/>
      <c r="C17" s="76"/>
      <c r="D17" s="76"/>
      <c r="E17" s="76"/>
      <c r="F17" s="76"/>
      <c r="G17" s="76"/>
      <c r="H17" s="76"/>
      <c r="I17" s="76"/>
      <c r="J17" s="42">
        <f>SUMIF('Stavební rozpočet'!AZ13:AZ80,"Â _",'Stavební rozpočet'!AW13:AW80)</f>
        <v>0</v>
      </c>
      <c r="K17" s="42">
        <f>SUMIF('Stavební rozpočet'!AZ13:AZ80,"Â _",'Stavební rozpočet'!AX13:AX80)</f>
        <v>0</v>
      </c>
      <c r="L17" s="43">
        <f>SUMIF('Stavební rozpočet'!AZ13:AZ80,"Â _",'Stavební rozpočet'!AV13:AV80)</f>
        <v>0</v>
      </c>
      <c r="M17" s="39" t="s">
        <v>271</v>
      </c>
      <c r="N17" s="37">
        <f t="shared" si="0"/>
        <v>0</v>
      </c>
      <c r="O17" s="18"/>
      <c r="P17" s="37">
        <f t="shared" si="1"/>
        <v>0</v>
      </c>
    </row>
    <row r="18" spans="1:16" x14ac:dyDescent="0.25">
      <c r="J18" s="73" t="s">
        <v>267</v>
      </c>
      <c r="K18" s="73"/>
      <c r="L18" s="45">
        <f>SUM(N12:N17)</f>
        <v>0</v>
      </c>
    </row>
    <row r="19" spans="1:16" x14ac:dyDescent="0.25">
      <c r="A19" s="46" t="s">
        <v>268</v>
      </c>
    </row>
    <row r="20" spans="1:16" ht="12.7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</sheetData>
  <mergeCells count="36">
    <mergeCell ref="J18:K18"/>
    <mergeCell ref="A20:L20"/>
    <mergeCell ref="B13:I13"/>
    <mergeCell ref="B14:I14"/>
    <mergeCell ref="B15:I15"/>
    <mergeCell ref="B16:I16"/>
    <mergeCell ref="B17:I17"/>
    <mergeCell ref="J8:L9"/>
    <mergeCell ref="B10:I10"/>
    <mergeCell ref="J10:L10"/>
    <mergeCell ref="B11:I11"/>
    <mergeCell ref="B12:I12"/>
    <mergeCell ref="A8:C9"/>
    <mergeCell ref="D8:F9"/>
    <mergeCell ref="G8:G9"/>
    <mergeCell ref="H8:H9"/>
    <mergeCell ref="I8:I9"/>
    <mergeCell ref="J4:L5"/>
    <mergeCell ref="A6:C7"/>
    <mergeCell ref="D6:F7"/>
    <mergeCell ref="G6:G7"/>
    <mergeCell ref="H6:H7"/>
    <mergeCell ref="I6:I7"/>
    <mergeCell ref="J6:L7"/>
    <mergeCell ref="A4:C5"/>
    <mergeCell ref="D4:F5"/>
    <mergeCell ref="G4:G5"/>
    <mergeCell ref="H4:H5"/>
    <mergeCell ref="I4:I5"/>
    <mergeCell ref="A1:L1"/>
    <mergeCell ref="A2:C3"/>
    <mergeCell ref="D2:F3"/>
    <mergeCell ref="G2:G3"/>
    <mergeCell ref="H2:H3"/>
    <mergeCell ref="I2:I3"/>
    <mergeCell ref="J2:L3"/>
  </mergeCells>
  <pageMargins left="0.39374999999999999" right="0.39374999999999999" top="0.59097222222222201" bottom="0.59097222222222201" header="0.51180555555555496" footer="0.51180555555555496"/>
  <pageSetup firstPageNumber="0" fitToHeight="0" orientation="landscape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7"/>
  <sheetViews>
    <sheetView zoomScaleNormal="100" workbookViewId="0">
      <pane ySplit="11" topLeftCell="A12" activePane="bottomLeft" state="frozen"/>
      <selection pane="bottomLeft" activeCell="C26" sqref="C26:D26"/>
    </sheetView>
  </sheetViews>
  <sheetFormatPr defaultColWidth="12.140625" defaultRowHeight="15" x14ac:dyDescent="0.25"/>
  <cols>
    <col min="1" max="2" width="8.5703125" style="15" customWidth="1"/>
    <col min="3" max="3" width="71.42578125" style="15" customWidth="1"/>
    <col min="4" max="4" width="12.140625" style="15"/>
    <col min="5" max="7" width="27.85546875" style="15" customWidth="1"/>
    <col min="8" max="9" width="11.5703125" style="15" hidden="1" customWidth="1"/>
  </cols>
  <sheetData>
    <row r="1" spans="1:9" ht="54.75" customHeight="1" x14ac:dyDescent="0.25">
      <c r="A1" s="14" t="s">
        <v>276</v>
      </c>
      <c r="B1" s="14"/>
      <c r="C1" s="14"/>
      <c r="D1" s="14"/>
      <c r="E1" s="14"/>
      <c r="F1" s="14"/>
      <c r="G1" s="14"/>
    </row>
    <row r="2" spans="1:9" ht="15" customHeight="1" x14ac:dyDescent="0.25">
      <c r="A2" s="13" t="s">
        <v>1</v>
      </c>
      <c r="B2" s="13"/>
      <c r="C2" s="12" t="str">
        <f>'Stavební rozpočet'!C2</f>
        <v>Vilémov "Palouk" I. etapa 15 RD</v>
      </c>
      <c r="D2" s="11" t="s">
        <v>3</v>
      </c>
      <c r="E2" s="11" t="s">
        <v>4</v>
      </c>
      <c r="F2" s="10" t="s">
        <v>5</v>
      </c>
      <c r="G2" s="9" t="str">
        <f>'Stavební rozpočet'!I2</f>
        <v>Obec Vilémov</v>
      </c>
    </row>
    <row r="3" spans="1:9" ht="15" customHeight="1" x14ac:dyDescent="0.25">
      <c r="A3" s="13"/>
      <c r="B3" s="13"/>
      <c r="C3" s="12"/>
      <c r="D3" s="11"/>
      <c r="E3" s="11"/>
      <c r="F3" s="11"/>
      <c r="G3" s="9"/>
    </row>
    <row r="4" spans="1:9" ht="15" customHeight="1" x14ac:dyDescent="0.25">
      <c r="A4" s="8" t="s">
        <v>7</v>
      </c>
      <c r="B4" s="8"/>
      <c r="C4" s="7" t="str">
        <f>'Stavební rozpočet'!C4</f>
        <v>SO 501 Plynovod</v>
      </c>
      <c r="D4" s="6" t="s">
        <v>8</v>
      </c>
      <c r="E4" s="6" t="s">
        <v>9</v>
      </c>
      <c r="F4" s="7" t="s">
        <v>10</v>
      </c>
      <c r="G4" s="5" t="str">
        <f>'Stavební rozpočet'!I4</f>
        <v>Ing. Maša Mirosalv</v>
      </c>
    </row>
    <row r="5" spans="1:9" ht="15" customHeight="1" x14ac:dyDescent="0.25">
      <c r="A5" s="8"/>
      <c r="B5" s="8"/>
      <c r="C5" s="7"/>
      <c r="D5" s="7"/>
      <c r="E5" s="7"/>
      <c r="F5" s="7"/>
      <c r="G5" s="5"/>
    </row>
    <row r="6" spans="1:9" ht="15" customHeight="1" x14ac:dyDescent="0.25">
      <c r="A6" s="8" t="s">
        <v>12</v>
      </c>
      <c r="B6" s="8"/>
      <c r="C6" s="7" t="str">
        <f>'Stavební rozpočet'!C6</f>
        <v>VIlémov</v>
      </c>
      <c r="D6" s="6" t="s">
        <v>14</v>
      </c>
      <c r="E6" s="6" t="s">
        <v>4</v>
      </c>
      <c r="F6" s="7" t="s">
        <v>15</v>
      </c>
      <c r="G6" s="5" t="str">
        <f>'Stavební rozpočet'!I6</f>
        <v>dle výběrového řízení</v>
      </c>
    </row>
    <row r="7" spans="1:9" ht="15" customHeight="1" x14ac:dyDescent="0.25">
      <c r="A7" s="8"/>
      <c r="B7" s="8"/>
      <c r="C7" s="7"/>
      <c r="D7" s="7"/>
      <c r="E7" s="7"/>
      <c r="F7" s="7"/>
      <c r="G7" s="5"/>
    </row>
    <row r="8" spans="1:9" ht="15" customHeight="1" x14ac:dyDescent="0.25">
      <c r="A8" s="8" t="s">
        <v>20</v>
      </c>
      <c r="B8" s="8"/>
      <c r="C8" s="7" t="str">
        <f>'Stavební rozpočet'!I8</f>
        <v>Ing. Maša Miroslav</v>
      </c>
      <c r="D8" s="76" t="s">
        <v>18</v>
      </c>
      <c r="E8" s="6" t="s">
        <v>19</v>
      </c>
      <c r="F8" s="6" t="s">
        <v>18</v>
      </c>
      <c r="G8" s="5" t="str">
        <f>'Stavební rozpočet'!G8</f>
        <v>28.03.2025</v>
      </c>
    </row>
    <row r="9" spans="1:9" x14ac:dyDescent="0.25">
      <c r="A9" s="8"/>
      <c r="B9" s="8"/>
      <c r="C9" s="7"/>
      <c r="D9" s="76"/>
      <c r="E9" s="6"/>
      <c r="F9" s="6"/>
      <c r="G9" s="5"/>
    </row>
    <row r="10" spans="1:9" x14ac:dyDescent="0.25">
      <c r="A10" s="49" t="s">
        <v>277</v>
      </c>
      <c r="B10" s="50" t="s">
        <v>23</v>
      </c>
      <c r="C10" s="20" t="s">
        <v>24</v>
      </c>
      <c r="E10" s="51" t="s">
        <v>278</v>
      </c>
      <c r="F10" s="52" t="s">
        <v>279</v>
      </c>
      <c r="G10" s="52" t="s">
        <v>280</v>
      </c>
    </row>
    <row r="11" spans="1:9" ht="12.75" x14ac:dyDescent="0.2">
      <c r="A11" s="36"/>
      <c r="B11" s="18" t="s">
        <v>51</v>
      </c>
      <c r="C11" s="6" t="s">
        <v>52</v>
      </c>
      <c r="D11" s="6"/>
      <c r="E11" s="37">
        <f>'Stavební rozpočet'!H12</f>
        <v>0</v>
      </c>
      <c r="F11" s="37">
        <f>'Stavební rozpočet'!I12</f>
        <v>0</v>
      </c>
      <c r="G11" s="37">
        <f>'Stavební rozpočet'!J12</f>
        <v>0</v>
      </c>
      <c r="H11" s="39" t="s">
        <v>271</v>
      </c>
      <c r="I11" s="37">
        <f t="shared" ref="I11:I26" si="0">IF(H11="F",0,G11)</f>
        <v>0</v>
      </c>
    </row>
    <row r="12" spans="1:9" ht="12.75" x14ac:dyDescent="0.2">
      <c r="A12" s="36"/>
      <c r="B12" s="18" t="s">
        <v>69</v>
      </c>
      <c r="C12" s="6" t="s">
        <v>70</v>
      </c>
      <c r="D12" s="6"/>
      <c r="E12" s="37">
        <f>'Stavební rozpočet'!H17</f>
        <v>0</v>
      </c>
      <c r="F12" s="37">
        <f>'Stavební rozpočet'!I17</f>
        <v>0</v>
      </c>
      <c r="G12" s="37">
        <f>'Stavební rozpočet'!J17</f>
        <v>0</v>
      </c>
      <c r="H12" s="39" t="s">
        <v>271</v>
      </c>
      <c r="I12" s="37">
        <f t="shared" si="0"/>
        <v>0</v>
      </c>
    </row>
    <row r="13" spans="1:9" ht="12.75" x14ac:dyDescent="0.2">
      <c r="A13" s="36"/>
      <c r="B13" s="18" t="s">
        <v>81</v>
      </c>
      <c r="C13" s="6" t="s">
        <v>82</v>
      </c>
      <c r="D13" s="6"/>
      <c r="E13" s="37">
        <f>'Stavební rozpočet'!H21</f>
        <v>0</v>
      </c>
      <c r="F13" s="37">
        <f>'Stavební rozpočet'!I21</f>
        <v>0</v>
      </c>
      <c r="G13" s="37">
        <f>'Stavební rozpočet'!J21</f>
        <v>0</v>
      </c>
      <c r="H13" s="39" t="s">
        <v>271</v>
      </c>
      <c r="I13" s="37">
        <f t="shared" si="0"/>
        <v>0</v>
      </c>
    </row>
    <row r="14" spans="1:9" ht="12.75" x14ac:dyDescent="0.2">
      <c r="A14" s="36"/>
      <c r="B14" s="18" t="s">
        <v>93</v>
      </c>
      <c r="C14" s="6" t="s">
        <v>94</v>
      </c>
      <c r="D14" s="6"/>
      <c r="E14" s="37">
        <f>'Stavební rozpočet'!H25</f>
        <v>0</v>
      </c>
      <c r="F14" s="37">
        <f>'Stavební rozpočet'!I25</f>
        <v>0</v>
      </c>
      <c r="G14" s="37">
        <f>'Stavební rozpočet'!J25</f>
        <v>0</v>
      </c>
      <c r="H14" s="39" t="s">
        <v>271</v>
      </c>
      <c r="I14" s="37">
        <f t="shared" si="0"/>
        <v>0</v>
      </c>
    </row>
    <row r="15" spans="1:9" ht="12.75" x14ac:dyDescent="0.2">
      <c r="A15" s="36"/>
      <c r="B15" s="18" t="s">
        <v>100</v>
      </c>
      <c r="C15" s="6" t="s">
        <v>101</v>
      </c>
      <c r="D15" s="6"/>
      <c r="E15" s="37">
        <f>'Stavební rozpočet'!H27</f>
        <v>0</v>
      </c>
      <c r="F15" s="37">
        <f>'Stavební rozpočet'!I27</f>
        <v>0</v>
      </c>
      <c r="G15" s="37">
        <f>'Stavební rozpočet'!J27</f>
        <v>0</v>
      </c>
      <c r="H15" s="39" t="s">
        <v>271</v>
      </c>
      <c r="I15" s="37">
        <f t="shared" si="0"/>
        <v>0</v>
      </c>
    </row>
    <row r="16" spans="1:9" ht="12.75" x14ac:dyDescent="0.2">
      <c r="A16" s="36"/>
      <c r="B16" s="18" t="s">
        <v>114</v>
      </c>
      <c r="C16" s="6" t="s">
        <v>115</v>
      </c>
      <c r="D16" s="6"/>
      <c r="E16" s="37">
        <f>'Stavební rozpočet'!H31</f>
        <v>0</v>
      </c>
      <c r="F16" s="37">
        <f>'Stavební rozpočet'!I31</f>
        <v>0</v>
      </c>
      <c r="G16" s="37">
        <f>'Stavební rozpočet'!J31</f>
        <v>0</v>
      </c>
      <c r="H16" s="39" t="s">
        <v>271</v>
      </c>
      <c r="I16" s="37">
        <f t="shared" si="0"/>
        <v>0</v>
      </c>
    </row>
    <row r="17" spans="1:9" ht="12.75" x14ac:dyDescent="0.2">
      <c r="A17" s="36"/>
      <c r="B17" s="18" t="s">
        <v>122</v>
      </c>
      <c r="C17" s="6" t="s">
        <v>123</v>
      </c>
      <c r="D17" s="6"/>
      <c r="E17" s="37">
        <f>'Stavební rozpočet'!H34</f>
        <v>0</v>
      </c>
      <c r="F17" s="37">
        <f>'Stavební rozpočet'!I34</f>
        <v>0</v>
      </c>
      <c r="G17" s="37">
        <f>'Stavební rozpočet'!J34</f>
        <v>0</v>
      </c>
      <c r="H17" s="39" t="s">
        <v>271</v>
      </c>
      <c r="I17" s="37">
        <f t="shared" si="0"/>
        <v>0</v>
      </c>
    </row>
    <row r="18" spans="1:9" ht="12.75" x14ac:dyDescent="0.2">
      <c r="A18" s="36"/>
      <c r="B18" s="18" t="s">
        <v>151</v>
      </c>
      <c r="C18" s="6" t="s">
        <v>152</v>
      </c>
      <c r="D18" s="6"/>
      <c r="E18" s="37">
        <f>'Stavební rozpočet'!H43</f>
        <v>0</v>
      </c>
      <c r="F18" s="37">
        <f>'Stavební rozpočet'!I43</f>
        <v>0</v>
      </c>
      <c r="G18" s="37">
        <f>'Stavební rozpočet'!J43</f>
        <v>0</v>
      </c>
      <c r="H18" s="39" t="s">
        <v>271</v>
      </c>
      <c r="I18" s="37">
        <f t="shared" si="0"/>
        <v>0</v>
      </c>
    </row>
    <row r="19" spans="1:9" ht="12.75" x14ac:dyDescent="0.2">
      <c r="A19" s="36"/>
      <c r="B19" s="18" t="s">
        <v>161</v>
      </c>
      <c r="C19" s="6" t="s">
        <v>162</v>
      </c>
      <c r="D19" s="6"/>
      <c r="E19" s="37">
        <f>'Stavební rozpočet'!H46</f>
        <v>0</v>
      </c>
      <c r="F19" s="37">
        <f>'Stavební rozpočet'!I46</f>
        <v>0</v>
      </c>
      <c r="G19" s="37">
        <f>'Stavební rozpočet'!J46</f>
        <v>0</v>
      </c>
      <c r="H19" s="39" t="s">
        <v>271</v>
      </c>
      <c r="I19" s="37">
        <f t="shared" si="0"/>
        <v>0</v>
      </c>
    </row>
    <row r="20" spans="1:9" ht="12.75" x14ac:dyDescent="0.2">
      <c r="A20" s="36"/>
      <c r="B20" s="18" t="s">
        <v>182</v>
      </c>
      <c r="C20" s="6" t="s">
        <v>183</v>
      </c>
      <c r="D20" s="6"/>
      <c r="E20" s="37">
        <f>'Stavební rozpočet'!H53</f>
        <v>0</v>
      </c>
      <c r="F20" s="37">
        <f>'Stavební rozpočet'!I53</f>
        <v>0</v>
      </c>
      <c r="G20" s="37">
        <f>'Stavební rozpočet'!J53</f>
        <v>0</v>
      </c>
      <c r="H20" s="39" t="s">
        <v>271</v>
      </c>
      <c r="I20" s="37">
        <f t="shared" si="0"/>
        <v>0</v>
      </c>
    </row>
    <row r="21" spans="1:9" ht="12.75" x14ac:dyDescent="0.2">
      <c r="A21" s="36"/>
      <c r="B21" s="18" t="s">
        <v>188</v>
      </c>
      <c r="C21" s="6" t="s">
        <v>189</v>
      </c>
      <c r="D21" s="6"/>
      <c r="E21" s="37">
        <f>'Stavební rozpočet'!H55</f>
        <v>0</v>
      </c>
      <c r="F21" s="37">
        <f>'Stavební rozpočet'!I55</f>
        <v>0</v>
      </c>
      <c r="G21" s="37">
        <f>'Stavební rozpočet'!J55</f>
        <v>0</v>
      </c>
      <c r="H21" s="39" t="s">
        <v>271</v>
      </c>
      <c r="I21" s="37">
        <f t="shared" si="0"/>
        <v>0</v>
      </c>
    </row>
    <row r="22" spans="1:9" ht="12.75" x14ac:dyDescent="0.2">
      <c r="A22" s="36"/>
      <c r="B22" s="18" t="s">
        <v>226</v>
      </c>
      <c r="C22" s="6" t="s">
        <v>227</v>
      </c>
      <c r="D22" s="6"/>
      <c r="E22" s="37">
        <f>'Stavební rozpočet'!H67</f>
        <v>0</v>
      </c>
      <c r="F22" s="37">
        <f>'Stavební rozpočet'!I67</f>
        <v>0</v>
      </c>
      <c r="G22" s="37">
        <f>'Stavební rozpočet'!J67</f>
        <v>0</v>
      </c>
      <c r="H22" s="39" t="s">
        <v>281</v>
      </c>
      <c r="I22" s="37">
        <f t="shared" si="0"/>
        <v>0</v>
      </c>
    </row>
    <row r="23" spans="1:9" ht="12.75" x14ac:dyDescent="0.2">
      <c r="A23" s="36"/>
      <c r="B23" s="18" t="s">
        <v>228</v>
      </c>
      <c r="C23" s="6" t="s">
        <v>229</v>
      </c>
      <c r="D23" s="6"/>
      <c r="E23" s="37">
        <f>'Stavební rozpočet'!H68</f>
        <v>0</v>
      </c>
      <c r="F23" s="37">
        <f>'Stavební rozpočet'!I68</f>
        <v>0</v>
      </c>
      <c r="G23" s="37">
        <f>'Stavební rozpočet'!J68</f>
        <v>0</v>
      </c>
      <c r="H23" s="39" t="s">
        <v>271</v>
      </c>
      <c r="I23" s="37">
        <f t="shared" si="0"/>
        <v>0</v>
      </c>
    </row>
    <row r="24" spans="1:9" ht="12.75" x14ac:dyDescent="0.2">
      <c r="A24" s="36"/>
      <c r="B24" s="18" t="s">
        <v>241</v>
      </c>
      <c r="C24" s="6" t="s">
        <v>242</v>
      </c>
      <c r="D24" s="6"/>
      <c r="E24" s="37">
        <f>'Stavební rozpočet'!H72</f>
        <v>0</v>
      </c>
      <c r="F24" s="37">
        <f>'Stavební rozpočet'!I72</f>
        <v>0</v>
      </c>
      <c r="G24" s="37">
        <f>'Stavební rozpočet'!J72</f>
        <v>0</v>
      </c>
      <c r="H24" s="39" t="s">
        <v>271</v>
      </c>
      <c r="I24" s="37">
        <f t="shared" si="0"/>
        <v>0</v>
      </c>
    </row>
    <row r="25" spans="1:9" ht="12.75" x14ac:dyDescent="0.2">
      <c r="A25" s="36"/>
      <c r="B25" s="18" t="s">
        <v>247</v>
      </c>
      <c r="C25" s="6" t="s">
        <v>248</v>
      </c>
      <c r="D25" s="6"/>
      <c r="E25" s="37">
        <f>'Stavební rozpočet'!H74</f>
        <v>0</v>
      </c>
      <c r="F25" s="37">
        <f>'Stavební rozpočet'!I74</f>
        <v>0</v>
      </c>
      <c r="G25" s="37">
        <f>'Stavební rozpočet'!J74</f>
        <v>0</v>
      </c>
      <c r="H25" s="39" t="s">
        <v>271</v>
      </c>
      <c r="I25" s="37">
        <f t="shared" si="0"/>
        <v>0</v>
      </c>
    </row>
    <row r="26" spans="1:9" ht="12.75" x14ac:dyDescent="0.2">
      <c r="A26" s="36"/>
      <c r="B26" s="18" t="s">
        <v>255</v>
      </c>
      <c r="C26" s="6" t="s">
        <v>256</v>
      </c>
      <c r="D26" s="6"/>
      <c r="E26" s="37">
        <f>'Stavební rozpočet'!H77</f>
        <v>0</v>
      </c>
      <c r="F26" s="37">
        <f>'Stavební rozpočet'!I77</f>
        <v>0</v>
      </c>
      <c r="G26" s="37">
        <f>'Stavební rozpočet'!J77</f>
        <v>0</v>
      </c>
      <c r="H26" s="39" t="s">
        <v>271</v>
      </c>
      <c r="I26" s="37">
        <f t="shared" si="0"/>
        <v>0</v>
      </c>
    </row>
    <row r="27" spans="1:9" x14ac:dyDescent="0.25">
      <c r="F27" s="44" t="s">
        <v>267</v>
      </c>
      <c r="G27" s="45">
        <f>SUM(I11:I26)</f>
        <v>0</v>
      </c>
    </row>
  </sheetData>
  <mergeCells count="41">
    <mergeCell ref="C25:D25"/>
    <mergeCell ref="C26:D26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G8:G9"/>
    <mergeCell ref="C11:D11"/>
    <mergeCell ref="C12:D12"/>
    <mergeCell ref="C13:D13"/>
    <mergeCell ref="C14:D14"/>
    <mergeCell ref="A8:B9"/>
    <mergeCell ref="C8:C9"/>
    <mergeCell ref="D8:D9"/>
    <mergeCell ref="E8:E9"/>
    <mergeCell ref="F8:F9"/>
    <mergeCell ref="G4:G5"/>
    <mergeCell ref="A6:B7"/>
    <mergeCell ref="C6:C7"/>
    <mergeCell ref="D6:D7"/>
    <mergeCell ref="E6:E7"/>
    <mergeCell ref="F6:F7"/>
    <mergeCell ref="G6:G7"/>
    <mergeCell ref="A4:B5"/>
    <mergeCell ref="C4:C5"/>
    <mergeCell ref="D4:D5"/>
    <mergeCell ref="E4:E5"/>
    <mergeCell ref="F4:F5"/>
    <mergeCell ref="A1:G1"/>
    <mergeCell ref="A2:B3"/>
    <mergeCell ref="C2:C3"/>
    <mergeCell ref="D2:D3"/>
    <mergeCell ref="E2:E3"/>
    <mergeCell ref="F2:F3"/>
    <mergeCell ref="G2:G3"/>
  </mergeCells>
  <pageMargins left="0.39374999999999999" right="0.39374999999999999" top="0.59097222222222201" bottom="0.59097222222222201" header="0.51180555555555496" footer="0.51180555555555496"/>
  <pageSetup firstPageNumber="0" fitToHeight="0" orientation="landscape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7"/>
  <sheetViews>
    <sheetView zoomScaleNormal="100" workbookViewId="0">
      <selection activeCell="A37" sqref="A37:I37"/>
    </sheetView>
  </sheetViews>
  <sheetFormatPr defaultColWidth="12.140625" defaultRowHeight="15" x14ac:dyDescent="0.25"/>
  <cols>
    <col min="1" max="1" width="9.140625" style="15" customWidth="1"/>
    <col min="2" max="2" width="12.85546875" style="15" customWidth="1"/>
    <col min="3" max="3" width="27.140625" style="15" customWidth="1"/>
    <col min="4" max="4" width="10" style="15" customWidth="1"/>
    <col min="5" max="5" width="14" style="15" customWidth="1"/>
    <col min="6" max="6" width="27.140625" style="15" customWidth="1"/>
    <col min="7" max="7" width="9.140625" style="15" customWidth="1"/>
    <col min="8" max="8" width="12.85546875" style="15" customWidth="1"/>
    <col min="9" max="9" width="27.140625" style="15" customWidth="1"/>
  </cols>
  <sheetData>
    <row r="1" spans="1:9" ht="54.75" customHeight="1" x14ac:dyDescent="0.2">
      <c r="A1" s="77" t="s">
        <v>282</v>
      </c>
      <c r="B1" s="77"/>
      <c r="C1" s="77"/>
      <c r="D1" s="77"/>
      <c r="E1" s="77"/>
      <c r="F1" s="77"/>
      <c r="G1" s="77"/>
      <c r="H1" s="77"/>
      <c r="I1" s="77"/>
    </row>
    <row r="2" spans="1:9" ht="15" customHeight="1" x14ac:dyDescent="0.2">
      <c r="A2" s="13" t="s">
        <v>1</v>
      </c>
      <c r="B2" s="13"/>
      <c r="C2" s="12" t="str">
        <f>'Stavební rozpočet'!C2</f>
        <v>Vilémov "Palouk" I. etapa 15 RD</v>
      </c>
      <c r="D2" s="12"/>
      <c r="E2" s="10" t="s">
        <v>5</v>
      </c>
      <c r="F2" s="10" t="str">
        <f>'Stavební rozpočet'!I2</f>
        <v>Obec Vilémov</v>
      </c>
      <c r="G2" s="10"/>
      <c r="H2" s="10" t="s">
        <v>283</v>
      </c>
      <c r="I2" s="78" t="s">
        <v>284</v>
      </c>
    </row>
    <row r="3" spans="1:9" ht="15" customHeight="1" x14ac:dyDescent="0.2">
      <c r="A3" s="13"/>
      <c r="B3" s="13"/>
      <c r="C3" s="12"/>
      <c r="D3" s="12"/>
      <c r="E3" s="10"/>
      <c r="F3" s="10"/>
      <c r="G3" s="10"/>
      <c r="H3" s="10"/>
      <c r="I3" s="78"/>
    </row>
    <row r="4" spans="1:9" ht="15" customHeight="1" x14ac:dyDescent="0.2">
      <c r="A4" s="8" t="s">
        <v>7</v>
      </c>
      <c r="B4" s="8"/>
      <c r="C4" s="7" t="str">
        <f>'Stavební rozpočet'!C4</f>
        <v>SO 501 Plynovod</v>
      </c>
      <c r="D4" s="7"/>
      <c r="E4" s="7" t="s">
        <v>10</v>
      </c>
      <c r="F4" s="7" t="str">
        <f>'Stavební rozpočet'!I4</f>
        <v>Ing. Maša Mirosalv</v>
      </c>
      <c r="G4" s="7"/>
      <c r="H4" s="7" t="s">
        <v>283</v>
      </c>
      <c r="I4" s="79" t="s">
        <v>285</v>
      </c>
    </row>
    <row r="5" spans="1:9" ht="15" customHeight="1" x14ac:dyDescent="0.2">
      <c r="A5" s="8"/>
      <c r="B5" s="8"/>
      <c r="C5" s="7"/>
      <c r="D5" s="7"/>
      <c r="E5" s="7"/>
      <c r="F5" s="7"/>
      <c r="G5" s="7"/>
      <c r="H5" s="7"/>
      <c r="I5" s="79"/>
    </row>
    <row r="6" spans="1:9" ht="15" customHeight="1" x14ac:dyDescent="0.2">
      <c r="A6" s="8" t="s">
        <v>12</v>
      </c>
      <c r="B6" s="8"/>
      <c r="C6" s="7" t="str">
        <f>'Stavební rozpočet'!C6</f>
        <v>VIlémov</v>
      </c>
      <c r="D6" s="7"/>
      <c r="E6" s="7" t="s">
        <v>15</v>
      </c>
      <c r="F6" s="7" t="str">
        <f>'Stavební rozpočet'!I6</f>
        <v>dle výběrového řízení</v>
      </c>
      <c r="G6" s="7"/>
      <c r="H6" s="7" t="s">
        <v>283</v>
      </c>
      <c r="I6" s="79"/>
    </row>
    <row r="7" spans="1:9" ht="15" customHeight="1" x14ac:dyDescent="0.2">
      <c r="A7" s="8"/>
      <c r="B7" s="8"/>
      <c r="C7" s="7"/>
      <c r="D7" s="7"/>
      <c r="E7" s="7"/>
      <c r="F7" s="7"/>
      <c r="G7" s="7"/>
      <c r="H7" s="7"/>
      <c r="I7" s="79"/>
    </row>
    <row r="8" spans="1:9" ht="15" customHeight="1" x14ac:dyDescent="0.2">
      <c r="A8" s="8" t="s">
        <v>8</v>
      </c>
      <c r="B8" s="8"/>
      <c r="C8" s="7" t="str">
        <f>'Stavební rozpočet'!G4</f>
        <v>17.12.2024</v>
      </c>
      <c r="D8" s="7"/>
      <c r="E8" s="7" t="s">
        <v>14</v>
      </c>
      <c r="F8" s="7" t="str">
        <f>'Stavební rozpočet'!G6</f>
        <v xml:space="preserve"> </v>
      </c>
      <c r="G8" s="7"/>
      <c r="H8" s="6" t="s">
        <v>286</v>
      </c>
      <c r="I8" s="80">
        <v>53</v>
      </c>
    </row>
    <row r="9" spans="1:9" ht="12.75" x14ac:dyDescent="0.2">
      <c r="A9" s="8"/>
      <c r="B9" s="8"/>
      <c r="C9" s="7"/>
      <c r="D9" s="7"/>
      <c r="E9" s="7"/>
      <c r="F9" s="7"/>
      <c r="G9" s="7"/>
      <c r="H9" s="6"/>
      <c r="I9" s="80"/>
    </row>
    <row r="10" spans="1:9" ht="15" customHeight="1" x14ac:dyDescent="0.2">
      <c r="A10" s="81" t="s">
        <v>17</v>
      </c>
      <c r="B10" s="81"/>
      <c r="C10" s="72" t="str">
        <f>'Stavební rozpočet'!C8</f>
        <v xml:space="preserve"> </v>
      </c>
      <c r="D10" s="72"/>
      <c r="E10" s="72" t="s">
        <v>20</v>
      </c>
      <c r="F10" s="72" t="str">
        <f>'Stavební rozpočet'!I8</f>
        <v>Ing. Maša Miroslav</v>
      </c>
      <c r="G10" s="72"/>
      <c r="H10" s="76" t="s">
        <v>287</v>
      </c>
      <c r="I10" s="82" t="str">
        <f>'Stavební rozpočet'!G8</f>
        <v>28.03.2025</v>
      </c>
    </row>
    <row r="11" spans="1:9" ht="12.75" x14ac:dyDescent="0.2">
      <c r="A11" s="81"/>
      <c r="B11" s="81"/>
      <c r="C11" s="72"/>
      <c r="D11" s="72"/>
      <c r="E11" s="72"/>
      <c r="F11" s="72"/>
      <c r="G11" s="72"/>
      <c r="H11" s="76"/>
      <c r="I11" s="82"/>
    </row>
    <row r="12" spans="1:9" ht="23.25" x14ac:dyDescent="0.2">
      <c r="A12" s="83" t="s">
        <v>288</v>
      </c>
      <c r="B12" s="83"/>
      <c r="C12" s="83"/>
      <c r="D12" s="83"/>
      <c r="E12" s="83"/>
      <c r="F12" s="83"/>
      <c r="G12" s="83"/>
      <c r="H12" s="83"/>
      <c r="I12" s="83"/>
    </row>
    <row r="13" spans="1:9" ht="26.25" customHeight="1" x14ac:dyDescent="0.2">
      <c r="A13" s="54" t="s">
        <v>289</v>
      </c>
      <c r="B13" s="84" t="s">
        <v>290</v>
      </c>
      <c r="C13" s="84"/>
      <c r="D13" s="55" t="s">
        <v>291</v>
      </c>
      <c r="E13" s="84" t="s">
        <v>292</v>
      </c>
      <c r="F13" s="84"/>
      <c r="G13" s="55" t="s">
        <v>293</v>
      </c>
      <c r="H13" s="84" t="s">
        <v>294</v>
      </c>
      <c r="I13" s="84"/>
    </row>
    <row r="14" spans="1:9" ht="15.75" x14ac:dyDescent="0.2">
      <c r="A14" s="56" t="s">
        <v>295</v>
      </c>
      <c r="B14" s="57" t="s">
        <v>296</v>
      </c>
      <c r="C14" s="58">
        <f>SUM('Stavební rozpočet'!AB12:AB80)</f>
        <v>0</v>
      </c>
      <c r="D14" s="85" t="s">
        <v>297</v>
      </c>
      <c r="E14" s="85"/>
      <c r="F14" s="58">
        <f>VORN!I15</f>
        <v>0</v>
      </c>
      <c r="G14" s="85" t="s">
        <v>248</v>
      </c>
      <c r="H14" s="85"/>
      <c r="I14" s="59">
        <f>VORN!I21</f>
        <v>0</v>
      </c>
    </row>
    <row r="15" spans="1:9" ht="15.75" x14ac:dyDescent="0.2">
      <c r="A15" s="60"/>
      <c r="B15" s="57" t="s">
        <v>36</v>
      </c>
      <c r="C15" s="58">
        <f>SUM('Stavební rozpočet'!AC12:AC80)</f>
        <v>0</v>
      </c>
      <c r="D15" s="85" t="s">
        <v>298</v>
      </c>
      <c r="E15" s="85"/>
      <c r="F15" s="58">
        <f>VORN!I16</f>
        <v>0</v>
      </c>
      <c r="G15" s="85" t="s">
        <v>299</v>
      </c>
      <c r="H15" s="85"/>
      <c r="I15" s="59">
        <f>VORN!I22</f>
        <v>0</v>
      </c>
    </row>
    <row r="16" spans="1:9" ht="15.75" x14ac:dyDescent="0.2">
      <c r="A16" s="56" t="s">
        <v>300</v>
      </c>
      <c r="B16" s="57" t="s">
        <v>296</v>
      </c>
      <c r="C16" s="58">
        <f>SUM('Stavební rozpočet'!AD12:AD80)</f>
        <v>0</v>
      </c>
      <c r="D16" s="85" t="s">
        <v>301</v>
      </c>
      <c r="E16" s="85"/>
      <c r="F16" s="58">
        <f>VORN!I17</f>
        <v>0</v>
      </c>
      <c r="G16" s="85" t="s">
        <v>302</v>
      </c>
      <c r="H16" s="85"/>
      <c r="I16" s="59">
        <f>VORN!I23</f>
        <v>0</v>
      </c>
    </row>
    <row r="17" spans="1:9" ht="15.75" x14ac:dyDescent="0.2">
      <c r="A17" s="60"/>
      <c r="B17" s="57" t="s">
        <v>36</v>
      </c>
      <c r="C17" s="58">
        <f>SUM('Stavební rozpočet'!AE12:AE80)</f>
        <v>0</v>
      </c>
      <c r="D17" s="85"/>
      <c r="E17" s="85"/>
      <c r="F17" s="59"/>
      <c r="G17" s="85" t="s">
        <v>303</v>
      </c>
      <c r="H17" s="85"/>
      <c r="I17" s="59">
        <f>VORN!I24</f>
        <v>0</v>
      </c>
    </row>
    <row r="18" spans="1:9" ht="15.75" x14ac:dyDescent="0.2">
      <c r="A18" s="56" t="s">
        <v>304</v>
      </c>
      <c r="B18" s="57" t="s">
        <v>296</v>
      </c>
      <c r="C18" s="58">
        <f>SUM('Stavební rozpočet'!AF12:AF80)</f>
        <v>0</v>
      </c>
      <c r="D18" s="85"/>
      <c r="E18" s="85"/>
      <c r="F18" s="59"/>
      <c r="G18" s="85" t="s">
        <v>305</v>
      </c>
      <c r="H18" s="85"/>
      <c r="I18" s="59">
        <f>VORN!I25</f>
        <v>0</v>
      </c>
    </row>
    <row r="19" spans="1:9" ht="15.75" x14ac:dyDescent="0.2">
      <c r="A19" s="60"/>
      <c r="B19" s="57" t="s">
        <v>36</v>
      </c>
      <c r="C19" s="58">
        <f>SUM('Stavební rozpočet'!AG12:AG80)</f>
        <v>0</v>
      </c>
      <c r="D19" s="85"/>
      <c r="E19" s="85"/>
      <c r="F19" s="59"/>
      <c r="G19" s="85" t="s">
        <v>306</v>
      </c>
      <c r="H19" s="85"/>
      <c r="I19" s="59">
        <f>VORN!I26</f>
        <v>0</v>
      </c>
    </row>
    <row r="20" spans="1:9" ht="15.75" x14ac:dyDescent="0.2">
      <c r="A20" s="86" t="s">
        <v>189</v>
      </c>
      <c r="B20" s="86"/>
      <c r="C20" s="58">
        <f>SUM('Stavební rozpočet'!AH12:AH80)</f>
        <v>0</v>
      </c>
      <c r="D20" s="85"/>
      <c r="E20" s="85"/>
      <c r="F20" s="59"/>
      <c r="G20" s="85"/>
      <c r="H20" s="85"/>
      <c r="I20" s="59"/>
    </row>
    <row r="21" spans="1:9" ht="15.75" x14ac:dyDescent="0.2">
      <c r="A21" s="87" t="s">
        <v>307</v>
      </c>
      <c r="B21" s="87"/>
      <c r="C21" s="61">
        <f>SUM('Stavební rozpočet'!Z12:Z80)</f>
        <v>0</v>
      </c>
      <c r="D21" s="88"/>
      <c r="E21" s="88"/>
      <c r="F21" s="62"/>
      <c r="G21" s="88"/>
      <c r="H21" s="88"/>
      <c r="I21" s="62"/>
    </row>
    <row r="22" spans="1:9" ht="16.5" customHeight="1" x14ac:dyDescent="0.2">
      <c r="A22" s="89" t="s">
        <v>308</v>
      </c>
      <c r="B22" s="89"/>
      <c r="C22" s="63">
        <f>SUM(C14:C21)</f>
        <v>0</v>
      </c>
      <c r="D22" s="90" t="s">
        <v>309</v>
      </c>
      <c r="E22" s="90"/>
      <c r="F22" s="63">
        <f>SUM(F14:F21)</f>
        <v>0</v>
      </c>
      <c r="G22" s="90" t="s">
        <v>310</v>
      </c>
      <c r="H22" s="90"/>
      <c r="I22" s="63">
        <f>SUM(I14:I21)</f>
        <v>0</v>
      </c>
    </row>
    <row r="23" spans="1:9" ht="15.75" x14ac:dyDescent="0.25">
      <c r="D23" s="86" t="s">
        <v>311</v>
      </c>
      <c r="E23" s="86"/>
      <c r="F23" s="64">
        <v>0</v>
      </c>
      <c r="G23" s="91" t="s">
        <v>312</v>
      </c>
      <c r="H23" s="91"/>
      <c r="I23" s="58">
        <v>0</v>
      </c>
    </row>
    <row r="24" spans="1:9" ht="15.75" x14ac:dyDescent="0.25">
      <c r="G24" s="86" t="s">
        <v>313</v>
      </c>
      <c r="H24" s="86"/>
      <c r="I24" s="61">
        <f>vorn_sum</f>
        <v>0</v>
      </c>
    </row>
    <row r="25" spans="1:9" ht="15.75" x14ac:dyDescent="0.25">
      <c r="G25" s="86" t="s">
        <v>314</v>
      </c>
      <c r="H25" s="86"/>
      <c r="I25" s="63">
        <v>0</v>
      </c>
    </row>
    <row r="27" spans="1:9" ht="15.75" x14ac:dyDescent="0.25">
      <c r="A27" s="92" t="s">
        <v>315</v>
      </c>
      <c r="B27" s="92"/>
      <c r="C27" s="65">
        <f>SUM('Stavební rozpočet'!AJ12:AJ80)</f>
        <v>0</v>
      </c>
    </row>
    <row r="28" spans="1:9" ht="15.75" x14ac:dyDescent="0.2">
      <c r="A28" s="93" t="s">
        <v>316</v>
      </c>
      <c r="B28" s="93"/>
      <c r="C28" s="66">
        <f>SUM('Stavební rozpočet'!AK12:AK80)</f>
        <v>0</v>
      </c>
      <c r="D28" s="94" t="s">
        <v>317</v>
      </c>
      <c r="E28" s="94"/>
      <c r="F28" s="65">
        <f>ROUND(C28*(12/100),2)</f>
        <v>0</v>
      </c>
      <c r="G28" s="94" t="s">
        <v>318</v>
      </c>
      <c r="H28" s="94"/>
      <c r="I28" s="65">
        <f>SUM(C27:C29)</f>
        <v>0</v>
      </c>
    </row>
    <row r="29" spans="1:9" ht="15.75" x14ac:dyDescent="0.2">
      <c r="A29" s="93" t="s">
        <v>319</v>
      </c>
      <c r="B29" s="93"/>
      <c r="C29" s="66">
        <f>SUM('Stavební rozpočet'!AL12:AL80)</f>
        <v>0</v>
      </c>
      <c r="D29" s="95" t="s">
        <v>320</v>
      </c>
      <c r="E29" s="95"/>
      <c r="F29" s="66">
        <f>ROUND(C29*(21/100),2)</f>
        <v>0</v>
      </c>
      <c r="G29" s="95" t="s">
        <v>321</v>
      </c>
      <c r="H29" s="95"/>
      <c r="I29" s="66">
        <f>SUM(F28:F29)+I28</f>
        <v>0</v>
      </c>
    </row>
    <row r="31" spans="1:9" x14ac:dyDescent="0.2">
      <c r="A31" s="96" t="s">
        <v>322</v>
      </c>
      <c r="B31" s="96"/>
      <c r="C31" s="96"/>
      <c r="D31" s="97" t="s">
        <v>323</v>
      </c>
      <c r="E31" s="97"/>
      <c r="F31" s="97"/>
      <c r="G31" s="97" t="s">
        <v>324</v>
      </c>
      <c r="H31" s="97"/>
      <c r="I31" s="97"/>
    </row>
    <row r="32" spans="1:9" x14ac:dyDescent="0.2">
      <c r="A32" s="98"/>
      <c r="B32" s="98"/>
      <c r="C32" s="98"/>
      <c r="D32" s="99"/>
      <c r="E32" s="99"/>
      <c r="F32" s="99"/>
      <c r="G32" s="99"/>
      <c r="H32" s="99"/>
      <c r="I32" s="99"/>
    </row>
    <row r="33" spans="1:9" x14ac:dyDescent="0.2">
      <c r="A33" s="98"/>
      <c r="B33" s="98"/>
      <c r="C33" s="98"/>
      <c r="D33" s="99"/>
      <c r="E33" s="99"/>
      <c r="F33" s="99"/>
      <c r="G33" s="99"/>
      <c r="H33" s="99"/>
      <c r="I33" s="99"/>
    </row>
    <row r="34" spans="1:9" x14ac:dyDescent="0.2">
      <c r="A34" s="98"/>
      <c r="B34" s="98"/>
      <c r="C34" s="98"/>
      <c r="D34" s="99"/>
      <c r="E34" s="99"/>
      <c r="F34" s="99"/>
      <c r="G34" s="99"/>
      <c r="H34" s="99"/>
      <c r="I34" s="99"/>
    </row>
    <row r="35" spans="1:9" x14ac:dyDescent="0.2">
      <c r="A35" s="100" t="s">
        <v>325</v>
      </c>
      <c r="B35" s="100"/>
      <c r="C35" s="100"/>
      <c r="D35" s="101" t="s">
        <v>325</v>
      </c>
      <c r="E35" s="101"/>
      <c r="F35" s="101"/>
      <c r="G35" s="101" t="s">
        <v>325</v>
      </c>
      <c r="H35" s="101"/>
      <c r="I35" s="101"/>
    </row>
    <row r="36" spans="1:9" x14ac:dyDescent="0.25">
      <c r="A36" s="46" t="s">
        <v>268</v>
      </c>
    </row>
    <row r="37" spans="1: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</row>
  </sheetData>
  <mergeCells count="83">
    <mergeCell ref="A35:C35"/>
    <mergeCell ref="D35:F35"/>
    <mergeCell ref="G35:I35"/>
    <mergeCell ref="A37:I37"/>
    <mergeCell ref="A33:C33"/>
    <mergeCell ref="D33:F33"/>
    <mergeCell ref="G33:I33"/>
    <mergeCell ref="A34:C34"/>
    <mergeCell ref="D34:F34"/>
    <mergeCell ref="G34:I34"/>
    <mergeCell ref="A31:C31"/>
    <mergeCell ref="D31:F31"/>
    <mergeCell ref="G31:I31"/>
    <mergeCell ref="A32:C32"/>
    <mergeCell ref="D32:F32"/>
    <mergeCell ref="G32:I32"/>
    <mergeCell ref="A28:B28"/>
    <mergeCell ref="D28:E28"/>
    <mergeCell ref="G28:H28"/>
    <mergeCell ref="A29:B29"/>
    <mergeCell ref="D29:E29"/>
    <mergeCell ref="G29:H29"/>
    <mergeCell ref="D23:E23"/>
    <mergeCell ref="G23:H23"/>
    <mergeCell ref="G24:H24"/>
    <mergeCell ref="G25:H25"/>
    <mergeCell ref="A27:B27"/>
    <mergeCell ref="A21:B21"/>
    <mergeCell ref="D21:E21"/>
    <mergeCell ref="G21:H21"/>
    <mergeCell ref="A22:B22"/>
    <mergeCell ref="D22:E22"/>
    <mergeCell ref="G22:H22"/>
    <mergeCell ref="D18:E18"/>
    <mergeCell ref="G18:H18"/>
    <mergeCell ref="D19:E19"/>
    <mergeCell ref="G19:H19"/>
    <mergeCell ref="A20:B20"/>
    <mergeCell ref="D20:E20"/>
    <mergeCell ref="G20:H20"/>
    <mergeCell ref="D15:E15"/>
    <mergeCell ref="G15:H15"/>
    <mergeCell ref="D16:E16"/>
    <mergeCell ref="G16:H16"/>
    <mergeCell ref="D17:E17"/>
    <mergeCell ref="G17:H17"/>
    <mergeCell ref="A12:I12"/>
    <mergeCell ref="B13:C13"/>
    <mergeCell ref="E13:F13"/>
    <mergeCell ref="H13:I13"/>
    <mergeCell ref="D14:E14"/>
    <mergeCell ref="G14:H14"/>
    <mergeCell ref="I8:I9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A1:I1"/>
    <mergeCell ref="A2:B3"/>
    <mergeCell ref="C2:D3"/>
    <mergeCell ref="E2:E3"/>
    <mergeCell ref="F2:G3"/>
    <mergeCell ref="H2:H3"/>
    <mergeCell ref="I2:I3"/>
  </mergeCells>
  <pageMargins left="0.39374999999999999" right="0.39374999999999999" top="0.59097222222222201" bottom="0.59097222222222201" header="0.51180555555555496" footer="0.51180555555555496"/>
  <pageSetup firstPageNumber="0" orientation="landscape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45"/>
  <sheetViews>
    <sheetView tabSelected="1" zoomScaleNormal="100" workbookViewId="0">
      <selection activeCell="A45" sqref="A45:E45"/>
    </sheetView>
  </sheetViews>
  <sheetFormatPr defaultColWidth="12.140625" defaultRowHeight="15" x14ac:dyDescent="0.25"/>
  <cols>
    <col min="1" max="1" width="9.140625" style="15" customWidth="1"/>
    <col min="2" max="2" width="12.85546875" style="15" customWidth="1"/>
    <col min="3" max="3" width="22.85546875" style="15" customWidth="1"/>
    <col min="4" max="4" width="10" style="15" customWidth="1"/>
    <col min="5" max="5" width="14" style="15" customWidth="1"/>
    <col min="6" max="6" width="22.85546875" style="15" customWidth="1"/>
    <col min="7" max="7" width="9.140625" style="15" customWidth="1"/>
    <col min="8" max="8" width="17.140625" style="15" customWidth="1"/>
    <col min="9" max="9" width="22.85546875" style="15" customWidth="1"/>
  </cols>
  <sheetData>
    <row r="1" spans="1:9" ht="54.75" customHeight="1" x14ac:dyDescent="0.2">
      <c r="A1" s="77" t="s">
        <v>227</v>
      </c>
      <c r="B1" s="77"/>
      <c r="C1" s="77"/>
      <c r="D1" s="77"/>
      <c r="E1" s="77"/>
      <c r="F1" s="77"/>
      <c r="G1" s="77"/>
      <c r="H1" s="77"/>
      <c r="I1" s="77"/>
    </row>
    <row r="2" spans="1:9" ht="15" customHeight="1" x14ac:dyDescent="0.2">
      <c r="A2" s="13" t="s">
        <v>1</v>
      </c>
      <c r="B2" s="13"/>
      <c r="C2" s="12" t="str">
        <f>'Stavební rozpočet'!C2</f>
        <v>Vilémov "Palouk" I. etapa 15 RD</v>
      </c>
      <c r="D2" s="12"/>
      <c r="E2" s="10" t="s">
        <v>5</v>
      </c>
      <c r="F2" s="10" t="str">
        <f>'Stavební rozpočet'!I2</f>
        <v>Obec Vilémov</v>
      </c>
      <c r="G2" s="10"/>
      <c r="H2" s="10" t="s">
        <v>283</v>
      </c>
      <c r="I2" s="78" t="s">
        <v>284</v>
      </c>
    </row>
    <row r="3" spans="1:9" ht="15" customHeight="1" x14ac:dyDescent="0.2">
      <c r="A3" s="13"/>
      <c r="B3" s="13"/>
      <c r="C3" s="12"/>
      <c r="D3" s="12"/>
      <c r="E3" s="10"/>
      <c r="F3" s="10"/>
      <c r="G3" s="10"/>
      <c r="H3" s="10"/>
      <c r="I3" s="78"/>
    </row>
    <row r="4" spans="1:9" ht="15" customHeight="1" x14ac:dyDescent="0.2">
      <c r="A4" s="8" t="s">
        <v>7</v>
      </c>
      <c r="B4" s="8"/>
      <c r="C4" s="7" t="str">
        <f>'Stavební rozpočet'!C4</f>
        <v>SO 501 Plynovod</v>
      </c>
      <c r="D4" s="7"/>
      <c r="E4" s="7" t="s">
        <v>10</v>
      </c>
      <c r="F4" s="7" t="str">
        <f>'Stavební rozpočet'!I4</f>
        <v>Ing. Maša Mirosalv</v>
      </c>
      <c r="G4" s="7"/>
      <c r="H4" s="7" t="s">
        <v>283</v>
      </c>
      <c r="I4" s="79" t="s">
        <v>285</v>
      </c>
    </row>
    <row r="5" spans="1:9" ht="15" customHeight="1" x14ac:dyDescent="0.2">
      <c r="A5" s="8"/>
      <c r="B5" s="8"/>
      <c r="C5" s="7"/>
      <c r="D5" s="7"/>
      <c r="E5" s="7"/>
      <c r="F5" s="7"/>
      <c r="G5" s="7"/>
      <c r="H5" s="7"/>
      <c r="I5" s="79"/>
    </row>
    <row r="6" spans="1:9" ht="15" customHeight="1" x14ac:dyDescent="0.2">
      <c r="A6" s="8" t="s">
        <v>12</v>
      </c>
      <c r="B6" s="8"/>
      <c r="C6" s="7" t="str">
        <f>'Stavební rozpočet'!C6</f>
        <v>VIlémov</v>
      </c>
      <c r="D6" s="7"/>
      <c r="E6" s="7" t="s">
        <v>15</v>
      </c>
      <c r="F6" s="7" t="str">
        <f>'Stavební rozpočet'!I6</f>
        <v>dle výběrového řízení</v>
      </c>
      <c r="G6" s="7"/>
      <c r="H6" s="7" t="s">
        <v>283</v>
      </c>
      <c r="I6" s="79"/>
    </row>
    <row r="7" spans="1:9" ht="15" customHeight="1" x14ac:dyDescent="0.2">
      <c r="A7" s="8"/>
      <c r="B7" s="8"/>
      <c r="C7" s="7"/>
      <c r="D7" s="7"/>
      <c r="E7" s="7"/>
      <c r="F7" s="7"/>
      <c r="G7" s="7"/>
      <c r="H7" s="7"/>
      <c r="I7" s="79"/>
    </row>
    <row r="8" spans="1:9" ht="15" customHeight="1" x14ac:dyDescent="0.2">
      <c r="A8" s="8" t="s">
        <v>8</v>
      </c>
      <c r="B8" s="8"/>
      <c r="C8" s="7" t="str">
        <f>'Stavební rozpočet'!G4</f>
        <v>17.12.2024</v>
      </c>
      <c r="D8" s="7"/>
      <c r="E8" s="7" t="s">
        <v>14</v>
      </c>
      <c r="F8" s="7" t="str">
        <f>'Stavební rozpočet'!G6</f>
        <v xml:space="preserve"> </v>
      </c>
      <c r="G8" s="7"/>
      <c r="H8" s="6" t="s">
        <v>286</v>
      </c>
      <c r="I8" s="80">
        <v>53</v>
      </c>
    </row>
    <row r="9" spans="1:9" ht="12.75" x14ac:dyDescent="0.2">
      <c r="A9" s="8"/>
      <c r="B9" s="8"/>
      <c r="C9" s="7"/>
      <c r="D9" s="7"/>
      <c r="E9" s="7"/>
      <c r="F9" s="7"/>
      <c r="G9" s="7"/>
      <c r="H9" s="6"/>
      <c r="I9" s="80"/>
    </row>
    <row r="10" spans="1:9" ht="15" customHeight="1" x14ac:dyDescent="0.2">
      <c r="A10" s="81" t="s">
        <v>17</v>
      </c>
      <c r="B10" s="81"/>
      <c r="C10" s="72" t="str">
        <f>'Stavební rozpočet'!C8</f>
        <v xml:space="preserve"> </v>
      </c>
      <c r="D10" s="72"/>
      <c r="E10" s="72" t="s">
        <v>20</v>
      </c>
      <c r="F10" s="72" t="str">
        <f>'Stavební rozpočet'!I8</f>
        <v>Ing. Maša Miroslav</v>
      </c>
      <c r="G10" s="72"/>
      <c r="H10" s="76" t="s">
        <v>287</v>
      </c>
      <c r="I10" s="82" t="str">
        <f>'Stavební rozpočet'!G8</f>
        <v>28.03.2025</v>
      </c>
    </row>
    <row r="11" spans="1:9" ht="12.75" x14ac:dyDescent="0.2">
      <c r="A11" s="81"/>
      <c r="B11" s="81"/>
      <c r="C11" s="72"/>
      <c r="D11" s="72"/>
      <c r="E11" s="72"/>
      <c r="F11" s="72"/>
      <c r="G11" s="72"/>
      <c r="H11" s="76"/>
      <c r="I11" s="82"/>
    </row>
    <row r="13" spans="1:9" ht="15.75" x14ac:dyDescent="0.25">
      <c r="A13" s="102" t="s">
        <v>326</v>
      </c>
      <c r="B13" s="102"/>
      <c r="C13" s="102"/>
      <c r="D13" s="102"/>
      <c r="E13" s="102"/>
    </row>
    <row r="14" spans="1:9" ht="12.75" x14ac:dyDescent="0.2">
      <c r="A14" s="103" t="s">
        <v>327</v>
      </c>
      <c r="B14" s="103"/>
      <c r="C14" s="103"/>
      <c r="D14" s="103"/>
      <c r="E14" s="103"/>
      <c r="F14" s="67" t="s">
        <v>328</v>
      </c>
      <c r="G14" s="67" t="s">
        <v>329</v>
      </c>
      <c r="H14" s="67" t="s">
        <v>330</v>
      </c>
      <c r="I14" s="67" t="s">
        <v>328</v>
      </c>
    </row>
    <row r="15" spans="1:9" ht="12.75" x14ac:dyDescent="0.2">
      <c r="A15" s="104" t="s">
        <v>297</v>
      </c>
      <c r="B15" s="104"/>
      <c r="C15" s="104"/>
      <c r="D15" s="104"/>
      <c r="E15" s="104"/>
      <c r="F15" s="43">
        <v>0</v>
      </c>
      <c r="G15" s="68"/>
      <c r="H15" s="68"/>
      <c r="I15" s="43">
        <f>F15</f>
        <v>0</v>
      </c>
    </row>
    <row r="16" spans="1:9" ht="12.75" x14ac:dyDescent="0.2">
      <c r="A16" s="104" t="s">
        <v>298</v>
      </c>
      <c r="B16" s="104"/>
      <c r="C16" s="104"/>
      <c r="D16" s="104"/>
      <c r="E16" s="104"/>
      <c r="F16" s="43">
        <v>0</v>
      </c>
      <c r="G16" s="68"/>
      <c r="H16" s="68"/>
      <c r="I16" s="43">
        <f>F16</f>
        <v>0</v>
      </c>
    </row>
    <row r="17" spans="1:9" ht="12.75" x14ac:dyDescent="0.2">
      <c r="A17" s="105" t="s">
        <v>301</v>
      </c>
      <c r="B17" s="105"/>
      <c r="C17" s="105"/>
      <c r="D17" s="105"/>
      <c r="E17" s="105"/>
      <c r="F17" s="38">
        <v>0</v>
      </c>
      <c r="G17" s="53"/>
      <c r="H17" s="53"/>
      <c r="I17" s="38">
        <f>F17</f>
        <v>0</v>
      </c>
    </row>
    <row r="18" spans="1:9" ht="12.75" x14ac:dyDescent="0.2">
      <c r="A18" s="106" t="s">
        <v>331</v>
      </c>
      <c r="B18" s="106"/>
      <c r="C18" s="106"/>
      <c r="D18" s="106"/>
      <c r="E18" s="106"/>
      <c r="F18" s="69"/>
      <c r="G18" s="70"/>
      <c r="H18" s="70"/>
      <c r="I18" s="71">
        <f>SUM(I15:I17)</f>
        <v>0</v>
      </c>
    </row>
    <row r="20" spans="1:9" ht="12.75" x14ac:dyDescent="0.2">
      <c r="A20" s="103" t="s">
        <v>294</v>
      </c>
      <c r="B20" s="103"/>
      <c r="C20" s="103"/>
      <c r="D20" s="103"/>
      <c r="E20" s="103"/>
      <c r="F20" s="67" t="s">
        <v>328</v>
      </c>
      <c r="G20" s="67" t="s">
        <v>329</v>
      </c>
      <c r="H20" s="67" t="s">
        <v>330</v>
      </c>
      <c r="I20" s="67" t="s">
        <v>328</v>
      </c>
    </row>
    <row r="21" spans="1:9" ht="12.75" x14ac:dyDescent="0.2">
      <c r="A21" s="104" t="s">
        <v>248</v>
      </c>
      <c r="B21" s="104"/>
      <c r="C21" s="104"/>
      <c r="D21" s="104"/>
      <c r="E21" s="104"/>
      <c r="F21" s="43">
        <v>0</v>
      </c>
      <c r="G21" s="68"/>
      <c r="H21" s="68"/>
      <c r="I21" s="43">
        <f t="shared" ref="I21:I26" si="0">F21</f>
        <v>0</v>
      </c>
    </row>
    <row r="22" spans="1:9" ht="12.75" x14ac:dyDescent="0.2">
      <c r="A22" s="104" t="s">
        <v>299</v>
      </c>
      <c r="B22" s="104"/>
      <c r="C22" s="104"/>
      <c r="D22" s="104"/>
      <c r="E22" s="104"/>
      <c r="F22" s="43">
        <v>0</v>
      </c>
      <c r="G22" s="68"/>
      <c r="H22" s="68"/>
      <c r="I22" s="43">
        <f t="shared" si="0"/>
        <v>0</v>
      </c>
    </row>
    <row r="23" spans="1:9" ht="12.75" x14ac:dyDescent="0.2">
      <c r="A23" s="104" t="s">
        <v>302</v>
      </c>
      <c r="B23" s="104"/>
      <c r="C23" s="104"/>
      <c r="D23" s="104"/>
      <c r="E23" s="104"/>
      <c r="F23" s="43">
        <v>0</v>
      </c>
      <c r="G23" s="68"/>
      <c r="H23" s="68"/>
      <c r="I23" s="43">
        <f t="shared" si="0"/>
        <v>0</v>
      </c>
    </row>
    <row r="24" spans="1:9" ht="12.75" x14ac:dyDescent="0.2">
      <c r="A24" s="104" t="s">
        <v>303</v>
      </c>
      <c r="B24" s="104"/>
      <c r="C24" s="104"/>
      <c r="D24" s="104"/>
      <c r="E24" s="104"/>
      <c r="F24" s="43">
        <v>0</v>
      </c>
      <c r="G24" s="68"/>
      <c r="H24" s="68"/>
      <c r="I24" s="43">
        <f t="shared" si="0"/>
        <v>0</v>
      </c>
    </row>
    <row r="25" spans="1:9" ht="12.75" x14ac:dyDescent="0.2">
      <c r="A25" s="104" t="s">
        <v>305</v>
      </c>
      <c r="B25" s="104"/>
      <c r="C25" s="104"/>
      <c r="D25" s="104"/>
      <c r="E25" s="104"/>
      <c r="F25" s="43">
        <v>0</v>
      </c>
      <c r="G25" s="68"/>
      <c r="H25" s="68"/>
      <c r="I25" s="43">
        <f t="shared" si="0"/>
        <v>0</v>
      </c>
    </row>
    <row r="26" spans="1:9" ht="12.75" x14ac:dyDescent="0.2">
      <c r="A26" s="105" t="s">
        <v>306</v>
      </c>
      <c r="B26" s="105"/>
      <c r="C26" s="105"/>
      <c r="D26" s="105"/>
      <c r="E26" s="105"/>
      <c r="F26" s="38">
        <v>0</v>
      </c>
      <c r="G26" s="53"/>
      <c r="H26" s="53"/>
      <c r="I26" s="38">
        <f t="shared" si="0"/>
        <v>0</v>
      </c>
    </row>
    <row r="27" spans="1:9" ht="12.75" x14ac:dyDescent="0.2">
      <c r="A27" s="106" t="s">
        <v>332</v>
      </c>
      <c r="B27" s="106"/>
      <c r="C27" s="106"/>
      <c r="D27" s="106"/>
      <c r="E27" s="106"/>
      <c r="F27" s="69"/>
      <c r="G27" s="70"/>
      <c r="H27" s="70"/>
      <c r="I27" s="71">
        <f>SUM(I21:I26)</f>
        <v>0</v>
      </c>
    </row>
    <row r="29" spans="1:9" ht="15.75" x14ac:dyDescent="0.2">
      <c r="A29" s="107" t="s">
        <v>333</v>
      </c>
      <c r="B29" s="107"/>
      <c r="C29" s="107"/>
      <c r="D29" s="107"/>
      <c r="E29" s="107"/>
      <c r="F29" s="108">
        <f>I18+I27</f>
        <v>0</v>
      </c>
      <c r="G29" s="108"/>
      <c r="H29" s="108"/>
      <c r="I29" s="108"/>
    </row>
    <row r="33" spans="1:9" ht="15.75" x14ac:dyDescent="0.25">
      <c r="A33" s="102" t="s">
        <v>334</v>
      </c>
      <c r="B33" s="102"/>
      <c r="C33" s="102"/>
      <c r="D33" s="102"/>
      <c r="E33" s="102"/>
    </row>
    <row r="34" spans="1:9" ht="12.75" x14ac:dyDescent="0.2">
      <c r="A34" s="103" t="s">
        <v>335</v>
      </c>
      <c r="B34" s="103"/>
      <c r="C34" s="103"/>
      <c r="D34" s="103"/>
      <c r="E34" s="103"/>
      <c r="F34" s="67" t="s">
        <v>328</v>
      </c>
      <c r="G34" s="67" t="s">
        <v>329</v>
      </c>
      <c r="H34" s="67" t="s">
        <v>330</v>
      </c>
      <c r="I34" s="67" t="s">
        <v>328</v>
      </c>
    </row>
    <row r="35" spans="1:9" ht="12.75" x14ac:dyDescent="0.2">
      <c r="A35" s="104" t="s">
        <v>229</v>
      </c>
      <c r="B35" s="104"/>
      <c r="C35" s="104"/>
      <c r="D35" s="104"/>
      <c r="E35" s="104"/>
      <c r="F35" s="43">
        <f>SUM('Stavební rozpočet'!BM12:BM80)</f>
        <v>0</v>
      </c>
      <c r="G35" s="68"/>
      <c r="H35" s="68"/>
      <c r="I35" s="43">
        <f t="shared" ref="I35:I44" si="1">F35</f>
        <v>0</v>
      </c>
    </row>
    <row r="36" spans="1:9" ht="12.75" x14ac:dyDescent="0.2">
      <c r="A36" s="104" t="s">
        <v>242</v>
      </c>
      <c r="B36" s="104"/>
      <c r="C36" s="104"/>
      <c r="D36" s="104"/>
      <c r="E36" s="104"/>
      <c r="F36" s="43">
        <f>SUM('Stavební rozpočet'!BN12:BN80)</f>
        <v>0</v>
      </c>
      <c r="G36" s="68"/>
      <c r="H36" s="68"/>
      <c r="I36" s="43">
        <f t="shared" si="1"/>
        <v>0</v>
      </c>
    </row>
    <row r="37" spans="1:9" ht="12.75" x14ac:dyDescent="0.2">
      <c r="A37" s="104" t="s">
        <v>248</v>
      </c>
      <c r="B37" s="104"/>
      <c r="C37" s="104"/>
      <c r="D37" s="104"/>
      <c r="E37" s="104"/>
      <c r="F37" s="43">
        <f>SUM('Stavební rozpočet'!BO12:BO80)</f>
        <v>0</v>
      </c>
      <c r="G37" s="68"/>
      <c r="H37" s="68"/>
      <c r="I37" s="43">
        <f t="shared" si="1"/>
        <v>0</v>
      </c>
    </row>
    <row r="38" spans="1:9" ht="12.75" x14ac:dyDescent="0.2">
      <c r="A38" s="104" t="s">
        <v>256</v>
      </c>
      <c r="B38" s="104"/>
      <c r="C38" s="104"/>
      <c r="D38" s="104"/>
      <c r="E38" s="104"/>
      <c r="F38" s="43">
        <f>SUM('Stavební rozpočet'!BP12:BP80)</f>
        <v>0</v>
      </c>
      <c r="G38" s="68"/>
      <c r="H38" s="68"/>
      <c r="I38" s="43">
        <f t="shared" si="1"/>
        <v>0</v>
      </c>
    </row>
    <row r="39" spans="1:9" ht="12.75" x14ac:dyDescent="0.2">
      <c r="A39" s="104" t="s">
        <v>336</v>
      </c>
      <c r="B39" s="104"/>
      <c r="C39" s="104"/>
      <c r="D39" s="104"/>
      <c r="E39" s="104"/>
      <c r="F39" s="43">
        <f>SUM('Stavební rozpočet'!BQ12:BQ80)</f>
        <v>0</v>
      </c>
      <c r="G39" s="68"/>
      <c r="H39" s="68"/>
      <c r="I39" s="43">
        <f t="shared" si="1"/>
        <v>0</v>
      </c>
    </row>
    <row r="40" spans="1:9" ht="12.75" x14ac:dyDescent="0.2">
      <c r="A40" s="104" t="s">
        <v>302</v>
      </c>
      <c r="B40" s="104"/>
      <c r="C40" s="104"/>
      <c r="D40" s="104"/>
      <c r="E40" s="104"/>
      <c r="F40" s="43">
        <f>SUM('Stavební rozpočet'!BR12:BR80)</f>
        <v>0</v>
      </c>
      <c r="G40" s="68"/>
      <c r="H40" s="68"/>
      <c r="I40" s="43">
        <f t="shared" si="1"/>
        <v>0</v>
      </c>
    </row>
    <row r="41" spans="1:9" ht="12.75" x14ac:dyDescent="0.2">
      <c r="A41" s="104" t="s">
        <v>303</v>
      </c>
      <c r="B41" s="104"/>
      <c r="C41" s="104"/>
      <c r="D41" s="104"/>
      <c r="E41" s="104"/>
      <c r="F41" s="43">
        <f>SUM('Stavební rozpočet'!BS12:BS80)</f>
        <v>0</v>
      </c>
      <c r="G41" s="68"/>
      <c r="H41" s="68"/>
      <c r="I41" s="43">
        <f t="shared" si="1"/>
        <v>0</v>
      </c>
    </row>
    <row r="42" spans="1:9" ht="12.75" x14ac:dyDescent="0.2">
      <c r="A42" s="104" t="s">
        <v>337</v>
      </c>
      <c r="B42" s="104"/>
      <c r="C42" s="104"/>
      <c r="D42" s="104"/>
      <c r="E42" s="104"/>
      <c r="F42" s="43">
        <f>SUM('Stavební rozpočet'!BT12:BT80)</f>
        <v>0</v>
      </c>
      <c r="G42" s="68"/>
      <c r="H42" s="68"/>
      <c r="I42" s="43">
        <f t="shared" si="1"/>
        <v>0</v>
      </c>
    </row>
    <row r="43" spans="1:9" ht="12.75" x14ac:dyDescent="0.2">
      <c r="A43" s="104" t="s">
        <v>338</v>
      </c>
      <c r="B43" s="104"/>
      <c r="C43" s="104"/>
      <c r="D43" s="104"/>
      <c r="E43" s="104"/>
      <c r="F43" s="43">
        <f>SUM('Stavební rozpočet'!BU12:BU80)</f>
        <v>0</v>
      </c>
      <c r="G43" s="68"/>
      <c r="H43" s="68"/>
      <c r="I43" s="43">
        <f t="shared" si="1"/>
        <v>0</v>
      </c>
    </row>
    <row r="44" spans="1:9" ht="12.75" x14ac:dyDescent="0.2">
      <c r="A44" s="105" t="s">
        <v>339</v>
      </c>
      <c r="B44" s="105"/>
      <c r="C44" s="105"/>
      <c r="D44" s="105"/>
      <c r="E44" s="105"/>
      <c r="F44" s="38">
        <f>SUM('Stavební rozpočet'!BV12:BV80)</f>
        <v>0</v>
      </c>
      <c r="G44" s="53"/>
      <c r="H44" s="53"/>
      <c r="I44" s="38">
        <f t="shared" si="1"/>
        <v>0</v>
      </c>
    </row>
    <row r="45" spans="1:9" ht="12.75" x14ac:dyDescent="0.2">
      <c r="A45" s="106" t="s">
        <v>340</v>
      </c>
      <c r="B45" s="106"/>
      <c r="C45" s="106"/>
      <c r="D45" s="106"/>
      <c r="E45" s="106"/>
      <c r="F45" s="69"/>
      <c r="G45" s="70"/>
      <c r="H45" s="70"/>
      <c r="I45" s="71">
        <f>SUM(I35:I44)</f>
        <v>0</v>
      </c>
    </row>
  </sheetData>
  <mergeCells count="60">
    <mergeCell ref="A42:E42"/>
    <mergeCell ref="A43:E43"/>
    <mergeCell ref="A44:E44"/>
    <mergeCell ref="A45:E45"/>
    <mergeCell ref="A37:E37"/>
    <mergeCell ref="A38:E38"/>
    <mergeCell ref="A39:E39"/>
    <mergeCell ref="A40:E40"/>
    <mergeCell ref="A41:E41"/>
    <mergeCell ref="F29:I29"/>
    <mergeCell ref="A33:E33"/>
    <mergeCell ref="A34:E34"/>
    <mergeCell ref="A35:E35"/>
    <mergeCell ref="A36:E36"/>
    <mergeCell ref="A24:E24"/>
    <mergeCell ref="A25:E25"/>
    <mergeCell ref="A26:E26"/>
    <mergeCell ref="A27:E27"/>
    <mergeCell ref="A29:E29"/>
    <mergeCell ref="A18:E18"/>
    <mergeCell ref="A20:E20"/>
    <mergeCell ref="A21:E21"/>
    <mergeCell ref="A22:E22"/>
    <mergeCell ref="A23:E23"/>
    <mergeCell ref="A13:E13"/>
    <mergeCell ref="A14:E14"/>
    <mergeCell ref="A15:E15"/>
    <mergeCell ref="A16:E16"/>
    <mergeCell ref="A17:E17"/>
    <mergeCell ref="I8:I9"/>
    <mergeCell ref="A10:B11"/>
    <mergeCell ref="C10:D11"/>
    <mergeCell ref="E10:E11"/>
    <mergeCell ref="F10:G11"/>
    <mergeCell ref="H10:H11"/>
    <mergeCell ref="I10:I11"/>
    <mergeCell ref="A8:B9"/>
    <mergeCell ref="C8:D9"/>
    <mergeCell ref="E8:E9"/>
    <mergeCell ref="F8:G9"/>
    <mergeCell ref="H8:H9"/>
    <mergeCell ref="I4:I5"/>
    <mergeCell ref="A6:B7"/>
    <mergeCell ref="C6:D7"/>
    <mergeCell ref="E6:E7"/>
    <mergeCell ref="F6:G7"/>
    <mergeCell ref="H6:H7"/>
    <mergeCell ref="I6:I7"/>
    <mergeCell ref="A4:B5"/>
    <mergeCell ref="C4:D5"/>
    <mergeCell ref="E4:E5"/>
    <mergeCell ref="F4:G5"/>
    <mergeCell ref="H4:H5"/>
    <mergeCell ref="A1:I1"/>
    <mergeCell ref="A2:B3"/>
    <mergeCell ref="C2:D3"/>
    <mergeCell ref="E2:E3"/>
    <mergeCell ref="F2:G3"/>
    <mergeCell ref="H2:H3"/>
    <mergeCell ref="I2:I3"/>
  </mergeCells>
  <pageMargins left="0.39374999999999999" right="0.39374999999999999" top="0.59097222222222201" bottom="0.59097222222222201" header="0.51180555555555496" footer="0.51180555555555496"/>
  <pageSetup firstPageNumber="0" fitToHeight="0" orientation="landscape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</vt:i4>
      </vt:variant>
    </vt:vector>
  </HeadingPairs>
  <TitlesOfParts>
    <vt:vector size="6" baseType="lpstr">
      <vt:lpstr>Stavební rozpočet</vt:lpstr>
      <vt:lpstr>Rozpočet - Jen skupiny</vt:lpstr>
      <vt:lpstr>Stavební rozpočet - součet</vt:lpstr>
      <vt:lpstr>Krycí list rozpočtu</vt:lpstr>
      <vt:lpstr>VORN</vt:lpstr>
      <vt:lpstr>vorn_sum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HP</dc:creator>
  <dc:description/>
  <cp:lastModifiedBy>urad</cp:lastModifiedBy>
  <cp:revision>0</cp:revision>
  <dcterms:created xsi:type="dcterms:W3CDTF">2021-06-10T20:06:38Z</dcterms:created>
  <dcterms:modified xsi:type="dcterms:W3CDTF">2025-05-27T07:16:01Z</dcterms:modified>
  <dc:language>cs-CZ</dc:language>
</cp:coreProperties>
</file>