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Záloha\LENKA\PALOUK 2025 dokumentace DPS a SP a výběr dod. podklady\výkaz výměr p. Maša\"/>
    </mc:Choice>
  </mc:AlternateContent>
  <xr:revisionPtr revIDLastSave="0" documentId="13_ncr:1_{7E28F7CF-F985-4BA7-A378-B70AB579B255}" xr6:coauthVersionLast="36" xr6:coauthVersionMax="36" xr10:uidLastSave="{00000000-0000-0000-0000-000000000000}"/>
  <bookViews>
    <workbookView xWindow="0" yWindow="0" windowWidth="28800" windowHeight="11085" tabRatio="500" activeTab="4" xr2:uid="{00000000-000D-0000-FFFF-FFFF00000000}"/>
  </bookViews>
  <sheets>
    <sheet name="Stavební rozpočet" sheetId="1" r:id="rId1"/>
    <sheet name="Rozpočet - Jen skupiny" sheetId="2" r:id="rId2"/>
    <sheet name="Stavební rozpočet - součet" sheetId="3" r:id="rId3"/>
    <sheet name="Krycí list rozpočtu" sheetId="4" r:id="rId4"/>
    <sheet name="VORN" sheetId="5" r:id="rId5"/>
  </sheets>
  <definedNames>
    <definedName name="vorn_sum">VORN!$I$45</definedName>
  </definedNames>
  <calcPr calcId="19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44" i="5" l="1"/>
  <c r="I44" i="5" s="1"/>
  <c r="F42" i="5"/>
  <c r="I42" i="5" s="1"/>
  <c r="F41" i="5"/>
  <c r="I41" i="5" s="1"/>
  <c r="F40" i="5"/>
  <c r="I40" i="5" s="1"/>
  <c r="I39" i="5"/>
  <c r="F39" i="5"/>
  <c r="I26" i="5"/>
  <c r="I19" i="4" s="1"/>
  <c r="I25" i="5"/>
  <c r="I18" i="4" s="1"/>
  <c r="I24" i="5"/>
  <c r="I17" i="4" s="1"/>
  <c r="I23" i="5"/>
  <c r="I16" i="4" s="1"/>
  <c r="I22" i="5"/>
  <c r="I27" i="5" s="1"/>
  <c r="I21" i="5"/>
  <c r="I14" i="4" s="1"/>
  <c r="I17" i="5"/>
  <c r="I16" i="5"/>
  <c r="I15" i="5"/>
  <c r="I18" i="5" s="1"/>
  <c r="F29" i="5" s="1"/>
  <c r="I10" i="5"/>
  <c r="F10" i="5"/>
  <c r="C10" i="5"/>
  <c r="F8" i="5"/>
  <c r="C8" i="5"/>
  <c r="F6" i="5"/>
  <c r="C6" i="5"/>
  <c r="F4" i="5"/>
  <c r="C4" i="5"/>
  <c r="F2" i="5"/>
  <c r="C2" i="5"/>
  <c r="F16" i="4"/>
  <c r="I15" i="4"/>
  <c r="F15" i="4"/>
  <c r="I10" i="4"/>
  <c r="F10" i="4"/>
  <c r="C10" i="4"/>
  <c r="F8" i="4"/>
  <c r="C8" i="4"/>
  <c r="F6" i="4"/>
  <c r="C6" i="4"/>
  <c r="F4" i="4"/>
  <c r="C4" i="4"/>
  <c r="F2" i="4"/>
  <c r="C2" i="4"/>
  <c r="I41" i="3"/>
  <c r="I33" i="3"/>
  <c r="I27" i="3"/>
  <c r="I11" i="3"/>
  <c r="G8" i="3"/>
  <c r="C8" i="3"/>
  <c r="G6" i="3"/>
  <c r="C6" i="3"/>
  <c r="G4" i="3"/>
  <c r="C4" i="3"/>
  <c r="G2" i="3"/>
  <c r="C2" i="3"/>
  <c r="P31" i="2"/>
  <c r="P30" i="2"/>
  <c r="P29" i="2"/>
  <c r="P28" i="2"/>
  <c r="P27" i="2"/>
  <c r="P26" i="2"/>
  <c r="N25" i="2"/>
  <c r="P24" i="2"/>
  <c r="P23" i="2"/>
  <c r="P22" i="2"/>
  <c r="P21" i="2"/>
  <c r="N20" i="2"/>
  <c r="P19" i="2"/>
  <c r="P18" i="2"/>
  <c r="P17" i="2"/>
  <c r="P16" i="2"/>
  <c r="P15" i="2"/>
  <c r="P14" i="2"/>
  <c r="P13" i="2"/>
  <c r="N12" i="2"/>
  <c r="J8" i="2"/>
  <c r="H8" i="2"/>
  <c r="D8" i="2"/>
  <c r="J6" i="2"/>
  <c r="H6" i="2"/>
  <c r="D6" i="2"/>
  <c r="J4" i="2"/>
  <c r="H4" i="2"/>
  <c r="D4" i="2"/>
  <c r="J2" i="2"/>
  <c r="H2" i="2"/>
  <c r="D2" i="2"/>
  <c r="BJ171" i="1"/>
  <c r="AH171" i="1" s="1"/>
  <c r="BF171" i="1"/>
  <c r="BD171" i="1"/>
  <c r="AP171" i="1"/>
  <c r="AX171" i="1" s="1"/>
  <c r="AO171" i="1"/>
  <c r="AL171" i="1"/>
  <c r="AK171" i="1"/>
  <c r="AJ171" i="1"/>
  <c r="AS168" i="1" s="1"/>
  <c r="AG171" i="1"/>
  <c r="AF171" i="1"/>
  <c r="AE171" i="1"/>
  <c r="AD171" i="1"/>
  <c r="AC171" i="1"/>
  <c r="AB171" i="1"/>
  <c r="Z171" i="1"/>
  <c r="J171" i="1"/>
  <c r="I171" i="1"/>
  <c r="BJ170" i="1"/>
  <c r="BI170" i="1"/>
  <c r="BF170" i="1"/>
  <c r="BD170" i="1"/>
  <c r="AX170" i="1"/>
  <c r="AW170" i="1"/>
  <c r="AP170" i="1"/>
  <c r="AO170" i="1"/>
  <c r="BH170" i="1" s="1"/>
  <c r="AL170" i="1"/>
  <c r="AK170" i="1"/>
  <c r="AT168" i="1" s="1"/>
  <c r="AJ170" i="1"/>
  <c r="AH170" i="1"/>
  <c r="AG170" i="1"/>
  <c r="AF170" i="1"/>
  <c r="AE170" i="1"/>
  <c r="AD170" i="1"/>
  <c r="AC170" i="1"/>
  <c r="AB170" i="1"/>
  <c r="Z170" i="1"/>
  <c r="J170" i="1"/>
  <c r="I170" i="1"/>
  <c r="BJ169" i="1"/>
  <c r="BF169" i="1"/>
  <c r="BD169" i="1"/>
  <c r="AX169" i="1"/>
  <c r="AP169" i="1"/>
  <c r="BI169" i="1" s="1"/>
  <c r="AO169" i="1"/>
  <c r="AW169" i="1" s="1"/>
  <c r="AK169" i="1"/>
  <c r="AJ169" i="1"/>
  <c r="AH169" i="1"/>
  <c r="AG169" i="1"/>
  <c r="AF169" i="1"/>
  <c r="AE169" i="1"/>
  <c r="AD169" i="1"/>
  <c r="AC169" i="1"/>
  <c r="AB169" i="1"/>
  <c r="Z169" i="1"/>
  <c r="J169" i="1"/>
  <c r="J168" i="1" s="1"/>
  <c r="G50" i="3" s="1"/>
  <c r="I50" i="3" s="1"/>
  <c r="H169" i="1"/>
  <c r="BJ167" i="1"/>
  <c r="Z167" i="1" s="1"/>
  <c r="BF167" i="1"/>
  <c r="BD167" i="1"/>
  <c r="AW167" i="1"/>
  <c r="AP167" i="1"/>
  <c r="AX167" i="1" s="1"/>
  <c r="K30" i="2" s="1"/>
  <c r="AO167" i="1"/>
  <c r="BH167" i="1" s="1"/>
  <c r="AK167" i="1"/>
  <c r="AT166" i="1" s="1"/>
  <c r="AJ167" i="1"/>
  <c r="AH167" i="1"/>
  <c r="AG167" i="1"/>
  <c r="AF167" i="1"/>
  <c r="AE167" i="1"/>
  <c r="AD167" i="1"/>
  <c r="AC167" i="1"/>
  <c r="AB167" i="1"/>
  <c r="J167" i="1"/>
  <c r="J166" i="1" s="1"/>
  <c r="G49" i="3" s="1"/>
  <c r="I49" i="3" s="1"/>
  <c r="I167" i="1"/>
  <c r="I166" i="1" s="1"/>
  <c r="F49" i="3" s="1"/>
  <c r="AS166" i="1"/>
  <c r="BJ165" i="1"/>
  <c r="BH165" i="1"/>
  <c r="BF165" i="1"/>
  <c r="BD165" i="1"/>
  <c r="AW165" i="1"/>
  <c r="J29" i="2" s="1"/>
  <c r="AV165" i="1"/>
  <c r="L29" i="2" s="1"/>
  <c r="N29" i="2" s="1"/>
  <c r="AP165" i="1"/>
  <c r="AX165" i="1" s="1"/>
  <c r="K29" i="2" s="1"/>
  <c r="AO165" i="1"/>
  <c r="AL165" i="1"/>
  <c r="AU164" i="1" s="1"/>
  <c r="AK165" i="1"/>
  <c r="AJ165" i="1"/>
  <c r="AS164" i="1" s="1"/>
  <c r="AH165" i="1"/>
  <c r="AG165" i="1"/>
  <c r="AF165" i="1"/>
  <c r="AE165" i="1"/>
  <c r="AD165" i="1"/>
  <c r="AB165" i="1"/>
  <c r="Z165" i="1"/>
  <c r="J165" i="1"/>
  <c r="I165" i="1"/>
  <c r="H165" i="1"/>
  <c r="H164" i="1" s="1"/>
  <c r="E48" i="3" s="1"/>
  <c r="AT164" i="1"/>
  <c r="J164" i="1"/>
  <c r="G48" i="3" s="1"/>
  <c r="I48" i="3" s="1"/>
  <c r="I164" i="1"/>
  <c r="F48" i="3" s="1"/>
  <c r="BJ163" i="1"/>
  <c r="BI163" i="1"/>
  <c r="BF163" i="1"/>
  <c r="BD163" i="1"/>
  <c r="AX163" i="1"/>
  <c r="AP163" i="1"/>
  <c r="I163" i="1" s="1"/>
  <c r="AO163" i="1"/>
  <c r="AW163" i="1" s="1"/>
  <c r="J28" i="2" s="1"/>
  <c r="AL163" i="1"/>
  <c r="AK163" i="1"/>
  <c r="AT162" i="1" s="1"/>
  <c r="AJ163" i="1"/>
  <c r="AH163" i="1"/>
  <c r="AG163" i="1"/>
  <c r="AF163" i="1"/>
  <c r="AE163" i="1"/>
  <c r="AD163" i="1"/>
  <c r="AC163" i="1"/>
  <c r="Z163" i="1"/>
  <c r="J163" i="1"/>
  <c r="J162" i="1" s="1"/>
  <c r="G47" i="3" s="1"/>
  <c r="I47" i="3" s="1"/>
  <c r="H163" i="1"/>
  <c r="H162" i="1" s="1"/>
  <c r="E47" i="3" s="1"/>
  <c r="AU162" i="1"/>
  <c r="AS162" i="1"/>
  <c r="I162" i="1"/>
  <c r="F47" i="3" s="1"/>
  <c r="BJ161" i="1"/>
  <c r="BI161" i="1"/>
  <c r="AC161" i="1" s="1"/>
  <c r="BF161" i="1"/>
  <c r="BD161" i="1"/>
  <c r="AX161" i="1"/>
  <c r="AP161" i="1"/>
  <c r="AO161" i="1"/>
  <c r="H161" i="1" s="1"/>
  <c r="AK161" i="1"/>
  <c r="AJ161" i="1"/>
  <c r="AH161" i="1"/>
  <c r="AG161" i="1"/>
  <c r="AF161" i="1"/>
  <c r="AE161" i="1"/>
  <c r="AD161" i="1"/>
  <c r="Z161" i="1"/>
  <c r="J161" i="1"/>
  <c r="AL161" i="1" s="1"/>
  <c r="I161" i="1"/>
  <c r="BJ160" i="1"/>
  <c r="BF160" i="1"/>
  <c r="BD160" i="1"/>
  <c r="AX160" i="1"/>
  <c r="K27" i="2" s="1"/>
  <c r="AP160" i="1"/>
  <c r="I160" i="1" s="1"/>
  <c r="AO160" i="1"/>
  <c r="AW160" i="1" s="1"/>
  <c r="AL160" i="1"/>
  <c r="AK160" i="1"/>
  <c r="AJ160" i="1"/>
  <c r="AS159" i="1" s="1"/>
  <c r="AH160" i="1"/>
  <c r="AG160" i="1"/>
  <c r="AF160" i="1"/>
  <c r="AE160" i="1"/>
  <c r="AD160" i="1"/>
  <c r="Z160" i="1"/>
  <c r="J160" i="1"/>
  <c r="J159" i="1" s="1"/>
  <c r="G46" i="3" s="1"/>
  <c r="I46" i="3" s="1"/>
  <c r="H160" i="1"/>
  <c r="AU159" i="1"/>
  <c r="I159" i="1"/>
  <c r="F46" i="3" s="1"/>
  <c r="H159" i="1"/>
  <c r="E46" i="3" s="1"/>
  <c r="BJ158" i="1"/>
  <c r="BF158" i="1"/>
  <c r="BD158" i="1"/>
  <c r="AW158" i="1"/>
  <c r="AP158" i="1"/>
  <c r="AO158" i="1"/>
  <c r="H158" i="1" s="1"/>
  <c r="AK158" i="1"/>
  <c r="AJ158" i="1"/>
  <c r="AH158" i="1"/>
  <c r="AG158" i="1"/>
  <c r="AF158" i="1"/>
  <c r="AE158" i="1"/>
  <c r="AD158" i="1"/>
  <c r="Z158" i="1"/>
  <c r="J158" i="1"/>
  <c r="AL158" i="1" s="1"/>
  <c r="BJ157" i="1"/>
  <c r="BF157" i="1"/>
  <c r="BD157" i="1"/>
  <c r="AP157" i="1"/>
  <c r="I157" i="1" s="1"/>
  <c r="AO157" i="1"/>
  <c r="AW157" i="1" s="1"/>
  <c r="AK157" i="1"/>
  <c r="AJ157" i="1"/>
  <c r="AH157" i="1"/>
  <c r="AG157" i="1"/>
  <c r="AF157" i="1"/>
  <c r="AE157" i="1"/>
  <c r="AD157" i="1"/>
  <c r="Z157" i="1"/>
  <c r="J157" i="1"/>
  <c r="H157" i="1"/>
  <c r="BJ156" i="1"/>
  <c r="BI156" i="1"/>
  <c r="AC156" i="1" s="1"/>
  <c r="BH156" i="1"/>
  <c r="BF156" i="1"/>
  <c r="BD156" i="1"/>
  <c r="AW156" i="1"/>
  <c r="AP156" i="1"/>
  <c r="AX156" i="1" s="1"/>
  <c r="AO156" i="1"/>
  <c r="AL156" i="1"/>
  <c r="AK156" i="1"/>
  <c r="AT155" i="1" s="1"/>
  <c r="AJ156" i="1"/>
  <c r="AH156" i="1"/>
  <c r="AG156" i="1"/>
  <c r="AF156" i="1"/>
  <c r="AE156" i="1"/>
  <c r="AD156" i="1"/>
  <c r="AB156" i="1"/>
  <c r="Z156" i="1"/>
  <c r="J156" i="1"/>
  <c r="I156" i="1"/>
  <c r="H156" i="1"/>
  <c r="H155" i="1" s="1"/>
  <c r="E45" i="3" s="1"/>
  <c r="BJ154" i="1"/>
  <c r="BH154" i="1"/>
  <c r="AB154" i="1" s="1"/>
  <c r="BF154" i="1"/>
  <c r="BD154" i="1"/>
  <c r="AP154" i="1"/>
  <c r="AO154" i="1"/>
  <c r="AW154" i="1" s="1"/>
  <c r="AL154" i="1"/>
  <c r="AU152" i="1" s="1"/>
  <c r="AK154" i="1"/>
  <c r="AJ154" i="1"/>
  <c r="AH154" i="1"/>
  <c r="AG154" i="1"/>
  <c r="AF154" i="1"/>
  <c r="AE154" i="1"/>
  <c r="AD154" i="1"/>
  <c r="Z154" i="1"/>
  <c r="J154" i="1"/>
  <c r="H154" i="1"/>
  <c r="BJ153" i="1"/>
  <c r="BI153" i="1"/>
  <c r="AC153" i="1" s="1"/>
  <c r="BH153" i="1"/>
  <c r="BF153" i="1"/>
  <c r="BD153" i="1"/>
  <c r="AP153" i="1"/>
  <c r="AX153" i="1" s="1"/>
  <c r="AO153" i="1"/>
  <c r="AL153" i="1"/>
  <c r="AK153" i="1"/>
  <c r="AJ153" i="1"/>
  <c r="AS152" i="1" s="1"/>
  <c r="AH153" i="1"/>
  <c r="AG153" i="1"/>
  <c r="AF153" i="1"/>
  <c r="AE153" i="1"/>
  <c r="AD153" i="1"/>
  <c r="AB153" i="1"/>
  <c r="Z153" i="1"/>
  <c r="J153" i="1"/>
  <c r="I153" i="1"/>
  <c r="AT152" i="1"/>
  <c r="J152" i="1"/>
  <c r="G44" i="3" s="1"/>
  <c r="I44" i="3" s="1"/>
  <c r="BJ151" i="1"/>
  <c r="BI151" i="1"/>
  <c r="BH151" i="1"/>
  <c r="AB151" i="1" s="1"/>
  <c r="BF151" i="1"/>
  <c r="BD151" i="1"/>
  <c r="AX151" i="1"/>
  <c r="AV151" i="1"/>
  <c r="AP151" i="1"/>
  <c r="I151" i="1" s="1"/>
  <c r="AO151" i="1"/>
  <c r="AW151" i="1" s="1"/>
  <c r="BC151" i="1" s="1"/>
  <c r="AL151" i="1"/>
  <c r="AU149" i="1" s="1"/>
  <c r="AK151" i="1"/>
  <c r="AJ151" i="1"/>
  <c r="AH151" i="1"/>
  <c r="AG151" i="1"/>
  <c r="AF151" i="1"/>
  <c r="AE151" i="1"/>
  <c r="AD151" i="1"/>
  <c r="AC151" i="1"/>
  <c r="Z151" i="1"/>
  <c r="J151" i="1"/>
  <c r="BJ150" i="1"/>
  <c r="BF150" i="1"/>
  <c r="BD150" i="1"/>
  <c r="AP150" i="1"/>
  <c r="AO150" i="1"/>
  <c r="AL150" i="1"/>
  <c r="AK150" i="1"/>
  <c r="AJ150" i="1"/>
  <c r="AS149" i="1" s="1"/>
  <c r="AH150" i="1"/>
  <c r="AG150" i="1"/>
  <c r="AF150" i="1"/>
  <c r="AE150" i="1"/>
  <c r="AD150" i="1"/>
  <c r="Z150" i="1"/>
  <c r="J150" i="1"/>
  <c r="AT149" i="1"/>
  <c r="J149" i="1"/>
  <c r="G43" i="3" s="1"/>
  <c r="I43" i="3" s="1"/>
  <c r="BJ148" i="1"/>
  <c r="BI148" i="1"/>
  <c r="AC148" i="1" s="1"/>
  <c r="BF148" i="1"/>
  <c r="BD148" i="1"/>
  <c r="AX148" i="1"/>
  <c r="AP148" i="1"/>
  <c r="I148" i="1" s="1"/>
  <c r="AO148" i="1"/>
  <c r="AK148" i="1"/>
  <c r="AJ148" i="1"/>
  <c r="AH148" i="1"/>
  <c r="AG148" i="1"/>
  <c r="AF148" i="1"/>
  <c r="AE148" i="1"/>
  <c r="AD148" i="1"/>
  <c r="Z148" i="1"/>
  <c r="J148" i="1"/>
  <c r="AL148" i="1" s="1"/>
  <c r="H148" i="1"/>
  <c r="BJ147" i="1"/>
  <c r="BH147" i="1"/>
  <c r="BF147" i="1"/>
  <c r="BD147" i="1"/>
  <c r="AW147" i="1"/>
  <c r="AP147" i="1"/>
  <c r="AO147" i="1"/>
  <c r="AL147" i="1"/>
  <c r="AK147" i="1"/>
  <c r="AJ147" i="1"/>
  <c r="AH147" i="1"/>
  <c r="AG147" i="1"/>
  <c r="AF147" i="1"/>
  <c r="AE147" i="1"/>
  <c r="AD147" i="1"/>
  <c r="AB147" i="1"/>
  <c r="Z147" i="1"/>
  <c r="J147" i="1"/>
  <c r="H147" i="1"/>
  <c r="BJ146" i="1"/>
  <c r="BI146" i="1"/>
  <c r="BF146" i="1"/>
  <c r="BD146" i="1"/>
  <c r="AX146" i="1"/>
  <c r="AW146" i="1"/>
  <c r="AV146" i="1" s="1"/>
  <c r="AP146" i="1"/>
  <c r="AO146" i="1"/>
  <c r="BH146" i="1" s="1"/>
  <c r="AB146" i="1" s="1"/>
  <c r="AL146" i="1"/>
  <c r="AK146" i="1"/>
  <c r="AJ146" i="1"/>
  <c r="AH146" i="1"/>
  <c r="AG146" i="1"/>
  <c r="AF146" i="1"/>
  <c r="AE146" i="1"/>
  <c r="AD146" i="1"/>
  <c r="AC146" i="1"/>
  <c r="Z146" i="1"/>
  <c r="J146" i="1"/>
  <c r="I146" i="1"/>
  <c r="H146" i="1"/>
  <c r="BJ145" i="1"/>
  <c r="BF145" i="1"/>
  <c r="BD145" i="1"/>
  <c r="AX145" i="1"/>
  <c r="AP145" i="1"/>
  <c r="BI145" i="1" s="1"/>
  <c r="AO145" i="1"/>
  <c r="BH145" i="1" s="1"/>
  <c r="AB145" i="1" s="1"/>
  <c r="AL145" i="1"/>
  <c r="AK145" i="1"/>
  <c r="AJ145" i="1"/>
  <c r="AH145" i="1"/>
  <c r="AG145" i="1"/>
  <c r="AF145" i="1"/>
  <c r="AE145" i="1"/>
  <c r="AD145" i="1"/>
  <c r="AC145" i="1"/>
  <c r="Z145" i="1"/>
  <c r="J145" i="1"/>
  <c r="I145" i="1"/>
  <c r="BJ144" i="1"/>
  <c r="BF144" i="1"/>
  <c r="BD144" i="1"/>
  <c r="AX144" i="1"/>
  <c r="AP144" i="1"/>
  <c r="BI144" i="1" s="1"/>
  <c r="AC144" i="1" s="1"/>
  <c r="AO144" i="1"/>
  <c r="AW144" i="1" s="1"/>
  <c r="AK144" i="1"/>
  <c r="AJ144" i="1"/>
  <c r="AH144" i="1"/>
  <c r="AG144" i="1"/>
  <c r="AF144" i="1"/>
  <c r="AE144" i="1"/>
  <c r="AD144" i="1"/>
  <c r="Z144" i="1"/>
  <c r="J144" i="1"/>
  <c r="AL144" i="1" s="1"/>
  <c r="I144" i="1"/>
  <c r="H144" i="1"/>
  <c r="BJ141" i="1"/>
  <c r="BF141" i="1"/>
  <c r="BD141" i="1"/>
  <c r="BC141" i="1"/>
  <c r="AX141" i="1"/>
  <c r="AW141" i="1"/>
  <c r="AV141" i="1"/>
  <c r="AP141" i="1"/>
  <c r="BI141" i="1" s="1"/>
  <c r="AO141" i="1"/>
  <c r="BH141" i="1" s="1"/>
  <c r="AL141" i="1"/>
  <c r="AK141" i="1"/>
  <c r="AJ141" i="1"/>
  <c r="AH141" i="1"/>
  <c r="AG141" i="1"/>
  <c r="AF141" i="1"/>
  <c r="AE141" i="1"/>
  <c r="AD141" i="1"/>
  <c r="AC141" i="1"/>
  <c r="AB141" i="1"/>
  <c r="Z141" i="1"/>
  <c r="J141" i="1"/>
  <c r="I141" i="1"/>
  <c r="H141" i="1"/>
  <c r="BJ140" i="1"/>
  <c r="BH140" i="1"/>
  <c r="BF140" i="1"/>
  <c r="BD140" i="1"/>
  <c r="AX140" i="1"/>
  <c r="AW140" i="1"/>
  <c r="AP140" i="1"/>
  <c r="BI140" i="1" s="1"/>
  <c r="AC140" i="1" s="1"/>
  <c r="AO140" i="1"/>
  <c r="H140" i="1" s="1"/>
  <c r="AL140" i="1"/>
  <c r="AK140" i="1"/>
  <c r="AJ140" i="1"/>
  <c r="AH140" i="1"/>
  <c r="AG140" i="1"/>
  <c r="AF140" i="1"/>
  <c r="AE140" i="1"/>
  <c r="AD140" i="1"/>
  <c r="AB140" i="1"/>
  <c r="Z140" i="1"/>
  <c r="J140" i="1"/>
  <c r="I140" i="1"/>
  <c r="BJ139" i="1"/>
  <c r="BF139" i="1"/>
  <c r="BD139" i="1"/>
  <c r="AP139" i="1"/>
  <c r="AO139" i="1"/>
  <c r="AW139" i="1" s="1"/>
  <c r="AK139" i="1"/>
  <c r="AJ139" i="1"/>
  <c r="AS138" i="1" s="1"/>
  <c r="AH139" i="1"/>
  <c r="AG139" i="1"/>
  <c r="AF139" i="1"/>
  <c r="AE139" i="1"/>
  <c r="AD139" i="1"/>
  <c r="Z139" i="1"/>
  <c r="J139" i="1"/>
  <c r="AT138" i="1"/>
  <c r="BJ137" i="1"/>
  <c r="BH137" i="1"/>
  <c r="BF137" i="1"/>
  <c r="BD137" i="1"/>
  <c r="AW137" i="1"/>
  <c r="AP137" i="1"/>
  <c r="AO137" i="1"/>
  <c r="H137" i="1" s="1"/>
  <c r="AL137" i="1"/>
  <c r="AK137" i="1"/>
  <c r="AJ137" i="1"/>
  <c r="AH137" i="1"/>
  <c r="AG137" i="1"/>
  <c r="AF137" i="1"/>
  <c r="AE137" i="1"/>
  <c r="AD137" i="1"/>
  <c r="AB137" i="1"/>
  <c r="Z137" i="1"/>
  <c r="J137" i="1"/>
  <c r="BJ136" i="1"/>
  <c r="BF136" i="1"/>
  <c r="BD136" i="1"/>
  <c r="AP136" i="1"/>
  <c r="BI136" i="1" s="1"/>
  <c r="AC136" i="1" s="1"/>
  <c r="AO136" i="1"/>
  <c r="AK136" i="1"/>
  <c r="AT133" i="1" s="1"/>
  <c r="AJ136" i="1"/>
  <c r="AH136" i="1"/>
  <c r="AG136" i="1"/>
  <c r="AF136" i="1"/>
  <c r="AE136" i="1"/>
  <c r="AD136" i="1"/>
  <c r="Z136" i="1"/>
  <c r="J136" i="1"/>
  <c r="AL136" i="1" s="1"/>
  <c r="BJ135" i="1"/>
  <c r="BI135" i="1"/>
  <c r="BF135" i="1"/>
  <c r="BD135" i="1"/>
  <c r="AW135" i="1"/>
  <c r="AP135" i="1"/>
  <c r="AX135" i="1" s="1"/>
  <c r="AO135" i="1"/>
  <c r="H135" i="1" s="1"/>
  <c r="AL135" i="1"/>
  <c r="AK135" i="1"/>
  <c r="AJ135" i="1"/>
  <c r="AH135" i="1"/>
  <c r="AG135" i="1"/>
  <c r="AF135" i="1"/>
  <c r="AE135" i="1"/>
  <c r="AD135" i="1"/>
  <c r="AC135" i="1"/>
  <c r="Z135" i="1"/>
  <c r="J135" i="1"/>
  <c r="I135" i="1"/>
  <c r="BJ134" i="1"/>
  <c r="BI134" i="1"/>
  <c r="AC134" i="1" s="1"/>
  <c r="BF134" i="1"/>
  <c r="BD134" i="1"/>
  <c r="AX134" i="1"/>
  <c r="AP134" i="1"/>
  <c r="AO134" i="1"/>
  <c r="H134" i="1" s="1"/>
  <c r="AL134" i="1"/>
  <c r="AU133" i="1" s="1"/>
  <c r="AK134" i="1"/>
  <c r="AJ134" i="1"/>
  <c r="AS133" i="1" s="1"/>
  <c r="AH134" i="1"/>
  <c r="AG134" i="1"/>
  <c r="AF134" i="1"/>
  <c r="AE134" i="1"/>
  <c r="AD134" i="1"/>
  <c r="Z134" i="1"/>
  <c r="J134" i="1"/>
  <c r="J133" i="1" s="1"/>
  <c r="G39" i="3" s="1"/>
  <c r="I39" i="3" s="1"/>
  <c r="I134" i="1"/>
  <c r="BJ132" i="1"/>
  <c r="BF132" i="1"/>
  <c r="BD132" i="1"/>
  <c r="AX132" i="1"/>
  <c r="AV132" i="1" s="1"/>
  <c r="AW132" i="1"/>
  <c r="AP132" i="1"/>
  <c r="BI132" i="1" s="1"/>
  <c r="AO132" i="1"/>
  <c r="BH132" i="1" s="1"/>
  <c r="AB132" i="1" s="1"/>
  <c r="AK132" i="1"/>
  <c r="AT131" i="1" s="1"/>
  <c r="AJ132" i="1"/>
  <c r="AH132" i="1"/>
  <c r="AG132" i="1"/>
  <c r="AF132" i="1"/>
  <c r="AE132" i="1"/>
  <c r="AD132" i="1"/>
  <c r="AC132" i="1"/>
  <c r="Z132" i="1"/>
  <c r="J132" i="1"/>
  <c r="J131" i="1" s="1"/>
  <c r="G38" i="3" s="1"/>
  <c r="I38" i="3" s="1"/>
  <c r="I132" i="1"/>
  <c r="I131" i="1" s="1"/>
  <c r="F38" i="3" s="1"/>
  <c r="H132" i="1"/>
  <c r="AS131" i="1"/>
  <c r="H131" i="1"/>
  <c r="E38" i="3" s="1"/>
  <c r="BJ130" i="1"/>
  <c r="BF130" i="1"/>
  <c r="BD130" i="1"/>
  <c r="AW130" i="1"/>
  <c r="AP130" i="1"/>
  <c r="AO130" i="1"/>
  <c r="BH130" i="1" s="1"/>
  <c r="AL130" i="1"/>
  <c r="AK130" i="1"/>
  <c r="AJ130" i="1"/>
  <c r="AH130" i="1"/>
  <c r="AG130" i="1"/>
  <c r="AF130" i="1"/>
  <c r="AE130" i="1"/>
  <c r="AD130" i="1"/>
  <c r="AB130" i="1"/>
  <c r="Z130" i="1"/>
  <c r="J130" i="1"/>
  <c r="H130" i="1"/>
  <c r="H127" i="1" s="1"/>
  <c r="E37" i="3" s="1"/>
  <c r="BJ129" i="1"/>
  <c r="BF129" i="1"/>
  <c r="BD129" i="1"/>
  <c r="AX129" i="1"/>
  <c r="AW129" i="1"/>
  <c r="AP129" i="1"/>
  <c r="BI129" i="1" s="1"/>
  <c r="AO129" i="1"/>
  <c r="BH129" i="1" s="1"/>
  <c r="AL129" i="1"/>
  <c r="AK129" i="1"/>
  <c r="AT127" i="1" s="1"/>
  <c r="AJ129" i="1"/>
  <c r="AH129" i="1"/>
  <c r="AG129" i="1"/>
  <c r="AF129" i="1"/>
  <c r="AE129" i="1"/>
  <c r="AD129" i="1"/>
  <c r="AC129" i="1"/>
  <c r="AB129" i="1"/>
  <c r="Z129" i="1"/>
  <c r="J129" i="1"/>
  <c r="I129" i="1"/>
  <c r="H129" i="1"/>
  <c r="BJ128" i="1"/>
  <c r="BH128" i="1"/>
  <c r="AB128" i="1" s="1"/>
  <c r="BF128" i="1"/>
  <c r="BD128" i="1"/>
  <c r="AX128" i="1"/>
  <c r="AW128" i="1"/>
  <c r="AP128" i="1"/>
  <c r="BI128" i="1" s="1"/>
  <c r="AO128" i="1"/>
  <c r="H128" i="1" s="1"/>
  <c r="AK128" i="1"/>
  <c r="AJ128" i="1"/>
  <c r="AH128" i="1"/>
  <c r="AG128" i="1"/>
  <c r="AF128" i="1"/>
  <c r="AE128" i="1"/>
  <c r="AD128" i="1"/>
  <c r="AC128" i="1"/>
  <c r="Z128" i="1"/>
  <c r="J128" i="1"/>
  <c r="I128" i="1"/>
  <c r="AS127" i="1"/>
  <c r="BJ126" i="1"/>
  <c r="BF126" i="1"/>
  <c r="BD126" i="1"/>
  <c r="AX126" i="1"/>
  <c r="AW126" i="1"/>
  <c r="BC126" i="1" s="1"/>
  <c r="AV126" i="1"/>
  <c r="AP126" i="1"/>
  <c r="BI126" i="1" s="1"/>
  <c r="AO126" i="1"/>
  <c r="BH126" i="1" s="1"/>
  <c r="AL126" i="1"/>
  <c r="AK126" i="1"/>
  <c r="AJ126" i="1"/>
  <c r="AH126" i="1"/>
  <c r="AG126" i="1"/>
  <c r="AF126" i="1"/>
  <c r="AE126" i="1"/>
  <c r="AD126" i="1"/>
  <c r="AC126" i="1"/>
  <c r="AB126" i="1"/>
  <c r="Z126" i="1"/>
  <c r="J126" i="1"/>
  <c r="I126" i="1"/>
  <c r="H126" i="1"/>
  <c r="BJ125" i="1"/>
  <c r="BH125" i="1"/>
  <c r="AB125" i="1" s="1"/>
  <c r="BF125" i="1"/>
  <c r="BD125" i="1"/>
  <c r="BC125" i="1"/>
  <c r="AX125" i="1"/>
  <c r="AW125" i="1"/>
  <c r="AV125" i="1" s="1"/>
  <c r="AP125" i="1"/>
  <c r="BI125" i="1" s="1"/>
  <c r="AC125" i="1" s="1"/>
  <c r="AO125" i="1"/>
  <c r="H125" i="1" s="1"/>
  <c r="AK125" i="1"/>
  <c r="AJ125" i="1"/>
  <c r="AH125" i="1"/>
  <c r="AG125" i="1"/>
  <c r="AF125" i="1"/>
  <c r="AE125" i="1"/>
  <c r="AD125" i="1"/>
  <c r="Z125" i="1"/>
  <c r="J125" i="1"/>
  <c r="AL125" i="1" s="1"/>
  <c r="I125" i="1"/>
  <c r="BJ124" i="1"/>
  <c r="BH124" i="1"/>
  <c r="AB124" i="1" s="1"/>
  <c r="BF124" i="1"/>
  <c r="BD124" i="1"/>
  <c r="AP124" i="1"/>
  <c r="AO124" i="1"/>
  <c r="AK124" i="1"/>
  <c r="AJ124" i="1"/>
  <c r="AS122" i="1" s="1"/>
  <c r="AH124" i="1"/>
  <c r="AG124" i="1"/>
  <c r="AF124" i="1"/>
  <c r="AE124" i="1"/>
  <c r="AD124" i="1"/>
  <c r="Z124" i="1"/>
  <c r="J124" i="1"/>
  <c r="BJ123" i="1"/>
  <c r="BF123" i="1"/>
  <c r="BD123" i="1"/>
  <c r="AW123" i="1"/>
  <c r="AP123" i="1"/>
  <c r="AO123" i="1"/>
  <c r="BH123" i="1" s="1"/>
  <c r="AL123" i="1"/>
  <c r="AK123" i="1"/>
  <c r="AJ123" i="1"/>
  <c r="AH123" i="1"/>
  <c r="AG123" i="1"/>
  <c r="AF123" i="1"/>
  <c r="AE123" i="1"/>
  <c r="AD123" i="1"/>
  <c r="AB123" i="1"/>
  <c r="Z123" i="1"/>
  <c r="J123" i="1"/>
  <c r="H123" i="1"/>
  <c r="BJ121" i="1"/>
  <c r="BI121" i="1"/>
  <c r="AC121" i="1" s="1"/>
  <c r="BH121" i="1"/>
  <c r="AB121" i="1" s="1"/>
  <c r="BF121" i="1"/>
  <c r="BD121" i="1"/>
  <c r="AP121" i="1"/>
  <c r="I121" i="1" s="1"/>
  <c r="I120" i="1" s="1"/>
  <c r="F35" i="3" s="1"/>
  <c r="AO121" i="1"/>
  <c r="AK121" i="1"/>
  <c r="AT120" i="1" s="1"/>
  <c r="AJ121" i="1"/>
  <c r="AS120" i="1" s="1"/>
  <c r="AH121" i="1"/>
  <c r="AG121" i="1"/>
  <c r="AF121" i="1"/>
  <c r="AE121" i="1"/>
  <c r="AD121" i="1"/>
  <c r="Z121" i="1"/>
  <c r="J121" i="1"/>
  <c r="AL121" i="1" s="1"/>
  <c r="AU120" i="1" s="1"/>
  <c r="J120" i="1"/>
  <c r="G35" i="3" s="1"/>
  <c r="I35" i="3" s="1"/>
  <c r="BJ119" i="1"/>
  <c r="BH119" i="1"/>
  <c r="AB119" i="1" s="1"/>
  <c r="BF119" i="1"/>
  <c r="BD119" i="1"/>
  <c r="AX119" i="1"/>
  <c r="AP119" i="1"/>
  <c r="BI119" i="1" s="1"/>
  <c r="AO119" i="1"/>
  <c r="H119" i="1" s="1"/>
  <c r="AL119" i="1"/>
  <c r="AK119" i="1"/>
  <c r="AJ119" i="1"/>
  <c r="AH119" i="1"/>
  <c r="AG119" i="1"/>
  <c r="AF119" i="1"/>
  <c r="AE119" i="1"/>
  <c r="AD119" i="1"/>
  <c r="AC119" i="1"/>
  <c r="Z119" i="1"/>
  <c r="J119" i="1"/>
  <c r="I119" i="1"/>
  <c r="BJ118" i="1"/>
  <c r="BF118" i="1"/>
  <c r="BD118" i="1"/>
  <c r="AP118" i="1"/>
  <c r="I118" i="1" s="1"/>
  <c r="AO118" i="1"/>
  <c r="AK118" i="1"/>
  <c r="AJ118" i="1"/>
  <c r="AH118" i="1"/>
  <c r="AG118" i="1"/>
  <c r="AF118" i="1"/>
  <c r="AE118" i="1"/>
  <c r="AD118" i="1"/>
  <c r="Z118" i="1"/>
  <c r="J118" i="1"/>
  <c r="AL118" i="1" s="1"/>
  <c r="BJ117" i="1"/>
  <c r="BI117" i="1"/>
  <c r="BF117" i="1"/>
  <c r="BD117" i="1"/>
  <c r="AW117" i="1"/>
  <c r="AP117" i="1"/>
  <c r="AO117" i="1"/>
  <c r="BH117" i="1" s="1"/>
  <c r="AL117" i="1"/>
  <c r="AK117" i="1"/>
  <c r="AJ117" i="1"/>
  <c r="AH117" i="1"/>
  <c r="AG117" i="1"/>
  <c r="AF117" i="1"/>
  <c r="AE117" i="1"/>
  <c r="AD117" i="1"/>
  <c r="AC117" i="1"/>
  <c r="AB117" i="1"/>
  <c r="Z117" i="1"/>
  <c r="J117" i="1"/>
  <c r="H117" i="1"/>
  <c r="BJ116" i="1"/>
  <c r="BH116" i="1"/>
  <c r="BF116" i="1"/>
  <c r="BD116" i="1"/>
  <c r="AX116" i="1"/>
  <c r="AP116" i="1"/>
  <c r="BI116" i="1" s="1"/>
  <c r="AC116" i="1" s="1"/>
  <c r="AO116" i="1"/>
  <c r="AW116" i="1" s="1"/>
  <c r="AL116" i="1"/>
  <c r="AK116" i="1"/>
  <c r="AT113" i="1" s="1"/>
  <c r="AJ116" i="1"/>
  <c r="AH116" i="1"/>
  <c r="AG116" i="1"/>
  <c r="AF116" i="1"/>
  <c r="AE116" i="1"/>
  <c r="AD116" i="1"/>
  <c r="AB116" i="1"/>
  <c r="Z116" i="1"/>
  <c r="J116" i="1"/>
  <c r="I116" i="1"/>
  <c r="H116" i="1"/>
  <c r="BJ115" i="1"/>
  <c r="BF115" i="1"/>
  <c r="BD115" i="1"/>
  <c r="AX115" i="1"/>
  <c r="AP115" i="1"/>
  <c r="BI115" i="1" s="1"/>
  <c r="AC115" i="1" s="1"/>
  <c r="AO115" i="1"/>
  <c r="AK115" i="1"/>
  <c r="AJ115" i="1"/>
  <c r="AH115" i="1"/>
  <c r="AG115" i="1"/>
  <c r="AF115" i="1"/>
  <c r="AE115" i="1"/>
  <c r="AD115" i="1"/>
  <c r="Z115" i="1"/>
  <c r="J115" i="1"/>
  <c r="AL115" i="1" s="1"/>
  <c r="I115" i="1"/>
  <c r="BJ114" i="1"/>
  <c r="BH114" i="1"/>
  <c r="AB114" i="1" s="1"/>
  <c r="BF114" i="1"/>
  <c r="BD114" i="1"/>
  <c r="AP114" i="1"/>
  <c r="AO114" i="1"/>
  <c r="AW114" i="1" s="1"/>
  <c r="AK114" i="1"/>
  <c r="AJ114" i="1"/>
  <c r="AS113" i="1" s="1"/>
  <c r="AH114" i="1"/>
  <c r="AG114" i="1"/>
  <c r="AF114" i="1"/>
  <c r="AE114" i="1"/>
  <c r="AD114" i="1"/>
  <c r="Z114" i="1"/>
  <c r="J114" i="1"/>
  <c r="H114" i="1"/>
  <c r="BU111" i="1"/>
  <c r="F43" i="5" s="1"/>
  <c r="I43" i="5" s="1"/>
  <c r="BJ111" i="1"/>
  <c r="BF111" i="1"/>
  <c r="BD111" i="1"/>
  <c r="AX111" i="1"/>
  <c r="AP111" i="1"/>
  <c r="BI111" i="1" s="1"/>
  <c r="AO111" i="1"/>
  <c r="AK111" i="1"/>
  <c r="AJ111" i="1"/>
  <c r="AH111" i="1"/>
  <c r="AG111" i="1"/>
  <c r="AF111" i="1"/>
  <c r="AE111" i="1"/>
  <c r="AD111" i="1"/>
  <c r="AC111" i="1"/>
  <c r="AB111" i="1"/>
  <c r="Z111" i="1"/>
  <c r="J111" i="1"/>
  <c r="J110" i="1" s="1"/>
  <c r="G32" i="3" s="1"/>
  <c r="I32" i="3" s="1"/>
  <c r="I111" i="1"/>
  <c r="AT110" i="1"/>
  <c r="AS110" i="1"/>
  <c r="I110" i="1"/>
  <c r="F32" i="3" s="1"/>
  <c r="BP109" i="1"/>
  <c r="F38" i="5" s="1"/>
  <c r="I38" i="5" s="1"/>
  <c r="BJ109" i="1"/>
  <c r="BH109" i="1"/>
  <c r="BF109" i="1"/>
  <c r="BD109" i="1"/>
  <c r="AX109" i="1"/>
  <c r="AP109" i="1"/>
  <c r="BI109" i="1" s="1"/>
  <c r="AO109" i="1"/>
  <c r="H109" i="1" s="1"/>
  <c r="AL109" i="1"/>
  <c r="AU108" i="1" s="1"/>
  <c r="AK109" i="1"/>
  <c r="AJ109" i="1"/>
  <c r="AS108" i="1" s="1"/>
  <c r="AH109" i="1"/>
  <c r="AG109" i="1"/>
  <c r="AF109" i="1"/>
  <c r="AE109" i="1"/>
  <c r="AD109" i="1"/>
  <c r="AC109" i="1"/>
  <c r="AB109" i="1"/>
  <c r="Z109" i="1"/>
  <c r="J109" i="1"/>
  <c r="J108" i="1" s="1"/>
  <c r="G31" i="3" s="1"/>
  <c r="I31" i="3" s="1"/>
  <c r="I109" i="1"/>
  <c r="I108" i="1" s="1"/>
  <c r="F31" i="3" s="1"/>
  <c r="AT108" i="1"/>
  <c r="H108" i="1"/>
  <c r="E31" i="3" s="1"/>
  <c r="BO107" i="1"/>
  <c r="BJ107" i="1"/>
  <c r="BI107" i="1"/>
  <c r="BF107" i="1"/>
  <c r="BD107" i="1"/>
  <c r="AX107" i="1"/>
  <c r="AP107" i="1"/>
  <c r="AO107" i="1"/>
  <c r="AK107" i="1"/>
  <c r="AJ107" i="1"/>
  <c r="AH107" i="1"/>
  <c r="AG107" i="1"/>
  <c r="AF107" i="1"/>
  <c r="AE107" i="1"/>
  <c r="AD107" i="1"/>
  <c r="AC107" i="1"/>
  <c r="AB107" i="1"/>
  <c r="Z107" i="1"/>
  <c r="J107" i="1"/>
  <c r="AL107" i="1" s="1"/>
  <c r="I107" i="1"/>
  <c r="BO106" i="1"/>
  <c r="F37" i="5" s="1"/>
  <c r="I37" i="5" s="1"/>
  <c r="BJ106" i="1"/>
  <c r="BI106" i="1"/>
  <c r="BF106" i="1"/>
  <c r="BD106" i="1"/>
  <c r="AW106" i="1"/>
  <c r="BC106" i="1" s="1"/>
  <c r="AV106" i="1"/>
  <c r="AP106" i="1"/>
  <c r="AX106" i="1" s="1"/>
  <c r="AO106" i="1"/>
  <c r="BH106" i="1" s="1"/>
  <c r="AL106" i="1"/>
  <c r="AK106" i="1"/>
  <c r="AT105" i="1" s="1"/>
  <c r="AJ106" i="1"/>
  <c r="AH106" i="1"/>
  <c r="AG106" i="1"/>
  <c r="AF106" i="1"/>
  <c r="AE106" i="1"/>
  <c r="AD106" i="1"/>
  <c r="AC106" i="1"/>
  <c r="AB106" i="1"/>
  <c r="Z106" i="1"/>
  <c r="J106" i="1"/>
  <c r="I106" i="1"/>
  <c r="I105" i="1" s="1"/>
  <c r="F30" i="3" s="1"/>
  <c r="H106" i="1"/>
  <c r="AS105" i="1"/>
  <c r="J105" i="1"/>
  <c r="G30" i="3" s="1"/>
  <c r="I30" i="3" s="1"/>
  <c r="BN104" i="1"/>
  <c r="F36" i="5" s="1"/>
  <c r="I36" i="5" s="1"/>
  <c r="BJ104" i="1"/>
  <c r="BI104" i="1"/>
  <c r="BF104" i="1"/>
  <c r="BD104" i="1"/>
  <c r="AW104" i="1"/>
  <c r="AP104" i="1"/>
  <c r="AX104" i="1" s="1"/>
  <c r="AO104" i="1"/>
  <c r="BH104" i="1" s="1"/>
  <c r="AL104" i="1"/>
  <c r="AU103" i="1" s="1"/>
  <c r="AK104" i="1"/>
  <c r="AT103" i="1" s="1"/>
  <c r="AJ104" i="1"/>
  <c r="AS103" i="1" s="1"/>
  <c r="AH104" i="1"/>
  <c r="AG104" i="1"/>
  <c r="AF104" i="1"/>
  <c r="AE104" i="1"/>
  <c r="AD104" i="1"/>
  <c r="AC104" i="1"/>
  <c r="AB104" i="1"/>
  <c r="Z104" i="1"/>
  <c r="J104" i="1"/>
  <c r="I104" i="1"/>
  <c r="I103" i="1" s="1"/>
  <c r="F29" i="3" s="1"/>
  <c r="H104" i="1"/>
  <c r="H103" i="1" s="1"/>
  <c r="E29" i="3" s="1"/>
  <c r="J103" i="1"/>
  <c r="G29" i="3" s="1"/>
  <c r="I29" i="3" s="1"/>
  <c r="BM102" i="1"/>
  <c r="BJ102" i="1"/>
  <c r="BI102" i="1"/>
  <c r="BF102" i="1"/>
  <c r="BD102" i="1"/>
  <c r="AW102" i="1"/>
  <c r="BC102" i="1" s="1"/>
  <c r="AV102" i="1"/>
  <c r="AP102" i="1"/>
  <c r="AX102" i="1" s="1"/>
  <c r="AO102" i="1"/>
  <c r="BH102" i="1" s="1"/>
  <c r="AL102" i="1"/>
  <c r="AK102" i="1"/>
  <c r="AJ102" i="1"/>
  <c r="AH102" i="1"/>
  <c r="AG102" i="1"/>
  <c r="AF102" i="1"/>
  <c r="AE102" i="1"/>
  <c r="AD102" i="1"/>
  <c r="AC102" i="1"/>
  <c r="AB102" i="1"/>
  <c r="Z102" i="1"/>
  <c r="J102" i="1"/>
  <c r="I102" i="1"/>
  <c r="H102" i="1"/>
  <c r="BM101" i="1"/>
  <c r="BJ101" i="1"/>
  <c r="BI101" i="1"/>
  <c r="BF101" i="1"/>
  <c r="BD101" i="1"/>
  <c r="AX101" i="1"/>
  <c r="AP101" i="1"/>
  <c r="AO101" i="1"/>
  <c r="AK101" i="1"/>
  <c r="AJ101" i="1"/>
  <c r="AH101" i="1"/>
  <c r="AG101" i="1"/>
  <c r="AF101" i="1"/>
  <c r="AE101" i="1"/>
  <c r="AD101" i="1"/>
  <c r="AC101" i="1"/>
  <c r="AB101" i="1"/>
  <c r="Z101" i="1"/>
  <c r="J101" i="1"/>
  <c r="AL101" i="1" s="1"/>
  <c r="I101" i="1"/>
  <c r="BM100" i="1"/>
  <c r="F35" i="5" s="1"/>
  <c r="I35" i="5" s="1"/>
  <c r="BJ100" i="1"/>
  <c r="BI100" i="1"/>
  <c r="BF100" i="1"/>
  <c r="BD100" i="1"/>
  <c r="AW100" i="1"/>
  <c r="AV100" i="1"/>
  <c r="AP100" i="1"/>
  <c r="AX100" i="1" s="1"/>
  <c r="AO100" i="1"/>
  <c r="BH100" i="1" s="1"/>
  <c r="AL100" i="1"/>
  <c r="AU99" i="1" s="1"/>
  <c r="AK100" i="1"/>
  <c r="AT99" i="1" s="1"/>
  <c r="AJ100" i="1"/>
  <c r="AH100" i="1"/>
  <c r="AG100" i="1"/>
  <c r="AF100" i="1"/>
  <c r="AE100" i="1"/>
  <c r="AD100" i="1"/>
  <c r="AC100" i="1"/>
  <c r="AB100" i="1"/>
  <c r="Z100" i="1"/>
  <c r="J100" i="1"/>
  <c r="I100" i="1"/>
  <c r="H100" i="1"/>
  <c r="AS99" i="1"/>
  <c r="J99" i="1"/>
  <c r="BJ97" i="1"/>
  <c r="BF97" i="1"/>
  <c r="BD97" i="1"/>
  <c r="AW97" i="1"/>
  <c r="AP97" i="1"/>
  <c r="AO97" i="1"/>
  <c r="H97" i="1" s="1"/>
  <c r="AL97" i="1"/>
  <c r="AK97" i="1"/>
  <c r="AJ97" i="1"/>
  <c r="AH97" i="1"/>
  <c r="AG97" i="1"/>
  <c r="AF97" i="1"/>
  <c r="AE97" i="1"/>
  <c r="AD97" i="1"/>
  <c r="AC97" i="1"/>
  <c r="AB97" i="1"/>
  <c r="Z97" i="1"/>
  <c r="J97" i="1"/>
  <c r="BJ96" i="1"/>
  <c r="BF96" i="1"/>
  <c r="BD96" i="1"/>
  <c r="AP96" i="1"/>
  <c r="AO96" i="1"/>
  <c r="AK96" i="1"/>
  <c r="AJ96" i="1"/>
  <c r="AH96" i="1"/>
  <c r="AG96" i="1"/>
  <c r="AF96" i="1"/>
  <c r="AE96" i="1"/>
  <c r="AD96" i="1"/>
  <c r="AC96" i="1"/>
  <c r="AB96" i="1"/>
  <c r="Z96" i="1"/>
  <c r="J96" i="1"/>
  <c r="AL96" i="1" s="1"/>
  <c r="BJ95" i="1"/>
  <c r="AH95" i="1" s="1"/>
  <c r="BI95" i="1"/>
  <c r="BF95" i="1"/>
  <c r="BD95" i="1"/>
  <c r="BC95" i="1"/>
  <c r="AW95" i="1"/>
  <c r="AV95" i="1"/>
  <c r="AP95" i="1"/>
  <c r="AX95" i="1" s="1"/>
  <c r="AO95" i="1"/>
  <c r="BH95" i="1" s="1"/>
  <c r="AL95" i="1"/>
  <c r="AK95" i="1"/>
  <c r="AJ95" i="1"/>
  <c r="AG95" i="1"/>
  <c r="AF95" i="1"/>
  <c r="AE95" i="1"/>
  <c r="AD95" i="1"/>
  <c r="AC95" i="1"/>
  <c r="AB95" i="1"/>
  <c r="Z95" i="1"/>
  <c r="J95" i="1"/>
  <c r="I95" i="1"/>
  <c r="H95" i="1"/>
  <c r="BJ94" i="1"/>
  <c r="AH94" i="1" s="1"/>
  <c r="BF94" i="1"/>
  <c r="BD94" i="1"/>
  <c r="AX94" i="1"/>
  <c r="AP94" i="1"/>
  <c r="BI94" i="1" s="1"/>
  <c r="AO94" i="1"/>
  <c r="AK94" i="1"/>
  <c r="AJ94" i="1"/>
  <c r="AG94" i="1"/>
  <c r="AF94" i="1"/>
  <c r="AE94" i="1"/>
  <c r="AD94" i="1"/>
  <c r="AC94" i="1"/>
  <c r="AB94" i="1"/>
  <c r="Z94" i="1"/>
  <c r="J94" i="1"/>
  <c r="AL94" i="1" s="1"/>
  <c r="I94" i="1"/>
  <c r="BJ93" i="1"/>
  <c r="BI93" i="1"/>
  <c r="BF93" i="1"/>
  <c r="BD93" i="1"/>
  <c r="AX93" i="1"/>
  <c r="AP93" i="1"/>
  <c r="AO93" i="1"/>
  <c r="AK93" i="1"/>
  <c r="AJ93" i="1"/>
  <c r="AH93" i="1"/>
  <c r="AG93" i="1"/>
  <c r="AF93" i="1"/>
  <c r="AE93" i="1"/>
  <c r="AD93" i="1"/>
  <c r="AC93" i="1"/>
  <c r="AB93" i="1"/>
  <c r="Z93" i="1"/>
  <c r="J93" i="1"/>
  <c r="AL93" i="1" s="1"/>
  <c r="I93" i="1"/>
  <c r="BJ92" i="1"/>
  <c r="AH92" i="1" s="1"/>
  <c r="BH92" i="1"/>
  <c r="BF92" i="1"/>
  <c r="BD92" i="1"/>
  <c r="AX92" i="1"/>
  <c r="AV92" i="1" s="1"/>
  <c r="AP92" i="1"/>
  <c r="I92" i="1" s="1"/>
  <c r="AO92" i="1"/>
  <c r="AW92" i="1" s="1"/>
  <c r="BC92" i="1" s="1"/>
  <c r="AK92" i="1"/>
  <c r="AJ92" i="1"/>
  <c r="AG92" i="1"/>
  <c r="AF92" i="1"/>
  <c r="AE92" i="1"/>
  <c r="AD92" i="1"/>
  <c r="AC92" i="1"/>
  <c r="AB92" i="1"/>
  <c r="Z92" i="1"/>
  <c r="J92" i="1"/>
  <c r="AL92" i="1" s="1"/>
  <c r="BJ91" i="1"/>
  <c r="AH91" i="1" s="1"/>
  <c r="BI91" i="1"/>
  <c r="BF91" i="1"/>
  <c r="BD91" i="1"/>
  <c r="BC91" i="1"/>
  <c r="AW91" i="1"/>
  <c r="AV91" i="1"/>
  <c r="AP91" i="1"/>
  <c r="AX91" i="1" s="1"/>
  <c r="AO91" i="1"/>
  <c r="BH91" i="1" s="1"/>
  <c r="AL91" i="1"/>
  <c r="AK91" i="1"/>
  <c r="AJ91" i="1"/>
  <c r="AG91" i="1"/>
  <c r="AF91" i="1"/>
  <c r="AE91" i="1"/>
  <c r="AD91" i="1"/>
  <c r="AC91" i="1"/>
  <c r="AB91" i="1"/>
  <c r="Z91" i="1"/>
  <c r="J91" i="1"/>
  <c r="I91" i="1"/>
  <c r="H91" i="1"/>
  <c r="BJ90" i="1"/>
  <c r="BF90" i="1"/>
  <c r="BD90" i="1"/>
  <c r="AX90" i="1"/>
  <c r="AW90" i="1"/>
  <c r="AV90" i="1"/>
  <c r="AP90" i="1"/>
  <c r="BI90" i="1" s="1"/>
  <c r="AO90" i="1"/>
  <c r="BH90" i="1" s="1"/>
  <c r="AK90" i="1"/>
  <c r="AJ90" i="1"/>
  <c r="AH90" i="1"/>
  <c r="AG90" i="1"/>
  <c r="AF90" i="1"/>
  <c r="AE90" i="1"/>
  <c r="AD90" i="1"/>
  <c r="AC90" i="1"/>
  <c r="AB90" i="1"/>
  <c r="Z90" i="1"/>
  <c r="J90" i="1"/>
  <c r="AL90" i="1" s="1"/>
  <c r="I90" i="1"/>
  <c r="H90" i="1"/>
  <c r="BJ89" i="1"/>
  <c r="BI89" i="1"/>
  <c r="BF89" i="1"/>
  <c r="BD89" i="1"/>
  <c r="AX89" i="1"/>
  <c r="AW89" i="1"/>
  <c r="AP89" i="1"/>
  <c r="AO89" i="1"/>
  <c r="H89" i="1" s="1"/>
  <c r="AK89" i="1"/>
  <c r="AJ89" i="1"/>
  <c r="AH89" i="1"/>
  <c r="AG89" i="1"/>
  <c r="AF89" i="1"/>
  <c r="AE89" i="1"/>
  <c r="AD89" i="1"/>
  <c r="AC89" i="1"/>
  <c r="AB89" i="1"/>
  <c r="Z89" i="1"/>
  <c r="J89" i="1"/>
  <c r="AL89" i="1" s="1"/>
  <c r="I89" i="1"/>
  <c r="BJ88" i="1"/>
  <c r="AH88" i="1" s="1"/>
  <c r="BH88" i="1"/>
  <c r="BF88" i="1"/>
  <c r="BD88" i="1"/>
  <c r="AP88" i="1"/>
  <c r="AO88" i="1"/>
  <c r="AW88" i="1" s="1"/>
  <c r="AK88" i="1"/>
  <c r="AJ88" i="1"/>
  <c r="AG88" i="1"/>
  <c r="AF88" i="1"/>
  <c r="AE88" i="1"/>
  <c r="AD88" i="1"/>
  <c r="AC88" i="1"/>
  <c r="AB88" i="1"/>
  <c r="Z88" i="1"/>
  <c r="J88" i="1"/>
  <c r="AL88" i="1" s="1"/>
  <c r="H88" i="1"/>
  <c r="BJ87" i="1"/>
  <c r="AH87" i="1" s="1"/>
  <c r="BF87" i="1"/>
  <c r="BD87" i="1"/>
  <c r="AW87" i="1"/>
  <c r="AP87" i="1"/>
  <c r="AO87" i="1"/>
  <c r="BH87" i="1" s="1"/>
  <c r="AL87" i="1"/>
  <c r="AK87" i="1"/>
  <c r="AJ87" i="1"/>
  <c r="AG87" i="1"/>
  <c r="AF87" i="1"/>
  <c r="AE87" i="1"/>
  <c r="AD87" i="1"/>
  <c r="AC87" i="1"/>
  <c r="AB87" i="1"/>
  <c r="Z87" i="1"/>
  <c r="J87" i="1"/>
  <c r="H87" i="1"/>
  <c r="BJ86" i="1"/>
  <c r="AH86" i="1" s="1"/>
  <c r="BH86" i="1"/>
  <c r="BF86" i="1"/>
  <c r="BD86" i="1"/>
  <c r="AP86" i="1"/>
  <c r="AO86" i="1"/>
  <c r="AL86" i="1"/>
  <c r="AK86" i="1"/>
  <c r="AJ86" i="1"/>
  <c r="AG86" i="1"/>
  <c r="AF86" i="1"/>
  <c r="AE86" i="1"/>
  <c r="AD86" i="1"/>
  <c r="AC86" i="1"/>
  <c r="AB86" i="1"/>
  <c r="Z86" i="1"/>
  <c r="J86" i="1"/>
  <c r="BJ85" i="1"/>
  <c r="AH85" i="1" s="1"/>
  <c r="BF85" i="1"/>
  <c r="BD85" i="1"/>
  <c r="AP85" i="1"/>
  <c r="AO85" i="1"/>
  <c r="AW85" i="1" s="1"/>
  <c r="AL85" i="1"/>
  <c r="AK85" i="1"/>
  <c r="AJ85" i="1"/>
  <c r="AG85" i="1"/>
  <c r="AF85" i="1"/>
  <c r="AE85" i="1"/>
  <c r="AD85" i="1"/>
  <c r="AC85" i="1"/>
  <c r="AB85" i="1"/>
  <c r="Z85" i="1"/>
  <c r="J85" i="1"/>
  <c r="H85" i="1"/>
  <c r="BJ84" i="1"/>
  <c r="AH84" i="1" s="1"/>
  <c r="BF84" i="1"/>
  <c r="BD84" i="1"/>
  <c r="AW84" i="1"/>
  <c r="AP84" i="1"/>
  <c r="AX84" i="1" s="1"/>
  <c r="AO84" i="1"/>
  <c r="BH84" i="1" s="1"/>
  <c r="AL84" i="1"/>
  <c r="AK84" i="1"/>
  <c r="AJ84" i="1"/>
  <c r="AG84" i="1"/>
  <c r="AF84" i="1"/>
  <c r="AE84" i="1"/>
  <c r="AD84" i="1"/>
  <c r="AC84" i="1"/>
  <c r="AB84" i="1"/>
  <c r="Z84" i="1"/>
  <c r="J84" i="1"/>
  <c r="I84" i="1"/>
  <c r="H84" i="1"/>
  <c r="BJ83" i="1"/>
  <c r="BF83" i="1"/>
  <c r="BD83" i="1"/>
  <c r="AX83" i="1"/>
  <c r="AP83" i="1"/>
  <c r="BI83" i="1" s="1"/>
  <c r="AO83" i="1"/>
  <c r="AK83" i="1"/>
  <c r="AJ83" i="1"/>
  <c r="AH83" i="1"/>
  <c r="AG83" i="1"/>
  <c r="AF83" i="1"/>
  <c r="AE83" i="1"/>
  <c r="AD83" i="1"/>
  <c r="AC83" i="1"/>
  <c r="AB83" i="1"/>
  <c r="Z83" i="1"/>
  <c r="J83" i="1"/>
  <c r="AL83" i="1" s="1"/>
  <c r="I83" i="1"/>
  <c r="BJ82" i="1"/>
  <c r="BI82" i="1"/>
  <c r="BF82" i="1"/>
  <c r="BD82" i="1"/>
  <c r="AX82" i="1"/>
  <c r="BC82" i="1" s="1"/>
  <c r="AW82" i="1"/>
  <c r="AP82" i="1"/>
  <c r="AO82" i="1"/>
  <c r="BH82" i="1" s="1"/>
  <c r="AK82" i="1"/>
  <c r="AJ82" i="1"/>
  <c r="AH82" i="1"/>
  <c r="AG82" i="1"/>
  <c r="AF82" i="1"/>
  <c r="AE82" i="1"/>
  <c r="AD82" i="1"/>
  <c r="AC82" i="1"/>
  <c r="AB82" i="1"/>
  <c r="Z82" i="1"/>
  <c r="J82" i="1"/>
  <c r="I82" i="1"/>
  <c r="H82" i="1"/>
  <c r="BJ81" i="1"/>
  <c r="BF81" i="1"/>
  <c r="BD81" i="1"/>
  <c r="AX81" i="1"/>
  <c r="BC81" i="1" s="1"/>
  <c r="AW81" i="1"/>
  <c r="AP81" i="1"/>
  <c r="BI81" i="1" s="1"/>
  <c r="AO81" i="1"/>
  <c r="BH81" i="1" s="1"/>
  <c r="AK81" i="1"/>
  <c r="AJ81" i="1"/>
  <c r="AS79" i="1" s="1"/>
  <c r="AH81" i="1"/>
  <c r="AG81" i="1"/>
  <c r="AF81" i="1"/>
  <c r="AE81" i="1"/>
  <c r="AD81" i="1"/>
  <c r="AC81" i="1"/>
  <c r="AB81" i="1"/>
  <c r="Z81" i="1"/>
  <c r="J81" i="1"/>
  <c r="AL81" i="1" s="1"/>
  <c r="I81" i="1"/>
  <c r="H81" i="1"/>
  <c r="BJ80" i="1"/>
  <c r="BF80" i="1"/>
  <c r="BD80" i="1"/>
  <c r="AX80" i="1"/>
  <c r="AW80" i="1"/>
  <c r="AP80" i="1"/>
  <c r="BI80" i="1" s="1"/>
  <c r="AO80" i="1"/>
  <c r="H80" i="1" s="1"/>
  <c r="AL80" i="1"/>
  <c r="AK80" i="1"/>
  <c r="AJ80" i="1"/>
  <c r="AH80" i="1"/>
  <c r="AG80" i="1"/>
  <c r="AF80" i="1"/>
  <c r="AE80" i="1"/>
  <c r="AD80" i="1"/>
  <c r="AC80" i="1"/>
  <c r="AB80" i="1"/>
  <c r="Z80" i="1"/>
  <c r="J80" i="1"/>
  <c r="I80" i="1"/>
  <c r="BJ78" i="1"/>
  <c r="Z78" i="1" s="1"/>
  <c r="BF78" i="1"/>
  <c r="BD78" i="1"/>
  <c r="BC78" i="1"/>
  <c r="AX78" i="1"/>
  <c r="AW78" i="1"/>
  <c r="AV78" i="1"/>
  <c r="AP78" i="1"/>
  <c r="BI78" i="1" s="1"/>
  <c r="AO78" i="1"/>
  <c r="BH78" i="1" s="1"/>
  <c r="AK78" i="1"/>
  <c r="AJ78" i="1"/>
  <c r="AH78" i="1"/>
  <c r="AG78" i="1"/>
  <c r="AF78" i="1"/>
  <c r="AE78" i="1"/>
  <c r="AD78" i="1"/>
  <c r="AC78" i="1"/>
  <c r="AB78" i="1"/>
  <c r="J78" i="1"/>
  <c r="AL78" i="1" s="1"/>
  <c r="I78" i="1"/>
  <c r="H78" i="1"/>
  <c r="BJ77" i="1"/>
  <c r="BF77" i="1"/>
  <c r="BD77" i="1"/>
  <c r="AX77" i="1"/>
  <c r="AW77" i="1"/>
  <c r="AV77" i="1" s="1"/>
  <c r="AP77" i="1"/>
  <c r="BI77" i="1" s="1"/>
  <c r="AO77" i="1"/>
  <c r="BH77" i="1" s="1"/>
  <c r="AL77" i="1"/>
  <c r="AK77" i="1"/>
  <c r="AJ77" i="1"/>
  <c r="AH77" i="1"/>
  <c r="AG77" i="1"/>
  <c r="AF77" i="1"/>
  <c r="AE77" i="1"/>
  <c r="AD77" i="1"/>
  <c r="AC77" i="1"/>
  <c r="AB77" i="1"/>
  <c r="Z77" i="1"/>
  <c r="J77" i="1"/>
  <c r="I77" i="1"/>
  <c r="H77" i="1"/>
  <c r="BJ76" i="1"/>
  <c r="BF76" i="1"/>
  <c r="BD76" i="1"/>
  <c r="AX76" i="1"/>
  <c r="AP76" i="1"/>
  <c r="BI76" i="1" s="1"/>
  <c r="AO76" i="1"/>
  <c r="BH76" i="1" s="1"/>
  <c r="AK76" i="1"/>
  <c r="AJ76" i="1"/>
  <c r="AH76" i="1"/>
  <c r="AG76" i="1"/>
  <c r="AF76" i="1"/>
  <c r="AE76" i="1"/>
  <c r="AD76" i="1"/>
  <c r="AC76" i="1"/>
  <c r="AB76" i="1"/>
  <c r="Z76" i="1"/>
  <c r="J76" i="1"/>
  <c r="AL76" i="1" s="1"/>
  <c r="I76" i="1"/>
  <c r="BJ75" i="1"/>
  <c r="BH75" i="1"/>
  <c r="BF75" i="1"/>
  <c r="BD75" i="1"/>
  <c r="AP75" i="1"/>
  <c r="AO75" i="1"/>
  <c r="AL75" i="1"/>
  <c r="AK75" i="1"/>
  <c r="AJ75" i="1"/>
  <c r="AS72" i="1" s="1"/>
  <c r="AH75" i="1"/>
  <c r="AG75" i="1"/>
  <c r="AF75" i="1"/>
  <c r="AE75" i="1"/>
  <c r="AD75" i="1"/>
  <c r="AC75" i="1"/>
  <c r="AB75" i="1"/>
  <c r="Z75" i="1"/>
  <c r="J75" i="1"/>
  <c r="BJ74" i="1"/>
  <c r="Z74" i="1" s="1"/>
  <c r="BI74" i="1"/>
  <c r="BH74" i="1"/>
  <c r="BF74" i="1"/>
  <c r="BD74" i="1"/>
  <c r="AP74" i="1"/>
  <c r="AO74" i="1"/>
  <c r="AW74" i="1" s="1"/>
  <c r="AL74" i="1"/>
  <c r="AK74" i="1"/>
  <c r="AT72" i="1" s="1"/>
  <c r="AJ74" i="1"/>
  <c r="AH74" i="1"/>
  <c r="AG74" i="1"/>
  <c r="AF74" i="1"/>
  <c r="AE74" i="1"/>
  <c r="AD74" i="1"/>
  <c r="AC74" i="1"/>
  <c r="AB74" i="1"/>
  <c r="J74" i="1"/>
  <c r="H74" i="1"/>
  <c r="BJ73" i="1"/>
  <c r="Z73" i="1" s="1"/>
  <c r="BH73" i="1"/>
  <c r="BF73" i="1"/>
  <c r="BD73" i="1"/>
  <c r="AW73" i="1"/>
  <c r="AP73" i="1"/>
  <c r="AX73" i="1" s="1"/>
  <c r="AO73" i="1"/>
  <c r="AL73" i="1"/>
  <c r="AK73" i="1"/>
  <c r="AJ73" i="1"/>
  <c r="AH73" i="1"/>
  <c r="AG73" i="1"/>
  <c r="AF73" i="1"/>
  <c r="AE73" i="1"/>
  <c r="AD73" i="1"/>
  <c r="AC73" i="1"/>
  <c r="AB73" i="1"/>
  <c r="J73" i="1"/>
  <c r="H73" i="1"/>
  <c r="BJ71" i="1"/>
  <c r="Z71" i="1" s="1"/>
  <c r="BI71" i="1"/>
  <c r="BF71" i="1"/>
  <c r="BD71" i="1"/>
  <c r="AP71" i="1"/>
  <c r="AO71" i="1"/>
  <c r="AW71" i="1" s="1"/>
  <c r="AL71" i="1"/>
  <c r="AK71" i="1"/>
  <c r="AT70" i="1" s="1"/>
  <c r="AJ71" i="1"/>
  <c r="AH71" i="1"/>
  <c r="AG71" i="1"/>
  <c r="AF71" i="1"/>
  <c r="AE71" i="1"/>
  <c r="AD71" i="1"/>
  <c r="AC71" i="1"/>
  <c r="AB71" i="1"/>
  <c r="J71" i="1"/>
  <c r="H71" i="1"/>
  <c r="H70" i="1" s="1"/>
  <c r="E24" i="3" s="1"/>
  <c r="AU70" i="1"/>
  <c r="AS70" i="1"/>
  <c r="J70" i="1"/>
  <c r="G24" i="3" s="1"/>
  <c r="I24" i="3" s="1"/>
  <c r="BJ69" i="1"/>
  <c r="BI69" i="1"/>
  <c r="AC69" i="1" s="1"/>
  <c r="BF69" i="1"/>
  <c r="BD69" i="1"/>
  <c r="AP69" i="1"/>
  <c r="AO69" i="1"/>
  <c r="BH69" i="1" s="1"/>
  <c r="AB69" i="1" s="1"/>
  <c r="AL69" i="1"/>
  <c r="AK69" i="1"/>
  <c r="AJ69" i="1"/>
  <c r="AH69" i="1"/>
  <c r="AG69" i="1"/>
  <c r="AF69" i="1"/>
  <c r="AE69" i="1"/>
  <c r="AD69" i="1"/>
  <c r="Z69" i="1"/>
  <c r="J69" i="1"/>
  <c r="BJ68" i="1"/>
  <c r="BI68" i="1"/>
  <c r="BH68" i="1"/>
  <c r="AB68" i="1" s="1"/>
  <c r="BF68" i="1"/>
  <c r="BD68" i="1"/>
  <c r="AP68" i="1"/>
  <c r="AO68" i="1"/>
  <c r="AW68" i="1" s="1"/>
  <c r="AL68" i="1"/>
  <c r="AU67" i="1" s="1"/>
  <c r="AK68" i="1"/>
  <c r="AT67" i="1" s="1"/>
  <c r="AJ68" i="1"/>
  <c r="AH68" i="1"/>
  <c r="AG68" i="1"/>
  <c r="AF68" i="1"/>
  <c r="AE68" i="1"/>
  <c r="AD68" i="1"/>
  <c r="AC68" i="1"/>
  <c r="Z68" i="1"/>
  <c r="J68" i="1"/>
  <c r="AS67" i="1"/>
  <c r="J67" i="1"/>
  <c r="G23" i="3" s="1"/>
  <c r="I23" i="3" s="1"/>
  <c r="BJ66" i="1"/>
  <c r="BI66" i="1"/>
  <c r="AC66" i="1" s="1"/>
  <c r="BF66" i="1"/>
  <c r="BD66" i="1"/>
  <c r="AP66" i="1"/>
  <c r="AO66" i="1"/>
  <c r="AL66" i="1"/>
  <c r="AK66" i="1"/>
  <c r="AJ66" i="1"/>
  <c r="AH66" i="1"/>
  <c r="AG66" i="1"/>
  <c r="AF66" i="1"/>
  <c r="AE66" i="1"/>
  <c r="AD66" i="1"/>
  <c r="Z66" i="1"/>
  <c r="J66" i="1"/>
  <c r="BJ65" i="1"/>
  <c r="BH65" i="1"/>
  <c r="AB65" i="1" s="1"/>
  <c r="BF65" i="1"/>
  <c r="BD65" i="1"/>
  <c r="AP65" i="1"/>
  <c r="BI65" i="1" s="1"/>
  <c r="AC65" i="1" s="1"/>
  <c r="AO65" i="1"/>
  <c r="AW65" i="1" s="1"/>
  <c r="AL65" i="1"/>
  <c r="AK65" i="1"/>
  <c r="AJ65" i="1"/>
  <c r="AH65" i="1"/>
  <c r="AG65" i="1"/>
  <c r="AF65" i="1"/>
  <c r="AE65" i="1"/>
  <c r="AD65" i="1"/>
  <c r="Z65" i="1"/>
  <c r="J65" i="1"/>
  <c r="H65" i="1"/>
  <c r="BJ64" i="1"/>
  <c r="BF64" i="1"/>
  <c r="BD64" i="1"/>
  <c r="AP64" i="1"/>
  <c r="AX64" i="1" s="1"/>
  <c r="AO64" i="1"/>
  <c r="BH64" i="1" s="1"/>
  <c r="AB64" i="1" s="1"/>
  <c r="AL64" i="1"/>
  <c r="AK64" i="1"/>
  <c r="AJ64" i="1"/>
  <c r="AH64" i="1"/>
  <c r="AG64" i="1"/>
  <c r="AF64" i="1"/>
  <c r="AE64" i="1"/>
  <c r="AD64" i="1"/>
  <c r="Z64" i="1"/>
  <c r="J64" i="1"/>
  <c r="BJ63" i="1"/>
  <c r="BH63" i="1"/>
  <c r="AB63" i="1" s="1"/>
  <c r="BF63" i="1"/>
  <c r="BD63" i="1"/>
  <c r="AP63" i="1"/>
  <c r="AO63" i="1"/>
  <c r="H63" i="1" s="1"/>
  <c r="AK63" i="1"/>
  <c r="AJ63" i="1"/>
  <c r="AH63" i="1"/>
  <c r="AG63" i="1"/>
  <c r="AF63" i="1"/>
  <c r="AE63" i="1"/>
  <c r="AD63" i="1"/>
  <c r="Z63" i="1"/>
  <c r="J63" i="1"/>
  <c r="AL63" i="1" s="1"/>
  <c r="BJ62" i="1"/>
  <c r="BF62" i="1"/>
  <c r="BD62" i="1"/>
  <c r="AW62" i="1"/>
  <c r="AP62" i="1"/>
  <c r="BI62" i="1" s="1"/>
  <c r="AC62" i="1" s="1"/>
  <c r="AO62" i="1"/>
  <c r="BH62" i="1" s="1"/>
  <c r="AB62" i="1" s="1"/>
  <c r="AK62" i="1"/>
  <c r="AJ62" i="1"/>
  <c r="AH62" i="1"/>
  <c r="AG62" i="1"/>
  <c r="AF62" i="1"/>
  <c r="AE62" i="1"/>
  <c r="AD62" i="1"/>
  <c r="Z62" i="1"/>
  <c r="J62" i="1"/>
  <c r="AL62" i="1" s="1"/>
  <c r="I62" i="1"/>
  <c r="H62" i="1"/>
  <c r="BJ61" i="1"/>
  <c r="BF61" i="1"/>
  <c r="BD61" i="1"/>
  <c r="BC61" i="1"/>
  <c r="AX61" i="1"/>
  <c r="AW61" i="1"/>
  <c r="AV61" i="1"/>
  <c r="AP61" i="1"/>
  <c r="BI61" i="1" s="1"/>
  <c r="AC61" i="1" s="1"/>
  <c r="AO61" i="1"/>
  <c r="BH61" i="1" s="1"/>
  <c r="AK61" i="1"/>
  <c r="AJ61" i="1"/>
  <c r="AH61" i="1"/>
  <c r="AG61" i="1"/>
  <c r="AF61" i="1"/>
  <c r="AE61" i="1"/>
  <c r="AD61" i="1"/>
  <c r="AB61" i="1"/>
  <c r="Z61" i="1"/>
  <c r="J61" i="1"/>
  <c r="AL61" i="1" s="1"/>
  <c r="I61" i="1"/>
  <c r="H61" i="1"/>
  <c r="BJ60" i="1"/>
  <c r="BF60" i="1"/>
  <c r="BD60" i="1"/>
  <c r="BC60" i="1"/>
  <c r="AX60" i="1"/>
  <c r="AW60" i="1"/>
  <c r="AV60" i="1" s="1"/>
  <c r="AP60" i="1"/>
  <c r="BI60" i="1" s="1"/>
  <c r="AC60" i="1" s="1"/>
  <c r="AO60" i="1"/>
  <c r="BH60" i="1" s="1"/>
  <c r="AK60" i="1"/>
  <c r="AT58" i="1" s="1"/>
  <c r="AJ60" i="1"/>
  <c r="AH60" i="1"/>
  <c r="AG60" i="1"/>
  <c r="AF60" i="1"/>
  <c r="AE60" i="1"/>
  <c r="AD60" i="1"/>
  <c r="AB60" i="1"/>
  <c r="Z60" i="1"/>
  <c r="J60" i="1"/>
  <c r="AL60" i="1" s="1"/>
  <c r="I60" i="1"/>
  <c r="H60" i="1"/>
  <c r="BJ59" i="1"/>
  <c r="BF59" i="1"/>
  <c r="BD59" i="1"/>
  <c r="AX59" i="1"/>
  <c r="AP59" i="1"/>
  <c r="BI59" i="1" s="1"/>
  <c r="AO59" i="1"/>
  <c r="BH59" i="1" s="1"/>
  <c r="AB59" i="1" s="1"/>
  <c r="AK59" i="1"/>
  <c r="AJ59" i="1"/>
  <c r="AS58" i="1" s="1"/>
  <c r="AH59" i="1"/>
  <c r="AG59" i="1"/>
  <c r="AF59" i="1"/>
  <c r="AE59" i="1"/>
  <c r="AD59" i="1"/>
  <c r="AC59" i="1"/>
  <c r="Z59" i="1"/>
  <c r="J59" i="1"/>
  <c r="I59" i="1"/>
  <c r="BJ57" i="1"/>
  <c r="BF57" i="1"/>
  <c r="BD57" i="1"/>
  <c r="BC57" i="1"/>
  <c r="AX57" i="1"/>
  <c r="AW57" i="1"/>
  <c r="AV57" i="1" s="1"/>
  <c r="AP57" i="1"/>
  <c r="BI57" i="1" s="1"/>
  <c r="AC57" i="1" s="1"/>
  <c r="AO57" i="1"/>
  <c r="BH57" i="1" s="1"/>
  <c r="AK57" i="1"/>
  <c r="AJ57" i="1"/>
  <c r="AH57" i="1"/>
  <c r="AG57" i="1"/>
  <c r="AF57" i="1"/>
  <c r="AE57" i="1"/>
  <c r="AD57" i="1"/>
  <c r="AB57" i="1"/>
  <c r="Z57" i="1"/>
  <c r="J57" i="1"/>
  <c r="AL57" i="1" s="1"/>
  <c r="I57" i="1"/>
  <c r="H57" i="1"/>
  <c r="BJ56" i="1"/>
  <c r="BF56" i="1"/>
  <c r="BD56" i="1"/>
  <c r="AX56" i="1"/>
  <c r="AP56" i="1"/>
  <c r="BI56" i="1" s="1"/>
  <c r="AO56" i="1"/>
  <c r="BH56" i="1" s="1"/>
  <c r="AB56" i="1" s="1"/>
  <c r="AK56" i="1"/>
  <c r="AJ56" i="1"/>
  <c r="AH56" i="1"/>
  <c r="AG56" i="1"/>
  <c r="AF56" i="1"/>
  <c r="AE56" i="1"/>
  <c r="AD56" i="1"/>
  <c r="AC56" i="1"/>
  <c r="Z56" i="1"/>
  <c r="J56" i="1"/>
  <c r="AL56" i="1" s="1"/>
  <c r="I56" i="1"/>
  <c r="BJ55" i="1"/>
  <c r="BF55" i="1"/>
  <c r="BD55" i="1"/>
  <c r="AP55" i="1"/>
  <c r="AO55" i="1"/>
  <c r="AL55" i="1"/>
  <c r="AK55" i="1"/>
  <c r="AJ55" i="1"/>
  <c r="AH55" i="1"/>
  <c r="AG55" i="1"/>
  <c r="AF55" i="1"/>
  <c r="AE55" i="1"/>
  <c r="AD55" i="1"/>
  <c r="Z55" i="1"/>
  <c r="J55" i="1"/>
  <c r="BJ54" i="1"/>
  <c r="BI54" i="1"/>
  <c r="AC54" i="1" s="1"/>
  <c r="BH54" i="1"/>
  <c r="AB54" i="1" s="1"/>
  <c r="BF54" i="1"/>
  <c r="BD54" i="1"/>
  <c r="AP54" i="1"/>
  <c r="AO54" i="1"/>
  <c r="AW54" i="1" s="1"/>
  <c r="AL54" i="1"/>
  <c r="AK54" i="1"/>
  <c r="AJ54" i="1"/>
  <c r="AH54" i="1"/>
  <c r="AG54" i="1"/>
  <c r="AF54" i="1"/>
  <c r="AE54" i="1"/>
  <c r="AD54" i="1"/>
  <c r="Z54" i="1"/>
  <c r="J54" i="1"/>
  <c r="BJ53" i="1"/>
  <c r="BH53" i="1"/>
  <c r="AB53" i="1" s="1"/>
  <c r="BF53" i="1"/>
  <c r="BD53" i="1"/>
  <c r="AW53" i="1"/>
  <c r="AP53" i="1"/>
  <c r="AX53" i="1" s="1"/>
  <c r="AO53" i="1"/>
  <c r="AL53" i="1"/>
  <c r="AK53" i="1"/>
  <c r="AJ53" i="1"/>
  <c r="AH53" i="1"/>
  <c r="AG53" i="1"/>
  <c r="AF53" i="1"/>
  <c r="AE53" i="1"/>
  <c r="AD53" i="1"/>
  <c r="Z53" i="1"/>
  <c r="J53" i="1"/>
  <c r="H53" i="1"/>
  <c r="BJ52" i="1"/>
  <c r="BI52" i="1"/>
  <c r="AC52" i="1" s="1"/>
  <c r="BF52" i="1"/>
  <c r="BD52" i="1"/>
  <c r="AP52" i="1"/>
  <c r="I52" i="1" s="1"/>
  <c r="AO52" i="1"/>
  <c r="BH52" i="1" s="1"/>
  <c r="AB52" i="1" s="1"/>
  <c r="AK52" i="1"/>
  <c r="AJ52" i="1"/>
  <c r="AH52" i="1"/>
  <c r="AG52" i="1"/>
  <c r="AF52" i="1"/>
  <c r="AE52" i="1"/>
  <c r="AD52" i="1"/>
  <c r="Z52" i="1"/>
  <c r="J52" i="1"/>
  <c r="AL52" i="1" s="1"/>
  <c r="H52" i="1"/>
  <c r="BJ51" i="1"/>
  <c r="BI51" i="1"/>
  <c r="AC51" i="1" s="1"/>
  <c r="BF51" i="1"/>
  <c r="BD51" i="1"/>
  <c r="BC51" i="1"/>
  <c r="AX51" i="1"/>
  <c r="AW51" i="1"/>
  <c r="AV51" i="1"/>
  <c r="AP51" i="1"/>
  <c r="AO51" i="1"/>
  <c r="BH51" i="1" s="1"/>
  <c r="AB51" i="1" s="1"/>
  <c r="AK51" i="1"/>
  <c r="AJ51" i="1"/>
  <c r="AH51" i="1"/>
  <c r="AG51" i="1"/>
  <c r="AF51" i="1"/>
  <c r="AE51" i="1"/>
  <c r="AD51" i="1"/>
  <c r="Z51" i="1"/>
  <c r="J51" i="1"/>
  <c r="AL51" i="1" s="1"/>
  <c r="I51" i="1"/>
  <c r="H51" i="1"/>
  <c r="BJ50" i="1"/>
  <c r="BF50" i="1"/>
  <c r="BD50" i="1"/>
  <c r="AX50" i="1"/>
  <c r="AW50" i="1"/>
  <c r="AP50" i="1"/>
  <c r="BI50" i="1" s="1"/>
  <c r="AC50" i="1" s="1"/>
  <c r="AO50" i="1"/>
  <c r="BH50" i="1" s="1"/>
  <c r="AK50" i="1"/>
  <c r="AJ50" i="1"/>
  <c r="AS49" i="1" s="1"/>
  <c r="AH50" i="1"/>
  <c r="AG50" i="1"/>
  <c r="AF50" i="1"/>
  <c r="AE50" i="1"/>
  <c r="AD50" i="1"/>
  <c r="AB50" i="1"/>
  <c r="Z50" i="1"/>
  <c r="J50" i="1"/>
  <c r="AL50" i="1" s="1"/>
  <c r="I50" i="1"/>
  <c r="H50" i="1"/>
  <c r="BJ48" i="1"/>
  <c r="BF48" i="1"/>
  <c r="BD48" i="1"/>
  <c r="AX48" i="1"/>
  <c r="AW48" i="1"/>
  <c r="AP48" i="1"/>
  <c r="BI48" i="1" s="1"/>
  <c r="AC48" i="1" s="1"/>
  <c r="AO48" i="1"/>
  <c r="BH48" i="1" s="1"/>
  <c r="AB48" i="1" s="1"/>
  <c r="AK48" i="1"/>
  <c r="AJ48" i="1"/>
  <c r="AH48" i="1"/>
  <c r="AG48" i="1"/>
  <c r="AF48" i="1"/>
  <c r="AE48" i="1"/>
  <c r="AD48" i="1"/>
  <c r="Z48" i="1"/>
  <c r="J48" i="1"/>
  <c r="AL48" i="1" s="1"/>
  <c r="H48" i="1"/>
  <c r="BJ47" i="1"/>
  <c r="BF47" i="1"/>
  <c r="BD47" i="1"/>
  <c r="AX47" i="1"/>
  <c r="AW47" i="1"/>
  <c r="BC47" i="1" s="1"/>
  <c r="AP47" i="1"/>
  <c r="BI47" i="1" s="1"/>
  <c r="AC47" i="1" s="1"/>
  <c r="AO47" i="1"/>
  <c r="BH47" i="1" s="1"/>
  <c r="AK47" i="1"/>
  <c r="AT46" i="1" s="1"/>
  <c r="AJ47" i="1"/>
  <c r="AS46" i="1" s="1"/>
  <c r="AH47" i="1"/>
  <c r="AG47" i="1"/>
  <c r="AF47" i="1"/>
  <c r="AE47" i="1"/>
  <c r="AD47" i="1"/>
  <c r="AB47" i="1"/>
  <c r="Z47" i="1"/>
  <c r="J47" i="1"/>
  <c r="AL47" i="1" s="1"/>
  <c r="I47" i="1"/>
  <c r="H47" i="1"/>
  <c r="J46" i="1"/>
  <c r="G20" i="3" s="1"/>
  <c r="I20" i="3" s="1"/>
  <c r="H46" i="1"/>
  <c r="E20" i="3" s="1"/>
  <c r="BJ45" i="1"/>
  <c r="BF45" i="1"/>
  <c r="BD45" i="1"/>
  <c r="AW45" i="1"/>
  <c r="AP45" i="1"/>
  <c r="AO45" i="1"/>
  <c r="BH45" i="1" s="1"/>
  <c r="AB45" i="1" s="1"/>
  <c r="AK45" i="1"/>
  <c r="AJ45" i="1"/>
  <c r="AH45" i="1"/>
  <c r="AG45" i="1"/>
  <c r="AF45" i="1"/>
  <c r="AE45" i="1"/>
  <c r="AD45" i="1"/>
  <c r="Z45" i="1"/>
  <c r="J45" i="1"/>
  <c r="AL45" i="1" s="1"/>
  <c r="H45" i="1"/>
  <c r="BJ44" i="1"/>
  <c r="BF44" i="1"/>
  <c r="BD44" i="1"/>
  <c r="AX44" i="1"/>
  <c r="AP44" i="1"/>
  <c r="BI44" i="1" s="1"/>
  <c r="AC44" i="1" s="1"/>
  <c r="AO44" i="1"/>
  <c r="BH44" i="1" s="1"/>
  <c r="AK44" i="1"/>
  <c r="AJ44" i="1"/>
  <c r="AH44" i="1"/>
  <c r="AG44" i="1"/>
  <c r="AF44" i="1"/>
  <c r="AE44" i="1"/>
  <c r="AD44" i="1"/>
  <c r="AB44" i="1"/>
  <c r="Z44" i="1"/>
  <c r="J44" i="1"/>
  <c r="AL44" i="1" s="1"/>
  <c r="AU42" i="1" s="1"/>
  <c r="I44" i="1"/>
  <c r="BJ43" i="1"/>
  <c r="BF43" i="1"/>
  <c r="BD43" i="1"/>
  <c r="AX43" i="1"/>
  <c r="AW43" i="1"/>
  <c r="AP43" i="1"/>
  <c r="BI43" i="1" s="1"/>
  <c r="AC43" i="1" s="1"/>
  <c r="AO43" i="1"/>
  <c r="BH43" i="1" s="1"/>
  <c r="AB43" i="1" s="1"/>
  <c r="AL43" i="1"/>
  <c r="AK43" i="1"/>
  <c r="AT42" i="1" s="1"/>
  <c r="AJ43" i="1"/>
  <c r="AS42" i="1" s="1"/>
  <c r="AH43" i="1"/>
  <c r="AG43" i="1"/>
  <c r="AF43" i="1"/>
  <c r="AE43" i="1"/>
  <c r="AD43" i="1"/>
  <c r="Z43" i="1"/>
  <c r="J43" i="1"/>
  <c r="I43" i="1"/>
  <c r="H43" i="1"/>
  <c r="BJ41" i="1"/>
  <c r="BF41" i="1"/>
  <c r="BD41" i="1"/>
  <c r="AX41" i="1"/>
  <c r="AP41" i="1"/>
  <c r="BI41" i="1" s="1"/>
  <c r="AO41" i="1"/>
  <c r="AW41" i="1" s="1"/>
  <c r="AL41" i="1"/>
  <c r="AK41" i="1"/>
  <c r="AJ41" i="1"/>
  <c r="AH41" i="1"/>
  <c r="AG41" i="1"/>
  <c r="AF41" i="1"/>
  <c r="AE41" i="1"/>
  <c r="AD41" i="1"/>
  <c r="AC41" i="1"/>
  <c r="Z41" i="1"/>
  <c r="J41" i="1"/>
  <c r="I41" i="1"/>
  <c r="H41" i="1"/>
  <c r="BJ40" i="1"/>
  <c r="BF40" i="1"/>
  <c r="BD40" i="1"/>
  <c r="AP40" i="1"/>
  <c r="AX40" i="1" s="1"/>
  <c r="AO40" i="1"/>
  <c r="AL40" i="1"/>
  <c r="AK40" i="1"/>
  <c r="AT38" i="1" s="1"/>
  <c r="AJ40" i="1"/>
  <c r="AH40" i="1"/>
  <c r="AG40" i="1"/>
  <c r="AF40" i="1"/>
  <c r="AE40" i="1"/>
  <c r="AD40" i="1"/>
  <c r="Z40" i="1"/>
  <c r="J40" i="1"/>
  <c r="I40" i="1"/>
  <c r="BJ39" i="1"/>
  <c r="BF39" i="1"/>
  <c r="BD39" i="1"/>
  <c r="AP39" i="1"/>
  <c r="AO39" i="1"/>
  <c r="AW39" i="1" s="1"/>
  <c r="AK39" i="1"/>
  <c r="AJ39" i="1"/>
  <c r="AH39" i="1"/>
  <c r="AG39" i="1"/>
  <c r="AF39" i="1"/>
  <c r="AE39" i="1"/>
  <c r="AD39" i="1"/>
  <c r="Z39" i="1"/>
  <c r="J39" i="1"/>
  <c r="J38" i="1" s="1"/>
  <c r="G18" i="3" s="1"/>
  <c r="I18" i="3" s="1"/>
  <c r="H39" i="1"/>
  <c r="AS38" i="1"/>
  <c r="BJ37" i="1"/>
  <c r="BF37" i="1"/>
  <c r="BD37" i="1"/>
  <c r="AP37" i="1"/>
  <c r="AX37" i="1" s="1"/>
  <c r="AO37" i="1"/>
  <c r="AL37" i="1"/>
  <c r="AK37" i="1"/>
  <c r="AJ37" i="1"/>
  <c r="AH37" i="1"/>
  <c r="AG37" i="1"/>
  <c r="AF37" i="1"/>
  <c r="AE37" i="1"/>
  <c r="AD37" i="1"/>
  <c r="Z37" i="1"/>
  <c r="J37" i="1"/>
  <c r="I37" i="1"/>
  <c r="BJ36" i="1"/>
  <c r="BF36" i="1"/>
  <c r="BD36" i="1"/>
  <c r="AP36" i="1"/>
  <c r="AO36" i="1"/>
  <c r="AW36" i="1" s="1"/>
  <c r="AK36" i="1"/>
  <c r="AJ36" i="1"/>
  <c r="AH36" i="1"/>
  <c r="AG36" i="1"/>
  <c r="AF36" i="1"/>
  <c r="AE36" i="1"/>
  <c r="AD36" i="1"/>
  <c r="Z36" i="1"/>
  <c r="J36" i="1"/>
  <c r="J34" i="1" s="1"/>
  <c r="G17" i="3" s="1"/>
  <c r="I17" i="3" s="1"/>
  <c r="H36" i="1"/>
  <c r="BJ35" i="1"/>
  <c r="BF35" i="1"/>
  <c r="BD35" i="1"/>
  <c r="AP35" i="1"/>
  <c r="AX35" i="1" s="1"/>
  <c r="AV35" i="1" s="1"/>
  <c r="AO35" i="1"/>
  <c r="AW35" i="1" s="1"/>
  <c r="AL35" i="1"/>
  <c r="AK35" i="1"/>
  <c r="AJ35" i="1"/>
  <c r="AS34" i="1" s="1"/>
  <c r="AH35" i="1"/>
  <c r="AG35" i="1"/>
  <c r="AF35" i="1"/>
  <c r="AE35" i="1"/>
  <c r="AD35" i="1"/>
  <c r="Z35" i="1"/>
  <c r="J35" i="1"/>
  <c r="I35" i="1"/>
  <c r="H35" i="1"/>
  <c r="AT34" i="1"/>
  <c r="BJ33" i="1"/>
  <c r="BI33" i="1"/>
  <c r="AC33" i="1" s="1"/>
  <c r="BF33" i="1"/>
  <c r="BD33" i="1"/>
  <c r="AP33" i="1"/>
  <c r="AO33" i="1"/>
  <c r="AW33" i="1" s="1"/>
  <c r="AK33" i="1"/>
  <c r="AJ33" i="1"/>
  <c r="AH33" i="1"/>
  <c r="AG33" i="1"/>
  <c r="AF33" i="1"/>
  <c r="AE33" i="1"/>
  <c r="AD33" i="1"/>
  <c r="Z33" i="1"/>
  <c r="J33" i="1"/>
  <c r="AL33" i="1" s="1"/>
  <c r="H33" i="1"/>
  <c r="BJ32" i="1"/>
  <c r="BF32" i="1"/>
  <c r="BD32" i="1"/>
  <c r="AP32" i="1"/>
  <c r="AX32" i="1" s="1"/>
  <c r="AO32" i="1"/>
  <c r="AW32" i="1" s="1"/>
  <c r="BC32" i="1" s="1"/>
  <c r="AL32" i="1"/>
  <c r="AK32" i="1"/>
  <c r="AJ32" i="1"/>
  <c r="AH32" i="1"/>
  <c r="AG32" i="1"/>
  <c r="AF32" i="1"/>
  <c r="AE32" i="1"/>
  <c r="AD32" i="1"/>
  <c r="Z32" i="1"/>
  <c r="J32" i="1"/>
  <c r="I32" i="1"/>
  <c r="H32" i="1"/>
  <c r="BJ31" i="1"/>
  <c r="BF31" i="1"/>
  <c r="BD31" i="1"/>
  <c r="AW31" i="1"/>
  <c r="AP31" i="1"/>
  <c r="AX31" i="1" s="1"/>
  <c r="AO31" i="1"/>
  <c r="BH31" i="1" s="1"/>
  <c r="AB31" i="1" s="1"/>
  <c r="AK31" i="1"/>
  <c r="AJ31" i="1"/>
  <c r="AH31" i="1"/>
  <c r="AG31" i="1"/>
  <c r="AF31" i="1"/>
  <c r="AE31" i="1"/>
  <c r="AD31" i="1"/>
  <c r="Z31" i="1"/>
  <c r="J31" i="1"/>
  <c r="AL31" i="1" s="1"/>
  <c r="I31" i="1"/>
  <c r="BJ30" i="1"/>
  <c r="BF30" i="1"/>
  <c r="BD30" i="1"/>
  <c r="AX30" i="1"/>
  <c r="AP30" i="1"/>
  <c r="BI30" i="1" s="1"/>
  <c r="AC30" i="1" s="1"/>
  <c r="AO30" i="1"/>
  <c r="BH30" i="1" s="1"/>
  <c r="AB30" i="1" s="1"/>
  <c r="AK30" i="1"/>
  <c r="AJ30" i="1"/>
  <c r="AH30" i="1"/>
  <c r="AG30" i="1"/>
  <c r="AF30" i="1"/>
  <c r="AE30" i="1"/>
  <c r="AD30" i="1"/>
  <c r="Z30" i="1"/>
  <c r="J30" i="1"/>
  <c r="H30" i="1"/>
  <c r="BJ29" i="1"/>
  <c r="BF29" i="1"/>
  <c r="BD29" i="1"/>
  <c r="AP29" i="1"/>
  <c r="BI29" i="1" s="1"/>
  <c r="AC29" i="1" s="1"/>
  <c r="AO29" i="1"/>
  <c r="H29" i="1" s="1"/>
  <c r="AK29" i="1"/>
  <c r="AJ29" i="1"/>
  <c r="AS28" i="1" s="1"/>
  <c r="AH29" i="1"/>
  <c r="AG29" i="1"/>
  <c r="AF29" i="1"/>
  <c r="AE29" i="1"/>
  <c r="AD29" i="1"/>
  <c r="Z29" i="1"/>
  <c r="J29" i="1"/>
  <c r="AL29" i="1" s="1"/>
  <c r="I29" i="1"/>
  <c r="AT28" i="1"/>
  <c r="BJ27" i="1"/>
  <c r="BF27" i="1"/>
  <c r="BD27" i="1"/>
  <c r="AX27" i="1"/>
  <c r="AP27" i="1"/>
  <c r="BI27" i="1" s="1"/>
  <c r="AC27" i="1" s="1"/>
  <c r="AO27" i="1"/>
  <c r="BH27" i="1" s="1"/>
  <c r="AB27" i="1" s="1"/>
  <c r="AK27" i="1"/>
  <c r="AJ27" i="1"/>
  <c r="AH27" i="1"/>
  <c r="AG27" i="1"/>
  <c r="AF27" i="1"/>
  <c r="AE27" i="1"/>
  <c r="AD27" i="1"/>
  <c r="Z27" i="1"/>
  <c r="J27" i="1"/>
  <c r="H27" i="1"/>
  <c r="BJ26" i="1"/>
  <c r="BF26" i="1"/>
  <c r="BD26" i="1"/>
  <c r="AP26" i="1"/>
  <c r="BI26" i="1" s="1"/>
  <c r="AC26" i="1" s="1"/>
  <c r="AO26" i="1"/>
  <c r="H26" i="1" s="1"/>
  <c r="H25" i="1" s="1"/>
  <c r="E15" i="3" s="1"/>
  <c r="AK26" i="1"/>
  <c r="AJ26" i="1"/>
  <c r="AS25" i="1" s="1"/>
  <c r="AH26" i="1"/>
  <c r="AG26" i="1"/>
  <c r="AF26" i="1"/>
  <c r="AE26" i="1"/>
  <c r="AD26" i="1"/>
  <c r="Z26" i="1"/>
  <c r="J26" i="1"/>
  <c r="AL26" i="1" s="1"/>
  <c r="I26" i="1"/>
  <c r="AT25" i="1"/>
  <c r="BJ24" i="1"/>
  <c r="BF24" i="1"/>
  <c r="BD24" i="1"/>
  <c r="AX24" i="1"/>
  <c r="AP24" i="1"/>
  <c r="BI24" i="1" s="1"/>
  <c r="AC24" i="1" s="1"/>
  <c r="AO24" i="1"/>
  <c r="BH24" i="1" s="1"/>
  <c r="AB24" i="1" s="1"/>
  <c r="AK24" i="1"/>
  <c r="AJ24" i="1"/>
  <c r="AH24" i="1"/>
  <c r="AG24" i="1"/>
  <c r="AF24" i="1"/>
  <c r="AE24" i="1"/>
  <c r="AD24" i="1"/>
  <c r="Z24" i="1"/>
  <c r="J24" i="1"/>
  <c r="AL24" i="1" s="1"/>
  <c r="H24" i="1"/>
  <c r="BJ23" i="1"/>
  <c r="BF23" i="1"/>
  <c r="BD23" i="1"/>
  <c r="AP23" i="1"/>
  <c r="BI23" i="1" s="1"/>
  <c r="AC23" i="1" s="1"/>
  <c r="AO23" i="1"/>
  <c r="H23" i="1" s="1"/>
  <c r="AK23" i="1"/>
  <c r="AJ23" i="1"/>
  <c r="AS18" i="1" s="1"/>
  <c r="AH23" i="1"/>
  <c r="AG23" i="1"/>
  <c r="AF23" i="1"/>
  <c r="AE23" i="1"/>
  <c r="AD23" i="1"/>
  <c r="Z23" i="1"/>
  <c r="J23" i="1"/>
  <c r="AL23" i="1" s="1"/>
  <c r="I23" i="1"/>
  <c r="BJ22" i="1"/>
  <c r="BF22" i="1"/>
  <c r="BD22" i="1"/>
  <c r="AW22" i="1"/>
  <c r="AP22" i="1"/>
  <c r="I22" i="1" s="1"/>
  <c r="AO22" i="1"/>
  <c r="BH22" i="1" s="1"/>
  <c r="AK22" i="1"/>
  <c r="AJ22" i="1"/>
  <c r="AH22" i="1"/>
  <c r="AG22" i="1"/>
  <c r="AF22" i="1"/>
  <c r="AE22" i="1"/>
  <c r="AD22" i="1"/>
  <c r="AB22" i="1"/>
  <c r="Z22" i="1"/>
  <c r="J22" i="1"/>
  <c r="AL22" i="1" s="1"/>
  <c r="H22" i="1"/>
  <c r="BJ21" i="1"/>
  <c r="BF21" i="1"/>
  <c r="BD21" i="1"/>
  <c r="AX21" i="1"/>
  <c r="AP21" i="1"/>
  <c r="BI21" i="1" s="1"/>
  <c r="AO21" i="1"/>
  <c r="AW21" i="1" s="1"/>
  <c r="AL21" i="1"/>
  <c r="AK21" i="1"/>
  <c r="AJ21" i="1"/>
  <c r="AH21" i="1"/>
  <c r="AG21" i="1"/>
  <c r="AF21" i="1"/>
  <c r="AE21" i="1"/>
  <c r="AD21" i="1"/>
  <c r="AC21" i="1"/>
  <c r="Z21" i="1"/>
  <c r="J21" i="1"/>
  <c r="I21" i="1"/>
  <c r="H21" i="1"/>
  <c r="BJ20" i="1"/>
  <c r="BH20" i="1"/>
  <c r="AB20" i="1" s="1"/>
  <c r="BF20" i="1"/>
  <c r="BD20" i="1"/>
  <c r="AP20" i="1"/>
  <c r="AX20" i="1" s="1"/>
  <c r="AO20" i="1"/>
  <c r="AK20" i="1"/>
  <c r="AT18" i="1" s="1"/>
  <c r="AJ20" i="1"/>
  <c r="AH20" i="1"/>
  <c r="AG20" i="1"/>
  <c r="AF20" i="1"/>
  <c r="AE20" i="1"/>
  <c r="AD20" i="1"/>
  <c r="Z20" i="1"/>
  <c r="J20" i="1"/>
  <c r="AL20" i="1" s="1"/>
  <c r="I20" i="1"/>
  <c r="BJ19" i="1"/>
  <c r="BF19" i="1"/>
  <c r="BD19" i="1"/>
  <c r="AP19" i="1"/>
  <c r="AO19" i="1"/>
  <c r="AW19" i="1" s="1"/>
  <c r="AK19" i="1"/>
  <c r="AJ19" i="1"/>
  <c r="AH19" i="1"/>
  <c r="AG19" i="1"/>
  <c r="AF19" i="1"/>
  <c r="AE19" i="1"/>
  <c r="AD19" i="1"/>
  <c r="Z19" i="1"/>
  <c r="J19" i="1"/>
  <c r="J18" i="1" s="1"/>
  <c r="G14" i="3" s="1"/>
  <c r="I14" i="3" s="1"/>
  <c r="H19" i="1"/>
  <c r="BJ17" i="1"/>
  <c r="BF17" i="1"/>
  <c r="BD17" i="1"/>
  <c r="AP17" i="1"/>
  <c r="AX17" i="1" s="1"/>
  <c r="AO17" i="1"/>
  <c r="BH17" i="1" s="1"/>
  <c r="AB17" i="1" s="1"/>
  <c r="AK17" i="1"/>
  <c r="AJ17" i="1"/>
  <c r="AH17" i="1"/>
  <c r="AG17" i="1"/>
  <c r="AF17" i="1"/>
  <c r="AE17" i="1"/>
  <c r="AD17" i="1"/>
  <c r="Z17" i="1"/>
  <c r="J17" i="1"/>
  <c r="AL17" i="1" s="1"/>
  <c r="AU16" i="1" s="1"/>
  <c r="I17" i="1"/>
  <c r="I16" i="1" s="1"/>
  <c r="F13" i="3" s="1"/>
  <c r="AT16" i="1"/>
  <c r="AS16" i="1"/>
  <c r="J16" i="1"/>
  <c r="G13" i="3" s="1"/>
  <c r="I13" i="3" s="1"/>
  <c r="BJ15" i="1"/>
  <c r="BF15" i="1"/>
  <c r="BD15" i="1"/>
  <c r="AX15" i="1"/>
  <c r="AP15" i="1"/>
  <c r="BI15" i="1" s="1"/>
  <c r="AO15" i="1"/>
  <c r="AW15" i="1" s="1"/>
  <c r="AL15" i="1"/>
  <c r="AK15" i="1"/>
  <c r="AJ15" i="1"/>
  <c r="AS13" i="1" s="1"/>
  <c r="AH15" i="1"/>
  <c r="AG15" i="1"/>
  <c r="AF15" i="1"/>
  <c r="AE15" i="1"/>
  <c r="AD15" i="1"/>
  <c r="AC15" i="1"/>
  <c r="Z15" i="1"/>
  <c r="J15" i="1"/>
  <c r="I15" i="1"/>
  <c r="H15" i="1"/>
  <c r="BJ14" i="1"/>
  <c r="BF14" i="1"/>
  <c r="BD14" i="1"/>
  <c r="AP14" i="1"/>
  <c r="AX14" i="1" s="1"/>
  <c r="AO14" i="1"/>
  <c r="AK14" i="1"/>
  <c r="AJ14" i="1"/>
  <c r="AH14" i="1"/>
  <c r="AG14" i="1"/>
  <c r="AF14" i="1"/>
  <c r="AE14" i="1"/>
  <c r="AD14" i="1"/>
  <c r="Z14" i="1"/>
  <c r="J14" i="1"/>
  <c r="AL14" i="1" s="1"/>
  <c r="I14" i="1"/>
  <c r="I13" i="1" s="1"/>
  <c r="AT13" i="1"/>
  <c r="J13" i="1"/>
  <c r="AU1" i="1"/>
  <c r="AT1" i="1"/>
  <c r="AS1" i="1"/>
  <c r="AX36" i="1" l="1"/>
  <c r="I36" i="1"/>
  <c r="I34" i="1" s="1"/>
  <c r="F17" i="3" s="1"/>
  <c r="BC84" i="1"/>
  <c r="AV84" i="1"/>
  <c r="AL30" i="1"/>
  <c r="J28" i="1"/>
  <c r="G16" i="3" s="1"/>
  <c r="I16" i="3" s="1"/>
  <c r="AU13" i="1"/>
  <c r="AW20" i="1"/>
  <c r="H20" i="1"/>
  <c r="H18" i="1" s="1"/>
  <c r="E14" i="3" s="1"/>
  <c r="J14" i="2"/>
  <c r="AV39" i="1"/>
  <c r="AV43" i="1"/>
  <c r="BC43" i="1"/>
  <c r="BC73" i="1"/>
  <c r="AV73" i="1"/>
  <c r="AV22" i="1"/>
  <c r="AW37" i="1"/>
  <c r="H37" i="1"/>
  <c r="H34" i="1" s="1"/>
  <c r="E17" i="3" s="1"/>
  <c r="AW14" i="1"/>
  <c r="H14" i="1"/>
  <c r="H13" i="1" s="1"/>
  <c r="AX19" i="1"/>
  <c r="BC19" i="1" s="1"/>
  <c r="I19" i="1"/>
  <c r="BI36" i="1"/>
  <c r="AC36" i="1" s="1"/>
  <c r="AX39" i="1"/>
  <c r="K14" i="2" s="1"/>
  <c r="I39" i="1"/>
  <c r="I38" i="1" s="1"/>
  <c r="F18" i="3" s="1"/>
  <c r="AW40" i="1"/>
  <c r="H40" i="1"/>
  <c r="H38" i="1" s="1"/>
  <c r="E18" i="3" s="1"/>
  <c r="BC48" i="1"/>
  <c r="AV48" i="1"/>
  <c r="I58" i="1"/>
  <c r="F22" i="3" s="1"/>
  <c r="H83" i="1"/>
  <c r="H79" i="1" s="1"/>
  <c r="E26" i="3" s="1"/>
  <c r="AW83" i="1"/>
  <c r="BH83" i="1"/>
  <c r="F12" i="3"/>
  <c r="AU28" i="1"/>
  <c r="BC31" i="1"/>
  <c r="AV31" i="1"/>
  <c r="AV33" i="1"/>
  <c r="BH37" i="1"/>
  <c r="AB37" i="1" s="1"/>
  <c r="I45" i="1"/>
  <c r="AX45" i="1"/>
  <c r="BI45" i="1"/>
  <c r="AC45" i="1" s="1"/>
  <c r="AL82" i="1"/>
  <c r="AU79" i="1" s="1"/>
  <c r="J79" i="1"/>
  <c r="G26" i="3" s="1"/>
  <c r="I26" i="3" s="1"/>
  <c r="H111" i="1"/>
  <c r="H110" i="1" s="1"/>
  <c r="E32" i="3" s="1"/>
  <c r="BH111" i="1"/>
  <c r="AW111" i="1"/>
  <c r="AV21" i="1"/>
  <c r="BC21" i="1"/>
  <c r="AX33" i="1"/>
  <c r="BC33" i="1" s="1"/>
  <c r="I33" i="1"/>
  <c r="I42" i="1"/>
  <c r="F19" i="3" s="1"/>
  <c r="I63" i="1"/>
  <c r="AX63" i="1"/>
  <c r="BI63" i="1"/>
  <c r="AC63" i="1" s="1"/>
  <c r="AW66" i="1"/>
  <c r="H66" i="1"/>
  <c r="BH66" i="1"/>
  <c r="AB66" i="1" s="1"/>
  <c r="AV15" i="1"/>
  <c r="BC15" i="1"/>
  <c r="AV32" i="1"/>
  <c r="BI39" i="1"/>
  <c r="AC39" i="1" s="1"/>
  <c r="AV41" i="1"/>
  <c r="BC41" i="1"/>
  <c r="BC50" i="1"/>
  <c r="AV50" i="1"/>
  <c r="BC53" i="1"/>
  <c r="AV53" i="1"/>
  <c r="AU72" i="1"/>
  <c r="AW96" i="1"/>
  <c r="H96" i="1"/>
  <c r="BH96" i="1"/>
  <c r="BC85" i="1"/>
  <c r="AW17" i="1"/>
  <c r="H17" i="1"/>
  <c r="H16" i="1" s="1"/>
  <c r="E13" i="3" s="1"/>
  <c r="J58" i="1"/>
  <c r="G22" i="3" s="1"/>
  <c r="I22" i="3" s="1"/>
  <c r="AL59" i="1"/>
  <c r="AU58" i="1" s="1"/>
  <c r="C16" i="4"/>
  <c r="BI19" i="1"/>
  <c r="AC19" i="1" s="1"/>
  <c r="BH14" i="1"/>
  <c r="AB14" i="1" s="1"/>
  <c r="AL27" i="1"/>
  <c r="AU25" i="1" s="1"/>
  <c r="J25" i="1"/>
  <c r="G15" i="3" s="1"/>
  <c r="I15" i="3" s="1"/>
  <c r="BC35" i="1"/>
  <c r="BC36" i="1"/>
  <c r="AV36" i="1"/>
  <c r="BH40" i="1"/>
  <c r="AB40" i="1" s="1"/>
  <c r="J49" i="1"/>
  <c r="G21" i="3" s="1"/>
  <c r="I21" i="3" s="1"/>
  <c r="AX55" i="1"/>
  <c r="I55" i="1"/>
  <c r="BI55" i="1"/>
  <c r="AC55" i="1" s="1"/>
  <c r="BH94" i="1"/>
  <c r="H94" i="1"/>
  <c r="AW94" i="1"/>
  <c r="G12" i="3"/>
  <c r="I12" i="3" s="1"/>
  <c r="C28" i="4"/>
  <c r="F28" i="4" s="1"/>
  <c r="AX22" i="1"/>
  <c r="K13" i="2" s="1"/>
  <c r="AW26" i="1"/>
  <c r="BH32" i="1"/>
  <c r="AB32" i="1" s="1"/>
  <c r="AL39" i="1"/>
  <c r="AU38" i="1" s="1"/>
  <c r="AW44" i="1"/>
  <c r="AU46" i="1"/>
  <c r="H54" i="1"/>
  <c r="AX62" i="1"/>
  <c r="BC62" i="1" s="1"/>
  <c r="AX69" i="1"/>
  <c r="I69" i="1"/>
  <c r="AX71" i="1"/>
  <c r="AV71" i="1" s="1"/>
  <c r="I71" i="1"/>
  <c r="I70" i="1" s="1"/>
  <c r="F24" i="3" s="1"/>
  <c r="AW75" i="1"/>
  <c r="J17" i="2" s="1"/>
  <c r="H75" i="1"/>
  <c r="AT79" i="1"/>
  <c r="AX87" i="1"/>
  <c r="I87" i="1"/>
  <c r="BI87" i="1"/>
  <c r="H101" i="1"/>
  <c r="H99" i="1" s="1"/>
  <c r="BH101" i="1"/>
  <c r="AW101" i="1"/>
  <c r="AL19" i="1"/>
  <c r="AU18" i="1" s="1"/>
  <c r="AW23" i="1"/>
  <c r="AW29" i="1"/>
  <c r="BI31" i="1"/>
  <c r="AC31" i="1" s="1"/>
  <c r="BH35" i="1"/>
  <c r="AB35" i="1" s="1"/>
  <c r="AL36" i="1"/>
  <c r="AU34" i="1" s="1"/>
  <c r="BH19" i="1"/>
  <c r="AB19" i="1" s="1"/>
  <c r="BC22" i="1"/>
  <c r="AX23" i="1"/>
  <c r="I24" i="1"/>
  <c r="AW24" i="1"/>
  <c r="AX26" i="1"/>
  <c r="I27" i="1"/>
  <c r="I25" i="1" s="1"/>
  <c r="F15" i="3" s="1"/>
  <c r="AW27" i="1"/>
  <c r="AX29" i="1"/>
  <c r="I30" i="1"/>
  <c r="AW30" i="1"/>
  <c r="H31" i="1"/>
  <c r="H28" i="1" s="1"/>
  <c r="E16" i="3" s="1"/>
  <c r="BI32" i="1"/>
  <c r="AC32" i="1" s="1"/>
  <c r="BH33" i="1"/>
  <c r="AB33" i="1" s="1"/>
  <c r="BI35" i="1"/>
  <c r="AC35" i="1" s="1"/>
  <c r="BH36" i="1"/>
  <c r="AB36" i="1" s="1"/>
  <c r="BH39" i="1"/>
  <c r="AB39" i="1" s="1"/>
  <c r="H44" i="1"/>
  <c r="H42" i="1" s="1"/>
  <c r="E19" i="3" s="1"/>
  <c r="AW55" i="1"/>
  <c r="H55" i="1"/>
  <c r="J72" i="1"/>
  <c r="G25" i="3" s="1"/>
  <c r="I25" i="3" s="1"/>
  <c r="AX75" i="1"/>
  <c r="I75" i="1"/>
  <c r="AV81" i="1"/>
  <c r="AV104" i="1"/>
  <c r="BC104" i="1"/>
  <c r="J22" i="2"/>
  <c r="AV128" i="1"/>
  <c r="BC128" i="1"/>
  <c r="AX130" i="1"/>
  <c r="AV130" i="1" s="1"/>
  <c r="I130" i="1"/>
  <c r="I127" i="1" s="1"/>
  <c r="F37" i="3" s="1"/>
  <c r="BI130" i="1"/>
  <c r="AC130" i="1" s="1"/>
  <c r="K31" i="2"/>
  <c r="BC169" i="1"/>
  <c r="BH15" i="1"/>
  <c r="AB15" i="1" s="1"/>
  <c r="BI17" i="1"/>
  <c r="AC17" i="1" s="1"/>
  <c r="BH21" i="1"/>
  <c r="AB21" i="1" s="1"/>
  <c r="BI37" i="1"/>
  <c r="AC37" i="1" s="1"/>
  <c r="BI40" i="1"/>
  <c r="AC40" i="1" s="1"/>
  <c r="BH41" i="1"/>
  <c r="AB41" i="1" s="1"/>
  <c r="K15" i="2"/>
  <c r="AW52" i="1"/>
  <c r="I53" i="1"/>
  <c r="I49" i="1" s="1"/>
  <c r="F21" i="3" s="1"/>
  <c r="H64" i="1"/>
  <c r="AW64" i="1"/>
  <c r="AX66" i="1"/>
  <c r="I66" i="1"/>
  <c r="I73" i="1"/>
  <c r="AX85" i="1"/>
  <c r="AV85" i="1" s="1"/>
  <c r="I85" i="1"/>
  <c r="I79" i="1" s="1"/>
  <c r="F26" i="3" s="1"/>
  <c r="I88" i="1"/>
  <c r="BI88" i="1"/>
  <c r="AX88" i="1"/>
  <c r="I96" i="1"/>
  <c r="AX96" i="1"/>
  <c r="G28" i="3"/>
  <c r="I28" i="3" s="1"/>
  <c r="J98" i="1"/>
  <c r="G27" i="3" s="1"/>
  <c r="AL124" i="1"/>
  <c r="AU122" i="1" s="1"/>
  <c r="J122" i="1"/>
  <c r="G36" i="3" s="1"/>
  <c r="I36" i="3" s="1"/>
  <c r="BC130" i="1"/>
  <c r="C17" i="4"/>
  <c r="BI14" i="1"/>
  <c r="AC14" i="1" s="1"/>
  <c r="BI20" i="1"/>
  <c r="AC20" i="1" s="1"/>
  <c r="C18" i="4"/>
  <c r="AV47" i="1"/>
  <c r="I48" i="1"/>
  <c r="I46" i="1" s="1"/>
  <c r="F20" i="3" s="1"/>
  <c r="AX52" i="1"/>
  <c r="K16" i="2" s="1"/>
  <c r="AW63" i="1"/>
  <c r="I64" i="1"/>
  <c r="AX68" i="1"/>
  <c r="I68" i="1"/>
  <c r="I67" i="1" s="1"/>
  <c r="F23" i="3" s="1"/>
  <c r="BH71" i="1"/>
  <c r="BC74" i="1"/>
  <c r="AV80" i="1"/>
  <c r="AW86" i="1"/>
  <c r="H86" i="1"/>
  <c r="H107" i="1"/>
  <c r="H105" i="1" s="1"/>
  <c r="E30" i="3" s="1"/>
  <c r="BH107" i="1"/>
  <c r="AW107" i="1"/>
  <c r="H115" i="1"/>
  <c r="H113" i="1" s="1"/>
  <c r="BH115" i="1"/>
  <c r="AB115" i="1" s="1"/>
  <c r="AW115" i="1"/>
  <c r="AW118" i="1"/>
  <c r="H118" i="1"/>
  <c r="BH118" i="1"/>
  <c r="AB118" i="1" s="1"/>
  <c r="AL132" i="1"/>
  <c r="AU131" i="1" s="1"/>
  <c r="BI22" i="1"/>
  <c r="AC22" i="1" s="1"/>
  <c r="AU49" i="1"/>
  <c r="AX74" i="1"/>
  <c r="I74" i="1"/>
  <c r="AW76" i="1"/>
  <c r="H76" i="1"/>
  <c r="H72" i="1" s="1"/>
  <c r="E25" i="3" s="1"/>
  <c r="BI86" i="1"/>
  <c r="AX86" i="1"/>
  <c r="K18" i="2" s="1"/>
  <c r="I86" i="1"/>
  <c r="AX97" i="1"/>
  <c r="AV97" i="1" s="1"/>
  <c r="I97" i="1"/>
  <c r="BI97" i="1"/>
  <c r="I114" i="1"/>
  <c r="I113" i="1" s="1"/>
  <c r="AX114" i="1"/>
  <c r="BI114" i="1"/>
  <c r="AC114" i="1" s="1"/>
  <c r="AX123" i="1"/>
  <c r="I123" i="1"/>
  <c r="I122" i="1" s="1"/>
  <c r="F36" i="3" s="1"/>
  <c r="BI123" i="1"/>
  <c r="AC123" i="1" s="1"/>
  <c r="I124" i="1"/>
  <c r="AX124" i="1"/>
  <c r="BI124" i="1"/>
  <c r="AC124" i="1" s="1"/>
  <c r="J127" i="1"/>
  <c r="G37" i="3" s="1"/>
  <c r="I37" i="3" s="1"/>
  <c r="AL128" i="1"/>
  <c r="AU127" i="1" s="1"/>
  <c r="AV135" i="1"/>
  <c r="BC135" i="1"/>
  <c r="I139" i="1"/>
  <c r="I138" i="1" s="1"/>
  <c r="F40" i="3" s="1"/>
  <c r="AX139" i="1"/>
  <c r="BI139" i="1"/>
  <c r="AC139" i="1" s="1"/>
  <c r="BH150" i="1"/>
  <c r="AB150" i="1" s="1"/>
  <c r="AW150" i="1"/>
  <c r="J26" i="2" s="1"/>
  <c r="H150" i="1"/>
  <c r="AL157" i="1"/>
  <c r="AU155" i="1" s="1"/>
  <c r="J155" i="1"/>
  <c r="G45" i="3" s="1"/>
  <c r="I45" i="3" s="1"/>
  <c r="BH23" i="1"/>
  <c r="AB23" i="1" s="1"/>
  <c r="BH26" i="1"/>
  <c r="AB26" i="1" s="1"/>
  <c r="C20" i="4"/>
  <c r="AT49" i="1"/>
  <c r="BI53" i="1"/>
  <c r="AC53" i="1" s="1"/>
  <c r="AX54" i="1"/>
  <c r="BC54" i="1" s="1"/>
  <c r="I54" i="1"/>
  <c r="BH55" i="1"/>
  <c r="AB55" i="1" s="1"/>
  <c r="AW56" i="1"/>
  <c r="H56" i="1"/>
  <c r="H49" i="1" s="1"/>
  <c r="E21" i="3" s="1"/>
  <c r="AW59" i="1"/>
  <c r="H59" i="1"/>
  <c r="H58" i="1" s="1"/>
  <c r="E22" i="3" s="1"/>
  <c r="H68" i="1"/>
  <c r="BI73" i="1"/>
  <c r="AV74" i="1"/>
  <c r="BI75" i="1"/>
  <c r="BC80" i="1"/>
  <c r="H93" i="1"/>
  <c r="BH93" i="1"/>
  <c r="AW93" i="1"/>
  <c r="BI96" i="1"/>
  <c r="BC97" i="1"/>
  <c r="I99" i="1"/>
  <c r="AU105" i="1"/>
  <c r="AX158" i="1"/>
  <c r="BC158" i="1" s="1"/>
  <c r="BI158" i="1"/>
  <c r="AC158" i="1" s="1"/>
  <c r="I158" i="1"/>
  <c r="I155" i="1" s="1"/>
  <c r="F45" i="3" s="1"/>
  <c r="C19" i="4"/>
  <c r="BH29" i="1"/>
  <c r="AB29" i="1" s="1"/>
  <c r="C21" i="4"/>
  <c r="C27" i="4"/>
  <c r="J42" i="1"/>
  <c r="G19" i="3" s="1"/>
  <c r="I19" i="3" s="1"/>
  <c r="AV54" i="1"/>
  <c r="BI64" i="1"/>
  <c r="AC64" i="1" s="1"/>
  <c r="AX65" i="1"/>
  <c r="AV65" i="1" s="1"/>
  <c r="I65" i="1"/>
  <c r="AW69" i="1"/>
  <c r="H69" i="1"/>
  <c r="BC77" i="1"/>
  <c r="AV82" i="1"/>
  <c r="BI85" i="1"/>
  <c r="AV89" i="1"/>
  <c r="BC89" i="1"/>
  <c r="BC116" i="1"/>
  <c r="AV116" i="1"/>
  <c r="BC129" i="1"/>
  <c r="AV129" i="1"/>
  <c r="BC90" i="1"/>
  <c r="BI92" i="1"/>
  <c r="BH97" i="1"/>
  <c r="AL114" i="1"/>
  <c r="AU113" i="1" s="1"/>
  <c r="J113" i="1"/>
  <c r="K22" i="2"/>
  <c r="AL139" i="1"/>
  <c r="AU138" i="1" s="1"/>
  <c r="J138" i="1"/>
  <c r="G40" i="3" s="1"/>
  <c r="I40" i="3" s="1"/>
  <c r="AT143" i="1"/>
  <c r="BI84" i="1"/>
  <c r="BH85" i="1"/>
  <c r="K19" i="2"/>
  <c r="I45" i="5"/>
  <c r="I24" i="4" s="1"/>
  <c r="J21" i="2"/>
  <c r="AX118" i="1"/>
  <c r="AW124" i="1"/>
  <c r="H124" i="1"/>
  <c r="H122" i="1" s="1"/>
  <c r="E36" i="3" s="1"/>
  <c r="BH134" i="1"/>
  <c r="AB134" i="1" s="1"/>
  <c r="BC144" i="1"/>
  <c r="AV144" i="1"/>
  <c r="J143" i="1"/>
  <c r="AW136" i="1"/>
  <c r="BH136" i="1"/>
  <c r="AB136" i="1" s="1"/>
  <c r="H136" i="1"/>
  <c r="H133" i="1" s="1"/>
  <c r="E39" i="3" s="1"/>
  <c r="AU143" i="1"/>
  <c r="AX150" i="1"/>
  <c r="K26" i="2" s="1"/>
  <c r="I150" i="1"/>
  <c r="I149" i="1" s="1"/>
  <c r="F43" i="3" s="1"/>
  <c r="AW153" i="1"/>
  <c r="H153" i="1"/>
  <c r="H152" i="1" s="1"/>
  <c r="E44" i="3" s="1"/>
  <c r="BC156" i="1"/>
  <c r="AV156" i="1"/>
  <c r="BC157" i="1"/>
  <c r="AV157" i="1"/>
  <c r="BH80" i="1"/>
  <c r="BH89" i="1"/>
  <c r="H92" i="1"/>
  <c r="BC100" i="1"/>
  <c r="AW121" i="1"/>
  <c r="H121" i="1"/>
  <c r="H120" i="1" s="1"/>
  <c r="E35" i="3" s="1"/>
  <c r="AT122" i="1"/>
  <c r="I136" i="1"/>
  <c r="I133" i="1" s="1"/>
  <c r="F39" i="3" s="1"/>
  <c r="AX136" i="1"/>
  <c r="K23" i="2" s="1"/>
  <c r="AW145" i="1"/>
  <c r="H145" i="1"/>
  <c r="H143" i="1" s="1"/>
  <c r="AX117" i="1"/>
  <c r="I117" i="1"/>
  <c r="AW134" i="1"/>
  <c r="AV140" i="1"/>
  <c r="BC140" i="1"/>
  <c r="AX147" i="1"/>
  <c r="AV147" i="1" s="1"/>
  <c r="BI147" i="1"/>
  <c r="AC147" i="1" s="1"/>
  <c r="I147" i="1"/>
  <c r="I143" i="1" s="1"/>
  <c r="AV160" i="1"/>
  <c r="BC160" i="1"/>
  <c r="K28" i="2"/>
  <c r="BC163" i="1"/>
  <c r="AV163" i="1"/>
  <c r="L28" i="2" s="1"/>
  <c r="N28" i="2" s="1"/>
  <c r="AW109" i="1"/>
  <c r="AL111" i="1"/>
  <c r="AU110" i="1" s="1"/>
  <c r="BI118" i="1"/>
  <c r="AC118" i="1" s="1"/>
  <c r="AW119" i="1"/>
  <c r="AX121" i="1"/>
  <c r="J23" i="2"/>
  <c r="BC132" i="1"/>
  <c r="BH135" i="1"/>
  <c r="AB135" i="1" s="1"/>
  <c r="BH144" i="1"/>
  <c r="AB144" i="1" s="1"/>
  <c r="AW148" i="1"/>
  <c r="BH148" i="1"/>
  <c r="AB148" i="1" s="1"/>
  <c r="BI150" i="1"/>
  <c r="AC150" i="1" s="1"/>
  <c r="BI137" i="1"/>
  <c r="AC137" i="1" s="1"/>
  <c r="AX137" i="1"/>
  <c r="AV137" i="1" s="1"/>
  <c r="I137" i="1"/>
  <c r="BC147" i="1"/>
  <c r="I154" i="1"/>
  <c r="I152" i="1" s="1"/>
  <c r="F44" i="3" s="1"/>
  <c r="BI154" i="1"/>
  <c r="AC154" i="1" s="1"/>
  <c r="AX154" i="1"/>
  <c r="BH171" i="1"/>
  <c r="AW171" i="1"/>
  <c r="H171" i="1"/>
  <c r="H151" i="1"/>
  <c r="BH158" i="1"/>
  <c r="AB158" i="1" s="1"/>
  <c r="BI167" i="1"/>
  <c r="BH139" i="1"/>
  <c r="AB139" i="1" s="1"/>
  <c r="AX157" i="1"/>
  <c r="AT159" i="1"/>
  <c r="AW161" i="1"/>
  <c r="J27" i="2" s="1"/>
  <c r="AL167" i="1"/>
  <c r="AU166" i="1" s="1"/>
  <c r="J24" i="2"/>
  <c r="BC146" i="1"/>
  <c r="BI160" i="1"/>
  <c r="AC160" i="1" s="1"/>
  <c r="AL169" i="1"/>
  <c r="AU168" i="1" s="1"/>
  <c r="BH169" i="1"/>
  <c r="I22" i="4"/>
  <c r="J31" i="2"/>
  <c r="BC170" i="1"/>
  <c r="AV170" i="1"/>
  <c r="AV158" i="1"/>
  <c r="BC167" i="1"/>
  <c r="J30" i="2"/>
  <c r="AV167" i="1"/>
  <c r="L30" i="2" s="1"/>
  <c r="N30" i="2" s="1"/>
  <c r="H139" i="1"/>
  <c r="H138" i="1" s="1"/>
  <c r="E40" i="3" s="1"/>
  <c r="AS143" i="1"/>
  <c r="AS155" i="1"/>
  <c r="BI157" i="1"/>
  <c r="AC157" i="1" s="1"/>
  <c r="BH161" i="1"/>
  <c r="AB161" i="1" s="1"/>
  <c r="BC165" i="1"/>
  <c r="AV169" i="1"/>
  <c r="BH157" i="1"/>
  <c r="AB157" i="1" s="1"/>
  <c r="BH160" i="1"/>
  <c r="AB160" i="1" s="1"/>
  <c r="BH163" i="1"/>
  <c r="AB163" i="1" s="1"/>
  <c r="BI165" i="1"/>
  <c r="AC165" i="1" s="1"/>
  <c r="H167" i="1"/>
  <c r="H166" i="1" s="1"/>
  <c r="E49" i="3" s="1"/>
  <c r="I169" i="1"/>
  <c r="I168" i="1" s="1"/>
  <c r="F50" i="3" s="1"/>
  <c r="H170" i="1"/>
  <c r="H168" i="1" s="1"/>
  <c r="E50" i="3" s="1"/>
  <c r="BI171" i="1"/>
  <c r="F14" i="4"/>
  <c r="F22" i="4" s="1"/>
  <c r="E34" i="3" l="1"/>
  <c r="H112" i="1"/>
  <c r="E28" i="3"/>
  <c r="H98" i="1"/>
  <c r="E27" i="3" s="1"/>
  <c r="BC83" i="1"/>
  <c r="AV83" i="1"/>
  <c r="L18" i="2" s="1"/>
  <c r="N18" i="2" s="1"/>
  <c r="AV101" i="1"/>
  <c r="BC101" i="1"/>
  <c r="AV44" i="1"/>
  <c r="L15" i="2" s="1"/>
  <c r="N15" i="2" s="1"/>
  <c r="BC44" i="1"/>
  <c r="BC94" i="1"/>
  <c r="AV94" i="1"/>
  <c r="C14" i="4"/>
  <c r="C22" i="4" s="1"/>
  <c r="BC137" i="1"/>
  <c r="AV59" i="1"/>
  <c r="BC59" i="1"/>
  <c r="F34" i="3"/>
  <c r="I112" i="1"/>
  <c r="AV107" i="1"/>
  <c r="BC107" i="1"/>
  <c r="L22" i="2"/>
  <c r="N22" i="2" s="1"/>
  <c r="BC37" i="1"/>
  <c r="AV37" i="1"/>
  <c r="BC39" i="1"/>
  <c r="C29" i="4"/>
  <c r="F29" i="4" s="1"/>
  <c r="BC71" i="1"/>
  <c r="F28" i="3"/>
  <c r="I98" i="1"/>
  <c r="F27" i="3" s="1"/>
  <c r="AV56" i="1"/>
  <c r="BC56" i="1"/>
  <c r="K24" i="2"/>
  <c r="AV139" i="1"/>
  <c r="L24" i="2" s="1"/>
  <c r="N24" i="2" s="1"/>
  <c r="BC139" i="1"/>
  <c r="AV76" i="1"/>
  <c r="BC76" i="1"/>
  <c r="K17" i="2"/>
  <c r="AV68" i="1"/>
  <c r="C15" i="4"/>
  <c r="BC68" i="1"/>
  <c r="AV23" i="1"/>
  <c r="BC23" i="1"/>
  <c r="AV26" i="1"/>
  <c r="BC26" i="1"/>
  <c r="AV66" i="1"/>
  <c r="BC66" i="1"/>
  <c r="BC161" i="1"/>
  <c r="AV161" i="1"/>
  <c r="BC171" i="1"/>
  <c r="AV171" i="1"/>
  <c r="BC134" i="1"/>
  <c r="AV134" i="1"/>
  <c r="L23" i="2" s="1"/>
  <c r="N23" i="2" s="1"/>
  <c r="BC24" i="1"/>
  <c r="AV24" i="1"/>
  <c r="AV29" i="1"/>
  <c r="BC29" i="1"/>
  <c r="BC154" i="1"/>
  <c r="AV154" i="1"/>
  <c r="L27" i="2"/>
  <c r="N27" i="2" s="1"/>
  <c r="AV117" i="1"/>
  <c r="BC117" i="1"/>
  <c r="AV121" i="1"/>
  <c r="BC121" i="1"/>
  <c r="G34" i="3"/>
  <c r="I34" i="3" s="1"/>
  <c r="G51" i="3" s="1"/>
  <c r="J112" i="1"/>
  <c r="J12" i="1"/>
  <c r="AV55" i="1"/>
  <c r="BC55" i="1"/>
  <c r="BC30" i="1"/>
  <c r="AV30" i="1"/>
  <c r="AV62" i="1"/>
  <c r="BC96" i="1"/>
  <c r="AV96" i="1"/>
  <c r="I18" i="1"/>
  <c r="BC150" i="1"/>
  <c r="AV150" i="1"/>
  <c r="L26" i="2" s="1"/>
  <c r="N26" i="2" s="1"/>
  <c r="K21" i="2"/>
  <c r="BC114" i="1"/>
  <c r="AV114" i="1"/>
  <c r="AV75" i="1"/>
  <c r="BC75" i="1"/>
  <c r="AV148" i="1"/>
  <c r="BC148" i="1"/>
  <c r="F42" i="3"/>
  <c r="I142" i="1"/>
  <c r="AV136" i="1"/>
  <c r="BC136" i="1"/>
  <c r="AV124" i="1"/>
  <c r="BC124" i="1"/>
  <c r="AV69" i="1"/>
  <c r="BC69" i="1"/>
  <c r="AV118" i="1"/>
  <c r="BC118" i="1"/>
  <c r="AV86" i="1"/>
  <c r="BC86" i="1"/>
  <c r="BC63" i="1"/>
  <c r="AV63" i="1"/>
  <c r="AV88" i="1"/>
  <c r="BC88" i="1"/>
  <c r="I28" i="1"/>
  <c r="F16" i="3" s="1"/>
  <c r="BC87" i="1"/>
  <c r="AV87" i="1"/>
  <c r="AV111" i="1"/>
  <c r="BC111" i="1"/>
  <c r="BC45" i="1"/>
  <c r="AV45" i="1"/>
  <c r="BC20" i="1"/>
  <c r="AV20" i="1"/>
  <c r="L31" i="2"/>
  <c r="N31" i="2" s="1"/>
  <c r="I72" i="1"/>
  <c r="F25" i="3" s="1"/>
  <c r="BC52" i="1"/>
  <c r="AV52" i="1"/>
  <c r="L16" i="2" s="1"/>
  <c r="N16" i="2" s="1"/>
  <c r="J16" i="2"/>
  <c r="AV119" i="1"/>
  <c r="BC119" i="1"/>
  <c r="AV109" i="1"/>
  <c r="BC109" i="1"/>
  <c r="E42" i="3"/>
  <c r="AV153" i="1"/>
  <c r="BC153" i="1"/>
  <c r="J19" i="2"/>
  <c r="H67" i="1"/>
  <c r="E23" i="3" s="1"/>
  <c r="AV123" i="1"/>
  <c r="BC123" i="1"/>
  <c r="AV115" i="1"/>
  <c r="BC115" i="1"/>
  <c r="J172" i="1"/>
  <c r="BC17" i="1"/>
  <c r="AV17" i="1"/>
  <c r="E12" i="3"/>
  <c r="AV19" i="1"/>
  <c r="BC145" i="1"/>
  <c r="AV145" i="1"/>
  <c r="G42" i="3"/>
  <c r="I42" i="3" s="1"/>
  <c r="J142" i="1"/>
  <c r="AV93" i="1"/>
  <c r="BC93" i="1"/>
  <c r="BC65" i="1"/>
  <c r="H149" i="1"/>
  <c r="E43" i="3" s="1"/>
  <c r="J18" i="2"/>
  <c r="BC64" i="1"/>
  <c r="AV64" i="1"/>
  <c r="BC27" i="1"/>
  <c r="AV27" i="1"/>
  <c r="BC40" i="1"/>
  <c r="AV40" i="1"/>
  <c r="L14" i="2" s="1"/>
  <c r="N14" i="2" s="1"/>
  <c r="J13" i="2"/>
  <c r="BC14" i="1"/>
  <c r="AV14" i="1"/>
  <c r="J15" i="2"/>
  <c r="I28" i="4" l="1"/>
  <c r="I29" i="4" s="1"/>
  <c r="L13" i="2"/>
  <c r="N13" i="2" s="1"/>
  <c r="F14" i="3"/>
  <c r="I12" i="1"/>
  <c r="G11" i="3"/>
  <c r="L12" i="2"/>
  <c r="P12" i="2" s="1"/>
  <c r="F33" i="3"/>
  <c r="K20" i="2"/>
  <c r="L21" i="2"/>
  <c r="N21" i="2" s="1"/>
  <c r="J20" i="2"/>
  <c r="E33" i="3"/>
  <c r="G41" i="3"/>
  <c r="L25" i="2"/>
  <c r="P25" i="2" s="1"/>
  <c r="G33" i="3"/>
  <c r="L20" i="2"/>
  <c r="P20" i="2" s="1"/>
  <c r="H142" i="1"/>
  <c r="L19" i="2"/>
  <c r="N19" i="2" s="1"/>
  <c r="H12" i="1"/>
  <c r="F41" i="3"/>
  <c r="K25" i="2"/>
  <c r="L17" i="2"/>
  <c r="N17" i="2" s="1"/>
  <c r="E41" i="3" l="1"/>
  <c r="J25" i="2"/>
  <c r="F11" i="3"/>
  <c r="K12" i="2"/>
  <c r="E11" i="3"/>
  <c r="J12" i="2"/>
  <c r="L32" i="2"/>
</calcChain>
</file>

<file path=xl/sharedStrings.xml><?xml version="1.0" encoding="utf-8"?>
<sst xmlns="http://schemas.openxmlformats.org/spreadsheetml/2006/main" count="1896" uniqueCount="556">
  <si>
    <t>Slepý stavební rozpočet</t>
  </si>
  <si>
    <t>Název stavby:</t>
  </si>
  <si>
    <t>Vilémov "Palouk" I. etapa 15 RD</t>
  </si>
  <si>
    <t>Doba výstavby:</t>
  </si>
  <si>
    <t xml:space="preserve"> </t>
  </si>
  <si>
    <t>Objednatel:</t>
  </si>
  <si>
    <t>Obec Vilémov</t>
  </si>
  <si>
    <t>Druh stavby:</t>
  </si>
  <si>
    <t>Začátek výstavby:</t>
  </si>
  <si>
    <t>Projektant:</t>
  </si>
  <si>
    <t>Ing. Maša Miroslav</t>
  </si>
  <si>
    <t>Lokalita:</t>
  </si>
  <si>
    <t>Vilémov</t>
  </si>
  <si>
    <t>Konec výstavby:</t>
  </si>
  <si>
    <t>Zhotovitel:</t>
  </si>
  <si>
    <t>dle výběrového řízení</t>
  </si>
  <si>
    <t>JKSO:</t>
  </si>
  <si>
    <t>8272111</t>
  </si>
  <si>
    <t>Zpracováno dne:</t>
  </si>
  <si>
    <t>05.05.2025</t>
  </si>
  <si>
    <t>Zpracoval:</t>
  </si>
  <si>
    <t>Č</t>
  </si>
  <si>
    <t>Kód</t>
  </si>
  <si>
    <t>Zkrácený popis</t>
  </si>
  <si>
    <t>MJ</t>
  </si>
  <si>
    <t>Množství</t>
  </si>
  <si>
    <t>Cena/MJ</t>
  </si>
  <si>
    <t>Náklady (Kč)</t>
  </si>
  <si>
    <t>Hmotnost (t)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</si>
  <si>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</si>
  <si>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</si>
  <si>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</si>
  <si>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</si>
  <si>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</si>
  <si>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</si>
  <si>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</si>
  <si>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</si>
  <si>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Jednot.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</si>
  <si>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</si>
  <si>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</si>
  <si>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</si>
  <si>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</si>
  <si>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</si>
  <si>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</si>
  <si>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</si>
  <si>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</si>
  <si>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</si>
  <si>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</si>
  <si>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</si>
  <si>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</si>
  <si>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Kanalizace</t>
  </si>
  <si>
    <t>11</t>
  </si>
  <si>
    <t>Přípravné a přidružené práce</t>
  </si>
  <si>
    <t>01</t>
  </si>
  <si>
    <t>1</t>
  </si>
  <si>
    <t>113107330R00</t>
  </si>
  <si>
    <t>Odstranění podkladu pl. 50 m2,kam.těžené tl.30 cm</t>
  </si>
  <si>
    <t>m2</t>
  </si>
  <si>
    <t>11_</t>
  </si>
  <si>
    <t>01_1_</t>
  </si>
  <si>
    <t>01_</t>
  </si>
  <si>
    <t>2</t>
  </si>
  <si>
    <t>113108405R00</t>
  </si>
  <si>
    <t>Odstranění asfaltové vrstvy pl.nad 50 m2, tl. 5 cm</t>
  </si>
  <si>
    <t>12</t>
  </si>
  <si>
    <t>Odkopávky a prokopávky</t>
  </si>
  <si>
    <t>3</t>
  </si>
  <si>
    <t>121100002RAA</t>
  </si>
  <si>
    <t>Sejmutí ornice a uložení na deponii, zpětný přesun, rozprostření</t>
  </si>
  <si>
    <t>m3</t>
  </si>
  <si>
    <t>12_</t>
  </si>
  <si>
    <t>13</t>
  </si>
  <si>
    <t>Hloubené vykopávky</t>
  </si>
  <si>
    <t>4</t>
  </si>
  <si>
    <t>132201213R00</t>
  </si>
  <si>
    <t>Hloubení rýh š.do 200 cm hor.3 do 10000 m3,STROJNĚ</t>
  </si>
  <si>
    <t>13_</t>
  </si>
  <si>
    <t>5</t>
  </si>
  <si>
    <t>132201219R00</t>
  </si>
  <si>
    <t>Přípl.za lepivost,hloubení rýh 200cm,hor.3,STROJNĚ</t>
  </si>
  <si>
    <t>6</t>
  </si>
  <si>
    <t>132301213R00</t>
  </si>
  <si>
    <t>Hloubení rýh š.do 200 cm hor.4 do 10000 m3,STROJNĚ</t>
  </si>
  <si>
    <t>7</t>
  </si>
  <si>
    <t>132301219R00</t>
  </si>
  <si>
    <t>Přípl.za lepivost,hloubení rýh 200cm,hor.4,STROJNĚ</t>
  </si>
  <si>
    <t>8</t>
  </si>
  <si>
    <t>132401211R00</t>
  </si>
  <si>
    <t>Hloubení rýh šířky do 200 cm v hor.5, STROJNĚ</t>
  </si>
  <si>
    <t>9</t>
  </si>
  <si>
    <t>132501211R00</t>
  </si>
  <si>
    <t>Hloubení rýh šířky do 200 cm v hor.6, STROJNĚ</t>
  </si>
  <si>
    <t>15</t>
  </si>
  <si>
    <t>Roubení</t>
  </si>
  <si>
    <t>10</t>
  </si>
  <si>
    <t>151101101R00</t>
  </si>
  <si>
    <t>Pažení a rozepření stěn rýh - příložné - hl.do 2 m</t>
  </si>
  <si>
    <t>15_</t>
  </si>
  <si>
    <t>151101111R00</t>
  </si>
  <si>
    <t>Odstranění pažení stěn rýh - příložné - hl. do 2 m</t>
  </si>
  <si>
    <t>16</t>
  </si>
  <si>
    <t>Přemístění výkopku</t>
  </si>
  <si>
    <t>161101101R00</t>
  </si>
  <si>
    <t>Svislé přemístění výkopku z hor.1-4 do 2,5 m</t>
  </si>
  <si>
    <t>16_</t>
  </si>
  <si>
    <t>162301101R00</t>
  </si>
  <si>
    <t>Vodorovné přemístění výkopku z hor.1-4 do 500 m - násyp retence</t>
  </si>
  <si>
    <t>14</t>
  </si>
  <si>
    <t>162601102RT3</t>
  </si>
  <si>
    <t>Vodorovné přemístění písku ze vzdálenosti dle dodavatele</t>
  </si>
  <si>
    <t>162701105R00</t>
  </si>
  <si>
    <t>Vodorovné přemístění výkopku z hor.1-4 do 10000 m</t>
  </si>
  <si>
    <t>162701109R00</t>
  </si>
  <si>
    <t>Příplatek k vod. přemístění hor.1-4 za další 1 km (8km)</t>
  </si>
  <si>
    <t>17</t>
  </si>
  <si>
    <t>Konstrukce ze zemin</t>
  </si>
  <si>
    <t>171201201R00</t>
  </si>
  <si>
    <t>Uložení zeminy na skládku na výšku přes 2m</t>
  </si>
  <si>
    <t>17_</t>
  </si>
  <si>
    <t>18</t>
  </si>
  <si>
    <t>174101101R00</t>
  </si>
  <si>
    <t>Zásyp jam, rýh, šachet se zhutněním</t>
  </si>
  <si>
    <t>19</t>
  </si>
  <si>
    <t>175101101RT2</t>
  </si>
  <si>
    <t>Obsyp potrubí bez prohození sypaniny vč. štěrkopísku 0-22mm</t>
  </si>
  <si>
    <t>45</t>
  </si>
  <si>
    <t>Podkladní a vedlejší konstrukce (kromě vozovek a železničního svršku)</t>
  </si>
  <si>
    <t>20</t>
  </si>
  <si>
    <t>451573111R00</t>
  </si>
  <si>
    <t>Lože pod potrubí ze štěrkopísku do 63 mm</t>
  </si>
  <si>
    <t>45_</t>
  </si>
  <si>
    <t>01_4_</t>
  </si>
  <si>
    <t>21</t>
  </si>
  <si>
    <t>452112111R00</t>
  </si>
  <si>
    <t>Osazení beton, prstenců pod poklopy, výšky do 100 mm</t>
  </si>
  <si>
    <t>kus</t>
  </si>
  <si>
    <t>22</t>
  </si>
  <si>
    <t>452112121R00</t>
  </si>
  <si>
    <t>Osazení beton. prstenců pod poklopy, výšky do 200 mm</t>
  </si>
  <si>
    <t>56</t>
  </si>
  <si>
    <t>Podkladní vrstvy komunikací, letišť a ploch</t>
  </si>
  <si>
    <t>23</t>
  </si>
  <si>
    <t>564861111RT4</t>
  </si>
  <si>
    <t>Podklad ze štěrkodrti po zhutnění tloušťky 20 cm</t>
  </si>
  <si>
    <t>56_</t>
  </si>
  <si>
    <t>01_5_</t>
  </si>
  <si>
    <t>24</t>
  </si>
  <si>
    <t>565151211RT2</t>
  </si>
  <si>
    <t>Podklad z obal kam.ACP 16+,ACP 22+,nad 3 m,tl.7 cm</t>
  </si>
  <si>
    <t>25</t>
  </si>
  <si>
    <t>567122111R00</t>
  </si>
  <si>
    <t>Podklad z kameniva zpev.cementem SC C8/10 tl.12 cm</t>
  </si>
  <si>
    <t>57</t>
  </si>
  <si>
    <t>Kryty pozemních komunikací, letišť a ploch z kameniva nebo živičné</t>
  </si>
  <si>
    <t>26</t>
  </si>
  <si>
    <t>573231125R00</t>
  </si>
  <si>
    <t>Postřik spojovací z KAE, množství zbytkového asfaltu 0,5 kg/m2</t>
  </si>
  <si>
    <t>57_</t>
  </si>
  <si>
    <t>27</t>
  </si>
  <si>
    <t>577132111R00</t>
  </si>
  <si>
    <t>Beton asfalt. ACO 11+ obrusný, š.nad 3 m, tl. 4 cm</t>
  </si>
  <si>
    <t>87</t>
  </si>
  <si>
    <t>Potrubí z trub plastických, skleněných a čedičových</t>
  </si>
  <si>
    <t>28</t>
  </si>
  <si>
    <t>871313121RU3</t>
  </si>
  <si>
    <t>Montáž trub kanaliz. z plastu, hrdlových, DN 150, vč. mat. KG SN 4 DN 150</t>
  </si>
  <si>
    <t>m</t>
  </si>
  <si>
    <t>87_</t>
  </si>
  <si>
    <t>01_8_</t>
  </si>
  <si>
    <t>29</t>
  </si>
  <si>
    <t>877313123R00</t>
  </si>
  <si>
    <t>Montáž tvarovek jednoos. plast. gum.kroužek DN 150</t>
  </si>
  <si>
    <t>30</t>
  </si>
  <si>
    <t>877353123R00</t>
  </si>
  <si>
    <t>Montáž tvarovek jednoos. plast. gum.kroužek DN 200</t>
  </si>
  <si>
    <t>31</t>
  </si>
  <si>
    <t>877373121R00</t>
  </si>
  <si>
    <t>Montáž tvarovek odboč. plast. gum. kroužek DN 300</t>
  </si>
  <si>
    <t>32</t>
  </si>
  <si>
    <t>91900017VD</t>
  </si>
  <si>
    <t>Trouba kanalizační PP ULTRA RIB2 DN 200, dl.6000mm</t>
  </si>
  <si>
    <t>ks</t>
  </si>
  <si>
    <t>33</t>
  </si>
  <si>
    <t>91900019VD</t>
  </si>
  <si>
    <t>Trouba kanalizační PP ULTRA RIB2 DN 300, dl.6000mm</t>
  </si>
  <si>
    <t>34</t>
  </si>
  <si>
    <t>871353121R00</t>
  </si>
  <si>
    <t>Montáž trub kanaliz. z plastu, hrdlových, DN 200</t>
  </si>
  <si>
    <t>35</t>
  </si>
  <si>
    <t>871373121R00</t>
  </si>
  <si>
    <t>Montáž trub kanaliz. z plastu, hrdlových, DN 300</t>
  </si>
  <si>
    <t>89</t>
  </si>
  <si>
    <t>Ostatní konstrukce a práce na trubním vedení</t>
  </si>
  <si>
    <t>36</t>
  </si>
  <si>
    <t>892581111R00</t>
  </si>
  <si>
    <t>Zkouška těsnosti kanalizace DN do 300, vodou</t>
  </si>
  <si>
    <t>89_</t>
  </si>
  <si>
    <t>37</t>
  </si>
  <si>
    <t>892583111R00</t>
  </si>
  <si>
    <t>Zabezpečení konců kanal. potrubí DN do 300, vodou</t>
  </si>
  <si>
    <t>úsek</t>
  </si>
  <si>
    <t>38</t>
  </si>
  <si>
    <t>894421111RT1</t>
  </si>
  <si>
    <t>Osazení betonových dílců šachet do 0,5 t, skruže rovné</t>
  </si>
  <si>
    <t>39</t>
  </si>
  <si>
    <t>894422111RT1</t>
  </si>
  <si>
    <t>Osazení betonových dílců šachet, skruže přechodové</t>
  </si>
  <si>
    <t>40</t>
  </si>
  <si>
    <t>894423114R00</t>
  </si>
  <si>
    <t>Osaz. bet. dílců šachet, dna, na kroužek, do 5,0 t</t>
  </si>
  <si>
    <t>41</t>
  </si>
  <si>
    <t>895941311RT2</t>
  </si>
  <si>
    <t>Zřízení vpusti uliční z dílců typ UVB - 50, vč. bet. dílů</t>
  </si>
  <si>
    <t>42</t>
  </si>
  <si>
    <t>899203111RT3</t>
  </si>
  <si>
    <t>Osazení mříží litinových s rámem do 150kg, vč. mříže D 400 a koše</t>
  </si>
  <si>
    <t>43</t>
  </si>
  <si>
    <t>91900021VD</t>
  </si>
  <si>
    <t>Vybourání souč. dna šachty a provedení nového, vč nového napojení DN 300</t>
  </si>
  <si>
    <t>kpl.</t>
  </si>
  <si>
    <t>919</t>
  </si>
  <si>
    <t>ostatní</t>
  </si>
  <si>
    <t>44</t>
  </si>
  <si>
    <t>91900022VD</t>
  </si>
  <si>
    <t>Provedení sondy pro zjštění hl. souč. kanalizace</t>
  </si>
  <si>
    <t>919_</t>
  </si>
  <si>
    <t>01_9_</t>
  </si>
  <si>
    <t>91900023VD</t>
  </si>
  <si>
    <t>Zabezpečení sloupu vrchního vedení NN u výkopu</t>
  </si>
  <si>
    <t>H27</t>
  </si>
  <si>
    <t>Vedení trubní dálková a přípojná</t>
  </si>
  <si>
    <t>46</t>
  </si>
  <si>
    <t>998276101R00</t>
  </si>
  <si>
    <t>Přesun hmot, trubní vedení plastová, otevř. výkop</t>
  </si>
  <si>
    <t>t</t>
  </si>
  <si>
    <t>H27_</t>
  </si>
  <si>
    <t>S</t>
  </si>
  <si>
    <t>Přesuny sutí</t>
  </si>
  <si>
    <t>47</t>
  </si>
  <si>
    <t>979083117R00</t>
  </si>
  <si>
    <t>Vodorovné přemístění suti na skládku do 6000 m</t>
  </si>
  <si>
    <t>S_</t>
  </si>
  <si>
    <t>48</t>
  </si>
  <si>
    <t>979083191R00</t>
  </si>
  <si>
    <t>Příplatek za dalších započatých 1000 m nad 6000 m 12x</t>
  </si>
  <si>
    <t>49</t>
  </si>
  <si>
    <t>979087212R00</t>
  </si>
  <si>
    <t>Nakládání suti na dopravní prostředky - komunikace</t>
  </si>
  <si>
    <t>50</t>
  </si>
  <si>
    <t>979093111R00</t>
  </si>
  <si>
    <t>Uložení suti na skládku bez zhutnění</t>
  </si>
  <si>
    <t>51</t>
  </si>
  <si>
    <t>979999998R00</t>
  </si>
  <si>
    <t>Poplatek za ukládku štěrkodrť, asf. koberec</t>
  </si>
  <si>
    <t>52</t>
  </si>
  <si>
    <t>979999973R00</t>
  </si>
  <si>
    <t>Poplatek za uložení, zemina a kamení, (skup.170504)</t>
  </si>
  <si>
    <t>M</t>
  </si>
  <si>
    <t>Ostatní materiál</t>
  </si>
  <si>
    <t>53</t>
  </si>
  <si>
    <t>28611154.A</t>
  </si>
  <si>
    <t>Trubka kanalizační KGEM SN 4 PVC DN 150 x 4,0 x 5000 mm</t>
  </si>
  <si>
    <t>0</t>
  </si>
  <si>
    <t>Z99999_</t>
  </si>
  <si>
    <t>01_Z_</t>
  </si>
  <si>
    <t>54</t>
  </si>
  <si>
    <t>28651832.A</t>
  </si>
  <si>
    <t>Zátka hrdla kanalizační KGM DN 150 PVC</t>
  </si>
  <si>
    <t>55</t>
  </si>
  <si>
    <t>286567591</t>
  </si>
  <si>
    <t>Odbočka PP DN 200/200 mm, 45°, délka 630 mm</t>
  </si>
  <si>
    <t>28656773</t>
  </si>
  <si>
    <t>Odbočka kanalizační SN 8 PE DN 300/200 mm, 45°</t>
  </si>
  <si>
    <t>286572231</t>
  </si>
  <si>
    <t>Koleno kanalizační SN 4, PE-HD 45° DN 150</t>
  </si>
  <si>
    <t>58</t>
  </si>
  <si>
    <t>286572232</t>
  </si>
  <si>
    <t>Koleno kanalizační SN 4, PE-HD 45° DN 200</t>
  </si>
  <si>
    <t>59</t>
  </si>
  <si>
    <t>286572264</t>
  </si>
  <si>
    <t>Odbočka kanalizační SN 8, PE-HD 45° DN 300/150</t>
  </si>
  <si>
    <t>60</t>
  </si>
  <si>
    <t>59224329.A</t>
  </si>
  <si>
    <t>Konus šachtový TBR-Q.1 100-63/58/10 KPS</t>
  </si>
  <si>
    <t>61</t>
  </si>
  <si>
    <t>59224330.A</t>
  </si>
  <si>
    <t>Skruž šachtová TBS-Q.1 100/25/9</t>
  </si>
  <si>
    <t>62</t>
  </si>
  <si>
    <t>592243393</t>
  </si>
  <si>
    <t>Skruž šachtová TBS-Q.1 100/50/10 PS</t>
  </si>
  <si>
    <t>63</t>
  </si>
  <si>
    <t>592243395</t>
  </si>
  <si>
    <t>Skruž šachtová TBS-Q.1 100/100/10 PS</t>
  </si>
  <si>
    <t>64</t>
  </si>
  <si>
    <t>59224346</t>
  </si>
  <si>
    <t>Prstenec vyrovnávací šachtový TBW-Q.1 63/4</t>
  </si>
  <si>
    <t>65</t>
  </si>
  <si>
    <t>59224347.A</t>
  </si>
  <si>
    <t>Prstenec vyrovnávací šachtový TBW-Q.1 63/6</t>
  </si>
  <si>
    <t>66</t>
  </si>
  <si>
    <t>59224348.A</t>
  </si>
  <si>
    <t>Prstenec vyrovnávací šachtový TBW-Q.1 63/8</t>
  </si>
  <si>
    <t>67</t>
  </si>
  <si>
    <t>59224349</t>
  </si>
  <si>
    <t>Prstenec vyrovnávací šachtový TBW-Q.1 63/12</t>
  </si>
  <si>
    <t>68</t>
  </si>
  <si>
    <t>59224349.A</t>
  </si>
  <si>
    <t>Prstenec vyrovnávací šachtový TBW-Q.1 63/10</t>
  </si>
  <si>
    <t>69</t>
  </si>
  <si>
    <t>59224366.A</t>
  </si>
  <si>
    <t>Dno šachtové přímé TBZ-Q.1 100/60 V max. 40</t>
  </si>
  <si>
    <t>70</t>
  </si>
  <si>
    <t>59224367.A</t>
  </si>
  <si>
    <t>Dno šachtové přímé TBZ-Q.1 100/80 V max. 50</t>
  </si>
  <si>
    <t>VORN</t>
  </si>
  <si>
    <t>Vedlejší a ostatní rozpočtové náklady</t>
  </si>
  <si>
    <t>01VRN</t>
  </si>
  <si>
    <t>Průzkumy, geodetické a projektové práce</t>
  </si>
  <si>
    <t>71</t>
  </si>
  <si>
    <t>012002VRN</t>
  </si>
  <si>
    <t>Geodetické práce-vytyčení kanalizace, vsaku a retence, včetně fixace</t>
  </si>
  <si>
    <t>Soubor</t>
  </si>
  <si>
    <t>99</t>
  </si>
  <si>
    <t>01VRN_</t>
  </si>
  <si>
    <t>01_Â _</t>
  </si>
  <si>
    <t>72</t>
  </si>
  <si>
    <t>Zaměření kanalizace, vsaku a retenční nádrže</t>
  </si>
  <si>
    <t>73</t>
  </si>
  <si>
    <t>013002VRN</t>
  </si>
  <si>
    <t>Projekt skutečného provedení kanalizace, vsaku a retence</t>
  </si>
  <si>
    <t>02VRN</t>
  </si>
  <si>
    <t>Příprava staveniště</t>
  </si>
  <si>
    <t>74</t>
  </si>
  <si>
    <t>020001VRN</t>
  </si>
  <si>
    <t>Vytyčení inženýrských sítí</t>
  </si>
  <si>
    <t>02VRN_</t>
  </si>
  <si>
    <t>03VRN</t>
  </si>
  <si>
    <t>Zařízení staveniště</t>
  </si>
  <si>
    <t>75</t>
  </si>
  <si>
    <t>030001VRN</t>
  </si>
  <si>
    <t>Zařízení staveniště, kanalizace i retence a vsaku</t>
  </si>
  <si>
    <t>03VRN_</t>
  </si>
  <si>
    <t>76</t>
  </si>
  <si>
    <t>034002VRN</t>
  </si>
  <si>
    <t>Zabezpečení staveniště, kanalizace i retence a vsaku</t>
  </si>
  <si>
    <t>04VRN</t>
  </si>
  <si>
    <t>Inženýrské činnosti</t>
  </si>
  <si>
    <t>77</t>
  </si>
  <si>
    <t>040001VRN</t>
  </si>
  <si>
    <t>Inženýrské činnosti-účast na jednání, dodání dokladů ap.</t>
  </si>
  <si>
    <t>04VRN_</t>
  </si>
  <si>
    <t>09VRN</t>
  </si>
  <si>
    <t>Ostatní náklady</t>
  </si>
  <si>
    <t>78</t>
  </si>
  <si>
    <t>090001VRN</t>
  </si>
  <si>
    <t>Zkouška zhutnění výjkopu</t>
  </si>
  <si>
    <t>09VRN_</t>
  </si>
  <si>
    <t>Retence</t>
  </si>
  <si>
    <t>02</t>
  </si>
  <si>
    <t>79</t>
  </si>
  <si>
    <t>123302101R00</t>
  </si>
  <si>
    <t>Vykopávky zářezů v hor.4 do 1000 m3</t>
  </si>
  <si>
    <t>02_1_</t>
  </si>
  <si>
    <t>02_</t>
  </si>
  <si>
    <t>80</t>
  </si>
  <si>
    <t>123302109R00</t>
  </si>
  <si>
    <t>Příplatek za lepivost - výkop zářezů v hor.4</t>
  </si>
  <si>
    <t>81</t>
  </si>
  <si>
    <t>121101102R00</t>
  </si>
  <si>
    <t>Sejmutí ornice s přemístěním přes 50 do 100 m</t>
  </si>
  <si>
    <t>82</t>
  </si>
  <si>
    <t>121100001RAB</t>
  </si>
  <si>
    <t>Sejmutí ornice, naložení, odvoz do 5 km a uložení</t>
  </si>
  <si>
    <t>83</t>
  </si>
  <si>
    <t>123202101R00</t>
  </si>
  <si>
    <t>Vykopávky zářezů v hor.3 do 1000 m3</t>
  </si>
  <si>
    <t>84</t>
  </si>
  <si>
    <t>123202109R00</t>
  </si>
  <si>
    <t>Příplatek za lepivost - výkop zářezů v hor.3</t>
  </si>
  <si>
    <t>85</t>
  </si>
  <si>
    <t>171101103R00</t>
  </si>
  <si>
    <t>Uložení sypaniny do násypů zhutněných na 100% PS</t>
  </si>
  <si>
    <t>Povrchové úpravy terénu</t>
  </si>
  <si>
    <t>86</t>
  </si>
  <si>
    <t>180401211R00</t>
  </si>
  <si>
    <t>Založení trávníku lučního výsevem v rovině</t>
  </si>
  <si>
    <t>18_</t>
  </si>
  <si>
    <t>182101101R00</t>
  </si>
  <si>
    <t>Svahování v zářezech v hor. 1 - 4</t>
  </si>
  <si>
    <t>88</t>
  </si>
  <si>
    <t>182201101R00</t>
  </si>
  <si>
    <t>Svahování násypů</t>
  </si>
  <si>
    <t>182301122R00</t>
  </si>
  <si>
    <t>Rozprostření ornice, svah, tl. 20 cm, do 500 m2</t>
  </si>
  <si>
    <t>Základy</t>
  </si>
  <si>
    <t>90</t>
  </si>
  <si>
    <t>274311114R00</t>
  </si>
  <si>
    <t>Beton základ. pasů prostý z cem. portland. C 12/15</t>
  </si>
  <si>
    <t>27_</t>
  </si>
  <si>
    <t>02_2_</t>
  </si>
  <si>
    <t>91</t>
  </si>
  <si>
    <t>274351215RT1</t>
  </si>
  <si>
    <t>Bednění stěn základových pasů - zřízení</t>
  </si>
  <si>
    <t>92</t>
  </si>
  <si>
    <t>274351216R00</t>
  </si>
  <si>
    <t>Bednění stěn základových pasů - odstranění</t>
  </si>
  <si>
    <t>93</t>
  </si>
  <si>
    <t>451535111R00</t>
  </si>
  <si>
    <t>Podkladní vrstva tl. 10 cm ze štěrku</t>
  </si>
  <si>
    <t>02_4_</t>
  </si>
  <si>
    <t>Zpevněné plochy (kromě vozovek a železničního svršku)</t>
  </si>
  <si>
    <t>94</t>
  </si>
  <si>
    <t>462511161R00</t>
  </si>
  <si>
    <t>Zához z lom.kamene tříd. do 80 kg bez výplně mezer</t>
  </si>
  <si>
    <t>46_</t>
  </si>
  <si>
    <t>95</t>
  </si>
  <si>
    <t>463212100R00</t>
  </si>
  <si>
    <t>Rovnanina z lom. kam. tl. 30cm nad 3 m3, 80 kg, urov. líce</t>
  </si>
  <si>
    <t>96</t>
  </si>
  <si>
    <t>463451113R00</t>
  </si>
  <si>
    <t>Prolití rovnaniny cementovou maltou MC 15</t>
  </si>
  <si>
    <t>97</t>
  </si>
  <si>
    <t>465515524R00</t>
  </si>
  <si>
    <t>Dlažba z kopáků do MC nad 20 m2 vysp. MCs, 40 cm</t>
  </si>
  <si>
    <t>98</t>
  </si>
  <si>
    <t>91900006VD</t>
  </si>
  <si>
    <t>Osazení prefa požeráku 600/600/2200, dojitá dlužová stěna, vč. prefabrikátu</t>
  </si>
  <si>
    <t>02_9_</t>
  </si>
  <si>
    <t>91900007VD</t>
  </si>
  <si>
    <t>Nerezový požeráku poklop s uzymykáním, vč osazení</t>
  </si>
  <si>
    <t>100</t>
  </si>
  <si>
    <t>91900008VD</t>
  </si>
  <si>
    <t>Dřevěná lávka dub, 3,0m*0,3*0,05, vč montáže</t>
  </si>
  <si>
    <t>Vsak</t>
  </si>
  <si>
    <t>03</t>
  </si>
  <si>
    <t>101</t>
  </si>
  <si>
    <t>03_1_</t>
  </si>
  <si>
    <t>03_</t>
  </si>
  <si>
    <t>102</t>
  </si>
  <si>
    <t>103</t>
  </si>
  <si>
    <t>104</t>
  </si>
  <si>
    <t>105</t>
  </si>
  <si>
    <t>Sejmutí ornice a uložení na deponii, zp. přesun rozprostření</t>
  </si>
  <si>
    <t>106</t>
  </si>
  <si>
    <t>107</t>
  </si>
  <si>
    <t>Příplatek k vod. přemístění hor.1-4 za další 1 km</t>
  </si>
  <si>
    <t>108</t>
  </si>
  <si>
    <t>Uložení sypaniny na skl.-sypanina na výšku přes 2m</t>
  </si>
  <si>
    <t>109</t>
  </si>
  <si>
    <t>171206111R00</t>
  </si>
  <si>
    <t>Uložení zemin do násypů předeps. tvarů s urovnáním</t>
  </si>
  <si>
    <t>110</t>
  </si>
  <si>
    <t>111</t>
  </si>
  <si>
    <t>112</t>
  </si>
  <si>
    <t>113</t>
  </si>
  <si>
    <t>Podkladní vrstva tl. 20 cm ze štěrku 16/32</t>
  </si>
  <si>
    <t>03_4_</t>
  </si>
  <si>
    <t>114</t>
  </si>
  <si>
    <t>900 000 002VD</t>
  </si>
  <si>
    <t>Voštinové bloky AS-Nidaplast 2,4*1,2*0,52, vč montáže</t>
  </si>
  <si>
    <t>115</t>
  </si>
  <si>
    <t>568111111R00</t>
  </si>
  <si>
    <t>Zřízení vrstvy z geotextilie skl.do 1:5, š.do 3 m</t>
  </si>
  <si>
    <t>03_5_</t>
  </si>
  <si>
    <t>116</t>
  </si>
  <si>
    <t>871318111R00</t>
  </si>
  <si>
    <t>Kladení drenážního potrubí z plastických hmot</t>
  </si>
  <si>
    <t>03_8_</t>
  </si>
  <si>
    <t>117</t>
  </si>
  <si>
    <t>03_9_</t>
  </si>
  <si>
    <t>118</t>
  </si>
  <si>
    <t>69310231</t>
  </si>
  <si>
    <t>Geokompozit drenážní Interdrain GX 412</t>
  </si>
  <si>
    <t>03_Z_</t>
  </si>
  <si>
    <t>119</t>
  </si>
  <si>
    <t>3457115974</t>
  </si>
  <si>
    <t>Trubka drenážní KOPODREN 125</t>
  </si>
  <si>
    <t>120</t>
  </si>
  <si>
    <t>3457115973</t>
  </si>
  <si>
    <t>Trubka drenážní KOPODREN 100</t>
  </si>
  <si>
    <t>Celkem:</t>
  </si>
  <si>
    <t>Poznámka:</t>
  </si>
  <si>
    <t>Slepý stavební rozpočet - Jen skupiny</t>
  </si>
  <si>
    <t>F</t>
  </si>
  <si>
    <t>Zemní práce</t>
  </si>
  <si>
    <t>T</t>
  </si>
  <si>
    <t>Vodorovné konstrukce</t>
  </si>
  <si>
    <t>Komunikace</t>
  </si>
  <si>
    <t>Trubní vedení</t>
  </si>
  <si>
    <t>Dokončovací práce, demolice</t>
  </si>
  <si>
    <t>Â </t>
  </si>
  <si>
    <t>Základy, zvláštní zakládání, zpevňování hornin</t>
  </si>
  <si>
    <t>Slepý stavební rozpočet - rekapitulace</t>
  </si>
  <si>
    <t>Objekt</t>
  </si>
  <si>
    <t>Náklady (Kč) - dodávka</t>
  </si>
  <si>
    <t>Náklady (Kč) - Montáž</t>
  </si>
  <si>
    <t>Náklady (Kč) - celkem</t>
  </si>
  <si>
    <t>Krycí list slepého rozpočtu</t>
  </si>
  <si>
    <t>IČO/DIČ:</t>
  </si>
  <si>
    <t>00268470/</t>
  </si>
  <si>
    <t>13209612/5709243653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</si>
  <si>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</si>
  <si>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</si>
  <si>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</si>
  <si>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</si>
  <si>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</si>
  <si>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</si>
  <si>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</si>
  <si>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</si>
  <si>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</si>
  <si>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</si>
  <si>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</si>
  <si>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</si>
  <si>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</si>
  <si>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</si>
  <si>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</si>
  <si>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</si>
  <si>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</si>
  <si>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</si>
  <si>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</si>
  <si>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</si>
  <si>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</si>
  <si>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</si>
  <si>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</si>
  <si>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</si>
  <si>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</si>
  <si>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</si>
  <si>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</si>
  <si>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</si>
  <si>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</si>
  <si>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</si>
  <si>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</si>
  <si>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</si>
  <si>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</si>
  <si>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</si>
  <si>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</si>
  <si>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</si>
  <si>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</si>
  <si>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</si>
  <si>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</si>
  <si>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</si>
  <si>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</si>
  <si>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</si>
  <si>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</si>
  <si>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</si>
  <si>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</si>
  <si>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</si>
  <si>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</si>
  <si>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</si>
  <si>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Vedlejší a ostatní rozpočtové náklady VORN</t>
  </si>
  <si>
    <t>Ostatní rozpočtové náklady (VORN)</t>
  </si>
  <si>
    <t>Finanční náklady</t>
  </si>
  <si>
    <t>Náklady na pracovníky</t>
  </si>
  <si>
    <t>Vlastní VORN</t>
  </si>
  <si>
    <t>Celkem VORN</t>
  </si>
  <si>
    <t>SO 302, 303 kanalizace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</si>
</sst>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  <charset val="238"/>
    </font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3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2" borderId="0" xfId="0" applyFont="1" applyFill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/>
    <xf numFmtId="4" fontId="3" fillId="2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horizontal="left" vertical="center"/>
    </xf>
    <xf numFmtId="0" fontId="3" fillId="0" borderId="7" xfId="0" applyFont="1" applyBorder="1" applyAlignment="1" applyProtection="1">
      <alignment horizontal="left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 vertical="center"/>
    </xf>
    <xf numFmtId="0" fontId="4" fillId="0" borderId="10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3" fillId="0" borderId="12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left" vertical="center"/>
    </xf>
    <xf numFmtId="0" fontId="3" fillId="2" borderId="0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left" vertical="center"/>
    </xf>
    <xf numFmtId="0" fontId="3" fillId="2" borderId="5" xfId="0" applyFont="1" applyFill="1" applyBorder="1" applyAlignment="1" applyProtection="1">
      <alignment horizontal="right" vertical="center"/>
    </xf>
    <xf numFmtId="0" fontId="4" fillId="0" borderId="4" xfId="0" applyFont="1" applyBorder="1" applyAlignment="1" applyProtection="1">
      <alignment horizontal="left" vertical="center"/>
    </xf>
    <xf numFmtId="4" fontId="4" fillId="0" borderId="0" xfId="0" applyNumberFormat="1" applyFont="1" applyBorder="1" applyAlignment="1" applyProtection="1">
      <alignment horizontal="right" vertical="center"/>
    </xf>
    <xf numFmtId="4" fontId="4" fillId="0" borderId="5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16" xfId="0" applyFont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4" fontId="4" fillId="0" borderId="17" xfId="0" applyNumberFormat="1" applyFont="1" applyBorder="1" applyAlignment="1" applyProtection="1">
      <alignment horizontal="right" vertical="center"/>
    </xf>
    <xf numFmtId="4" fontId="4" fillId="0" borderId="18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</xf>
    <xf numFmtId="4" fontId="3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left" vertical="center"/>
    </xf>
    <xf numFmtId="0" fontId="4" fillId="0" borderId="19" xfId="0" applyFont="1" applyBorder="1" applyAlignment="1" applyProtection="1">
      <alignment horizontal="left" vertical="center"/>
    </xf>
    <xf numFmtId="0" fontId="3" fillId="0" borderId="13" xfId="0" applyFont="1" applyBorder="1" applyAlignment="1" applyProtection="1">
      <alignment horizontal="left" vertical="center"/>
    </xf>
    <xf numFmtId="0" fontId="3" fillId="0" borderId="20" xfId="0" applyFont="1" applyBorder="1" applyAlignment="1" applyProtection="1">
      <alignment horizontal="left" vertical="center"/>
    </xf>
    <xf numFmtId="0" fontId="3" fillId="0" borderId="21" xfId="0" applyFont="1" applyBorder="1" applyAlignment="1" applyProtection="1">
      <alignment horizontal="left" vertical="center"/>
    </xf>
    <xf numFmtId="0" fontId="3" fillId="0" borderId="22" xfId="0" applyFont="1" applyBorder="1" applyAlignment="1" applyProtection="1">
      <alignment horizontal="center" vertical="center"/>
    </xf>
    <xf numFmtId="0" fontId="3" fillId="0" borderId="23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left" vertical="center"/>
    </xf>
    <xf numFmtId="0" fontId="7" fillId="2" borderId="24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left" vertical="center"/>
    </xf>
    <xf numFmtId="0" fontId="10" fillId="0" borderId="18" xfId="0" applyFont="1" applyBorder="1" applyAlignment="1" applyProtection="1">
      <alignment horizontal="left" vertical="center"/>
    </xf>
    <xf numFmtId="4" fontId="10" fillId="0" borderId="18" xfId="0" applyNumberFormat="1" applyFont="1" applyBorder="1" applyAlignment="1" applyProtection="1">
      <alignment horizontal="right" vertical="center"/>
    </xf>
    <xf numFmtId="0" fontId="10" fillId="0" borderId="18" xfId="0" applyFont="1" applyBorder="1" applyAlignment="1" applyProtection="1">
      <alignment horizontal="right" vertical="center"/>
    </xf>
    <xf numFmtId="0" fontId="9" fillId="0" borderId="27" xfId="0" applyFont="1" applyBorder="1" applyAlignment="1" applyProtection="1">
      <alignment horizontal="left" vertical="center"/>
    </xf>
    <xf numFmtId="4" fontId="10" fillId="0" borderId="5" xfId="0" applyNumberFormat="1" applyFont="1" applyBorder="1" applyAlignment="1" applyProtection="1">
      <alignment horizontal="right" vertical="center"/>
    </xf>
    <xf numFmtId="0" fontId="10" fillId="0" borderId="5" xfId="0" applyFont="1" applyBorder="1" applyAlignment="1" applyProtection="1">
      <alignment horizontal="right" vertical="center"/>
    </xf>
    <xf numFmtId="4" fontId="10" fillId="0" borderId="25" xfId="0" applyNumberFormat="1" applyFont="1" applyBorder="1" applyAlignment="1" applyProtection="1">
      <alignment horizontal="right" vertical="center"/>
    </xf>
    <xf numFmtId="4" fontId="10" fillId="0" borderId="11" xfId="0" applyNumberFormat="1" applyFont="1" applyBorder="1" applyAlignment="1" applyProtection="1">
      <alignment horizontal="right" vertical="center"/>
    </xf>
    <xf numFmtId="4" fontId="9" fillId="2" borderId="25" xfId="0" applyNumberFormat="1" applyFont="1" applyFill="1" applyBorder="1" applyAlignment="1" applyProtection="1">
      <alignment horizontal="right" vertical="center"/>
    </xf>
    <xf numFmtId="4" fontId="9" fillId="2" borderId="18" xfId="0" applyNumberFormat="1" applyFont="1" applyFill="1" applyBorder="1" applyAlignment="1" applyProtection="1">
      <alignment horizontal="right" vertical="center"/>
    </xf>
    <xf numFmtId="0" fontId="3" fillId="0" borderId="35" xfId="0" applyFont="1" applyBorder="1" applyAlignment="1" applyProtection="1">
      <alignment horizontal="right" vertical="center"/>
    </xf>
    <xf numFmtId="0" fontId="4" fillId="0" borderId="18" xfId="0" applyFont="1" applyBorder="1" applyAlignment="1" applyProtection="1">
      <alignment horizontal="left" vertical="center"/>
    </xf>
    <xf numFmtId="0" fontId="3" fillId="0" borderId="37" xfId="0" applyFont="1" applyBorder="1" applyAlignment="1" applyProtection="1">
      <alignment horizontal="left" vertical="center"/>
    </xf>
    <xf numFmtId="0" fontId="3" fillId="0" borderId="37" xfId="0" applyFont="1" applyBorder="1" applyAlignment="1" applyProtection="1">
      <alignment horizontal="right" vertical="center"/>
    </xf>
    <xf numFmtId="4" fontId="3" fillId="0" borderId="37" xfId="0" applyNumberFormat="1" applyFont="1" applyBorder="1" applyAlignment="1" applyProtection="1">
      <alignment horizontal="right" vertical="center"/>
    </xf>
    <xf numFmtId="0" fontId="4" fillId="0" borderId="17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/>
    </xf>
    <xf numFmtId="0" fontId="4" fillId="0" borderId="8" xfId="0" applyFont="1" applyBorder="1" applyAlignment="1" applyProtection="1">
      <alignment horizontal="left" vertical="center"/>
    </xf>
    <xf numFmtId="0" fontId="3" fillId="0" borderId="12" xfId="0" applyFont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1" fontId="4" fillId="0" borderId="5" xfId="0" applyNumberFormat="1" applyFont="1" applyBorder="1" applyAlignment="1" applyProtection="1">
      <alignment horizontal="left" vertical="center"/>
    </xf>
    <xf numFmtId="0" fontId="4" fillId="0" borderId="16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left" vertical="center"/>
    </xf>
    <xf numFmtId="0" fontId="10" fillId="0" borderId="18" xfId="0" applyFont="1" applyBorder="1" applyAlignment="1" applyProtection="1">
      <alignment horizontal="left" vertical="center"/>
    </xf>
    <xf numFmtId="0" fontId="9" fillId="0" borderId="27" xfId="0" applyFont="1" applyBorder="1" applyAlignment="1" applyProtection="1">
      <alignment horizontal="left" vertical="center"/>
    </xf>
    <xf numFmtId="0" fontId="9" fillId="0" borderId="26" xfId="0" applyFont="1" applyBorder="1" applyAlignment="1" applyProtection="1">
      <alignment horizontal="left" vertical="center"/>
    </xf>
    <xf numFmtId="0" fontId="10" fillId="0" borderId="5" xfId="0" applyFont="1" applyBorder="1" applyAlignment="1" applyProtection="1">
      <alignment horizontal="left" vertical="center"/>
    </xf>
    <xf numFmtId="0" fontId="9" fillId="0" borderId="24" xfId="0" applyFont="1" applyBorder="1" applyAlignment="1" applyProtection="1">
      <alignment horizontal="left" vertical="center"/>
    </xf>
    <xf numFmtId="0" fontId="9" fillId="0" borderId="25" xfId="0" applyFont="1" applyBorder="1" applyAlignment="1" applyProtection="1">
      <alignment horizontal="left" vertical="center"/>
    </xf>
    <xf numFmtId="0" fontId="9" fillId="0" borderId="18" xfId="0" applyFont="1" applyBorder="1" applyAlignment="1" applyProtection="1">
      <alignment horizontal="left" vertical="center"/>
    </xf>
    <xf numFmtId="0" fontId="9" fillId="2" borderId="28" xfId="0" applyFont="1" applyFill="1" applyBorder="1" applyAlignment="1" applyProtection="1">
      <alignment horizontal="left" vertical="center"/>
    </xf>
    <xf numFmtId="0" fontId="9" fillId="2" borderId="16" xfId="0" applyFont="1" applyFill="1" applyBorder="1" applyAlignment="1" applyProtection="1">
      <alignment horizontal="left" vertical="center"/>
    </xf>
    <xf numFmtId="0" fontId="9" fillId="2" borderId="29" xfId="0" applyFont="1" applyFill="1" applyBorder="1" applyAlignment="1" applyProtection="1">
      <alignment horizontal="left" vertical="center"/>
    </xf>
    <xf numFmtId="0" fontId="9" fillId="2" borderId="17" xfId="0" applyFont="1" applyFill="1" applyBorder="1" applyAlignment="1" applyProtection="1">
      <alignment horizontal="left" vertical="center"/>
    </xf>
    <xf numFmtId="0" fontId="10" fillId="0" borderId="30" xfId="0" applyFont="1" applyBorder="1" applyAlignment="1" applyProtection="1">
      <alignment horizontal="left" vertical="center"/>
    </xf>
    <xf numFmtId="0" fontId="10" fillId="0" borderId="31" xfId="0" applyFont="1" applyBorder="1" applyAlignment="1" applyProtection="1">
      <alignment horizontal="left" vertical="center"/>
    </xf>
    <xf numFmtId="0" fontId="10" fillId="0" borderId="32" xfId="0" applyFont="1" applyBorder="1" applyAlignment="1" applyProtection="1">
      <alignment horizontal="left" vertical="center"/>
    </xf>
    <xf numFmtId="0" fontId="10" fillId="0" borderId="33" xfId="0" applyFont="1" applyBorder="1" applyAlignment="1" applyProtection="1">
      <alignment horizontal="left" vertical="center"/>
    </xf>
    <xf numFmtId="0" fontId="10" fillId="0" borderId="34" xfId="0" applyFont="1" applyBorder="1" applyAlignment="1" applyProtection="1">
      <alignment horizontal="left" vertical="center"/>
    </xf>
    <xf numFmtId="0" fontId="10" fillId="0" borderId="14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0" fontId="4" fillId="0" borderId="27" xfId="0" applyFont="1" applyBorder="1" applyAlignment="1" applyProtection="1">
      <alignment horizontal="left" vertical="center"/>
    </xf>
    <xf numFmtId="0" fontId="4" fillId="0" borderId="26" xfId="0" applyFont="1" applyBorder="1" applyAlignment="1" applyProtection="1">
      <alignment horizontal="left" vertical="center"/>
    </xf>
    <xf numFmtId="0" fontId="3" fillId="0" borderId="36" xfId="0" applyFont="1" applyBorder="1" applyAlignment="1" applyProtection="1">
      <alignment horizontal="left" vertical="center"/>
    </xf>
    <xf numFmtId="0" fontId="9" fillId="0" borderId="36" xfId="0" applyFont="1" applyBorder="1" applyAlignment="1" applyProtection="1">
      <alignment horizontal="left" vertical="center"/>
    </xf>
    <xf numFmtId="4" fontId="9" fillId="0" borderId="37" xfId="0" applyNumberFormat="1" applyFont="1" applyBorder="1" applyAlignment="1" applyProtection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384480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6360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263880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6360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61920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6360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21240</xdr:colOff>
      <xdr:row>0</xdr:row>
      <xdr:rowOff>666360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6360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21240</xdr:colOff>
      <xdr:row>0</xdr:row>
      <xdr:rowOff>666360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6360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Z174"/>
  <sheetViews>
    <sheetView zoomScaleNormal="100" workbookViewId="0">
      <pane ySplit="11" topLeftCell="A15" activePane="bottomLeft" state="frozen"/>
      <selection pane="bottomLeft" activeCell="C4" sqref="C4:D5"/>
    </sheetView>
  </sheetViews>
  <sheetFormatPr defaultColWidth="12.140625" defaultRowHeight="15" x14ac:dyDescent="0.25"/>
  <cols>
    <col min="1" max="1" width="4" style="15" customWidth="1"/>
    <col min="2" max="2" width="17.85546875" style="15" customWidth="1"/>
    <col min="3" max="3" width="28.5703125" style="15" customWidth="1"/>
    <col min="4" max="4" width="34.85546875" style="15" customWidth="1"/>
    <col min="5" max="5" width="6.7109375" style="15" customWidth="1"/>
    <col min="6" max="6" width="12.85546875" style="15" customWidth="1"/>
    <col min="7" max="7" width="12" style="15" customWidth="1"/>
    <col min="8" max="10" width="15.7109375" style="15" customWidth="1"/>
    <col min="11" max="11" width="11.7109375" style="15" customWidth="1"/>
    <col min="25" max="75" width="12.140625" style="15" hidden="1"/>
    <col min="76" max="76" width="63.42578125" style="15" hidden="1" customWidth="1"/>
    <col min="77" max="78" width="12.140625" style="15" hidden="1"/>
  </cols>
  <sheetData>
    <row r="1" spans="1:76" ht="54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AS1" s="16">
        <f>SUM(AJ1:AJ2)</f>
        <v>0</v>
      </c>
      <c r="AT1" s="16">
        <f>SUM(AK1:AK2)</f>
        <v>0</v>
      </c>
      <c r="AU1" s="16">
        <f>SUM(AL1:AL2)</f>
        <v>0</v>
      </c>
    </row>
    <row r="2" spans="1:76" ht="15" customHeight="1" x14ac:dyDescent="0.25">
      <c r="A2" s="13" t="s">
        <v>1</v>
      </c>
      <c r="B2" s="13"/>
      <c r="C2" s="12" t="s">
        <v>2</v>
      </c>
      <c r="D2" s="12"/>
      <c r="E2" s="11" t="s">
        <v>3</v>
      </c>
      <c r="F2" s="11"/>
      <c r="G2" s="11" t="s">
        <v>4</v>
      </c>
      <c r="H2" s="10" t="s">
        <v>5</v>
      </c>
      <c r="I2" s="9" t="s">
        <v>6</v>
      </c>
      <c r="J2" s="9"/>
      <c r="K2" s="9"/>
    </row>
    <row r="3" spans="1:76" x14ac:dyDescent="0.25">
      <c r="A3" s="13"/>
      <c r="B3" s="13"/>
      <c r="C3" s="12"/>
      <c r="D3" s="12"/>
      <c r="E3" s="11"/>
      <c r="F3" s="11"/>
      <c r="G3" s="11"/>
      <c r="H3" s="11"/>
      <c r="I3" s="11"/>
      <c r="J3" s="9"/>
      <c r="K3" s="9"/>
    </row>
    <row r="4" spans="1:76" ht="15" customHeight="1" x14ac:dyDescent="0.25">
      <c r="A4" s="8" t="s">
        <v>7</v>
      </c>
      <c r="B4" s="8"/>
      <c r="C4" s="7" t="s">
        <v>555</v>
      </c>
      <c r="D4" s="7"/>
      <c r="E4" s="6" t="s">
        <v>8</v>
      </c>
      <c r="F4" s="6"/>
      <c r="G4" s="6" t="s">
        <v>4</v>
      </c>
      <c r="H4" s="7" t="s">
        <v>9</v>
      </c>
      <c r="I4" s="5" t="s">
        <v>10</v>
      </c>
      <c r="J4" s="5"/>
      <c r="K4" s="5"/>
    </row>
    <row r="5" spans="1:76" x14ac:dyDescent="0.25">
      <c r="A5" s="8"/>
      <c r="B5" s="8"/>
      <c r="C5" s="7"/>
      <c r="D5" s="7"/>
      <c r="E5" s="6"/>
      <c r="F5" s="6"/>
      <c r="G5" s="6"/>
      <c r="H5" s="6"/>
      <c r="I5" s="6"/>
      <c r="J5" s="5"/>
      <c r="K5" s="5"/>
    </row>
    <row r="6" spans="1:76" ht="15" customHeight="1" x14ac:dyDescent="0.25">
      <c r="A6" s="8" t="s">
        <v>11</v>
      </c>
      <c r="B6" s="8"/>
      <c r="C6" s="7" t="s">
        <v>12</v>
      </c>
      <c r="D6" s="7"/>
      <c r="E6" s="6" t="s">
        <v>13</v>
      </c>
      <c r="F6" s="6"/>
      <c r="G6" s="6" t="s">
        <v>4</v>
      </c>
      <c r="H6" s="7" t="s">
        <v>14</v>
      </c>
      <c r="I6" s="5" t="s">
        <v>15</v>
      </c>
      <c r="J6" s="5"/>
      <c r="K6" s="5"/>
    </row>
    <row r="7" spans="1:76" x14ac:dyDescent="0.25">
      <c r="A7" s="8"/>
      <c r="B7" s="8"/>
      <c r="C7" s="7"/>
      <c r="D7" s="7"/>
      <c r="E7" s="6"/>
      <c r="F7" s="6"/>
      <c r="G7" s="6"/>
      <c r="H7" s="6"/>
      <c r="I7" s="6"/>
      <c r="J7" s="5"/>
      <c r="K7" s="5"/>
    </row>
    <row r="8" spans="1:76" ht="15" customHeight="1" x14ac:dyDescent="0.25">
      <c r="A8" s="8" t="s">
        <v>16</v>
      </c>
      <c r="B8" s="8"/>
      <c r="C8" s="7" t="s">
        <v>17</v>
      </c>
      <c r="D8" s="7"/>
      <c r="E8" s="6" t="s">
        <v>18</v>
      </c>
      <c r="F8" s="6"/>
      <c r="G8" s="6" t="s">
        <v>19</v>
      </c>
      <c r="H8" s="7" t="s">
        <v>20</v>
      </c>
      <c r="I8" s="5" t="s">
        <v>10</v>
      </c>
      <c r="J8" s="5"/>
      <c r="K8" s="5"/>
    </row>
    <row r="9" spans="1:76" x14ac:dyDescent="0.25">
      <c r="A9" s="8"/>
      <c r="B9" s="8"/>
      <c r="C9" s="7"/>
      <c r="D9" s="7"/>
      <c r="E9" s="6"/>
      <c r="F9" s="6"/>
      <c r="G9" s="6"/>
      <c r="H9" s="6"/>
      <c r="I9" s="6"/>
      <c r="J9" s="5"/>
      <c r="K9" s="5"/>
    </row>
    <row r="10" spans="1:76" x14ac:dyDescent="0.25">
      <c r="A10" s="19" t="s">
        <v>21</v>
      </c>
      <c r="B10" s="20" t="s">
        <v>22</v>
      </c>
      <c r="C10" s="4" t="s">
        <v>23</v>
      </c>
      <c r="D10" s="4"/>
      <c r="E10" s="20" t="s">
        <v>24</v>
      </c>
      <c r="F10" s="21" t="s">
        <v>25</v>
      </c>
      <c r="G10" s="22" t="s">
        <v>26</v>
      </c>
      <c r="H10" s="3" t="s">
        <v>27</v>
      </c>
      <c r="I10" s="3"/>
      <c r="J10" s="3"/>
      <c r="K10" s="21" t="s">
        <v>28</v>
      </c>
      <c r="BK10" s="23" t="s">
        <v>29</v>
      </c>
      <c r="BL10" s="24" t="s">
        <v>30</v>
      </c>
      <c r="BW10" s="24" t="s">
        <v>31</v>
      </c>
    </row>
    <row r="11" spans="1:76" x14ac:dyDescent="0.25">
      <c r="A11" s="25" t="s">
        <v>4</v>
      </c>
      <c r="B11" s="26" t="s">
        <v>4</v>
      </c>
      <c r="C11" s="2" t="s">
        <v>32</v>
      </c>
      <c r="D11" s="2"/>
      <c r="E11" s="26" t="s">
        <v>4</v>
      </c>
      <c r="F11" s="26" t="s">
        <v>4</v>
      </c>
      <c r="G11" s="27" t="s">
        <v>33</v>
      </c>
      <c r="H11" s="28" t="s">
        <v>34</v>
      </c>
      <c r="I11" s="29" t="s">
        <v>35</v>
      </c>
      <c r="J11" s="30" t="s">
        <v>36</v>
      </c>
      <c r="K11" s="31" t="s">
        <v>37</v>
      </c>
      <c r="Z11" s="23" t="s">
        <v>38</v>
      </c>
      <c r="AA11" s="23" t="s">
        <v>39</v>
      </c>
      <c r="AB11" s="23" t="s">
        <v>40</v>
      </c>
      <c r="AC11" s="23" t="s">
        <v>41</v>
      </c>
      <c r="AD11" s="23" t="s">
        <v>42</v>
      </c>
      <c r="AE11" s="23" t="s">
        <v>43</v>
      </c>
      <c r="AF11" s="23" t="s">
        <v>44</v>
      </c>
      <c r="AG11" s="23" t="s">
        <v>45</v>
      </c>
      <c r="AH11" s="23" t="s">
        <v>46</v>
      </c>
      <c r="BH11" s="23" t="s">
        <v>47</v>
      </c>
      <c r="BI11" s="23" t="s">
        <v>48</v>
      </c>
      <c r="BJ11" s="23" t="s">
        <v>49</v>
      </c>
    </row>
    <row r="12" spans="1:76" ht="15" customHeight="1" x14ac:dyDescent="0.25">
      <c r="A12" s="32"/>
      <c r="B12" s="33"/>
      <c r="C12" s="1" t="s">
        <v>50</v>
      </c>
      <c r="D12" s="1"/>
      <c r="E12" s="34" t="s">
        <v>4</v>
      </c>
      <c r="F12" s="34" t="s">
        <v>4</v>
      </c>
      <c r="G12" s="34" t="s">
        <v>4</v>
      </c>
      <c r="H12" s="16">
        <f>H13+H16+H18+H25+H28+H34+H38+H42+H46+H49+H58+H67+H70+H72+H79+H99+H103+H105+H108+H110</f>
        <v>0</v>
      </c>
      <c r="I12" s="16">
        <f>I13+I16+I18+I25+I28+I34+I38+I42+I46+I49+I58+I67+I70+I72+I79+I99+I103+I105+I108+I110</f>
        <v>0</v>
      </c>
      <c r="J12" s="16">
        <f>J13+J16+J18+J25+J28+J34+J38+J42+J46+J49+J58+J67+J70+J72+J79+J99+J103+J105+J108+J110</f>
        <v>0</v>
      </c>
      <c r="K12" s="35"/>
    </row>
    <row r="13" spans="1:76" ht="15" customHeight="1" x14ac:dyDescent="0.25">
      <c r="A13" s="32"/>
      <c r="B13" s="33" t="s">
        <v>51</v>
      </c>
      <c r="C13" s="1" t="s">
        <v>52</v>
      </c>
      <c r="D13" s="1"/>
      <c r="E13" s="34" t="s">
        <v>4</v>
      </c>
      <c r="F13" s="34" t="s">
        <v>4</v>
      </c>
      <c r="G13" s="34" t="s">
        <v>4</v>
      </c>
      <c r="H13" s="16">
        <f>SUM(H14:H15)</f>
        <v>0</v>
      </c>
      <c r="I13" s="16">
        <f>SUM(I14:I15)</f>
        <v>0</v>
      </c>
      <c r="J13" s="16">
        <f>SUM(J14:J15)</f>
        <v>0</v>
      </c>
      <c r="K13" s="35"/>
      <c r="AI13" s="23" t="s">
        <v>53</v>
      </c>
      <c r="AS13" s="16">
        <f>SUM(AJ14:AJ15)</f>
        <v>0</v>
      </c>
      <c r="AT13" s="16">
        <f>SUM(AK14:AK15)</f>
        <v>0</v>
      </c>
      <c r="AU13" s="16">
        <f>SUM(AL14:AL15)</f>
        <v>0</v>
      </c>
    </row>
    <row r="14" spans="1:76" ht="15" customHeight="1" x14ac:dyDescent="0.25">
      <c r="A14" s="36" t="s">
        <v>54</v>
      </c>
      <c r="B14" s="18" t="s">
        <v>55</v>
      </c>
      <c r="C14" s="7" t="s">
        <v>56</v>
      </c>
      <c r="D14" s="7"/>
      <c r="E14" s="18" t="s">
        <v>57</v>
      </c>
      <c r="F14" s="37">
        <v>4</v>
      </c>
      <c r="G14" s="37">
        <v>0</v>
      </c>
      <c r="H14" s="37">
        <f>F14*AO14</f>
        <v>0</v>
      </c>
      <c r="I14" s="37">
        <f>F14*AP14</f>
        <v>0</v>
      </c>
      <c r="J14" s="37">
        <f>F14*G14</f>
        <v>0</v>
      </c>
      <c r="K14" s="38">
        <v>0.66</v>
      </c>
      <c r="Z14" s="37">
        <f>IF(AQ14="5",BJ14,0)</f>
        <v>0</v>
      </c>
      <c r="AB14" s="37">
        <f>IF(AQ14="1",BH14,0)</f>
        <v>0</v>
      </c>
      <c r="AC14" s="37">
        <f>IF(AQ14="1",BI14,0)</f>
        <v>0</v>
      </c>
      <c r="AD14" s="37">
        <f>IF(AQ14="7",BH14,0)</f>
        <v>0</v>
      </c>
      <c r="AE14" s="37">
        <f>IF(AQ14="7",BI14,0)</f>
        <v>0</v>
      </c>
      <c r="AF14" s="37">
        <f>IF(AQ14="2",BH14,0)</f>
        <v>0</v>
      </c>
      <c r="AG14" s="37">
        <f>IF(AQ14="2",BI14,0)</f>
        <v>0</v>
      </c>
      <c r="AH14" s="37">
        <f>IF(AQ14="0",BJ14,0)</f>
        <v>0</v>
      </c>
      <c r="AI14" s="23" t="s">
        <v>53</v>
      </c>
      <c r="AJ14" s="37">
        <f>IF(AN14=0,J14,0)</f>
        <v>0</v>
      </c>
      <c r="AK14" s="37">
        <f>IF(AN14=12,J14,0)</f>
        <v>0</v>
      </c>
      <c r="AL14" s="37">
        <f>IF(AN14=21,J14,0)</f>
        <v>0</v>
      </c>
      <c r="AN14" s="37">
        <v>21</v>
      </c>
      <c r="AO14" s="37">
        <f>G14*0</f>
        <v>0</v>
      </c>
      <c r="AP14" s="37">
        <f>G14*(1-0)</f>
        <v>0</v>
      </c>
      <c r="AQ14" s="39" t="s">
        <v>54</v>
      </c>
      <c r="AV14" s="37">
        <f>AW14+AX14</f>
        <v>0</v>
      </c>
      <c r="AW14" s="37">
        <f>F14*AO14</f>
        <v>0</v>
      </c>
      <c r="AX14" s="37">
        <f>F14*AP14</f>
        <v>0</v>
      </c>
      <c r="AY14" s="39" t="s">
        <v>58</v>
      </c>
      <c r="AZ14" s="39" t="s">
        <v>59</v>
      </c>
      <c r="BA14" s="23" t="s">
        <v>60</v>
      </c>
      <c r="BC14" s="37">
        <f>AW14+AX14</f>
        <v>0</v>
      </c>
      <c r="BD14" s="37">
        <f>G14/(100-BE14)*100</f>
        <v>0</v>
      </c>
      <c r="BE14" s="37">
        <v>0</v>
      </c>
      <c r="BF14" s="37">
        <f>14</f>
        <v>14</v>
      </c>
      <c r="BH14" s="37">
        <f>F14*AO14</f>
        <v>0</v>
      </c>
      <c r="BI14" s="37">
        <f>F14*AP14</f>
        <v>0</v>
      </c>
      <c r="BJ14" s="37">
        <f>F14*G14</f>
        <v>0</v>
      </c>
      <c r="BK14" s="37"/>
      <c r="BL14" s="37">
        <v>11</v>
      </c>
      <c r="BW14" s="37">
        <v>21</v>
      </c>
      <c r="BX14" s="17" t="s">
        <v>56</v>
      </c>
    </row>
    <row r="15" spans="1:76" ht="15" customHeight="1" x14ac:dyDescent="0.25">
      <c r="A15" s="36" t="s">
        <v>61</v>
      </c>
      <c r="B15" s="18" t="s">
        <v>62</v>
      </c>
      <c r="C15" s="7" t="s">
        <v>63</v>
      </c>
      <c r="D15" s="7"/>
      <c r="E15" s="18" t="s">
        <v>57</v>
      </c>
      <c r="F15" s="37">
        <v>4</v>
      </c>
      <c r="G15" s="37">
        <v>0</v>
      </c>
      <c r="H15" s="37">
        <f>F15*AO15</f>
        <v>0</v>
      </c>
      <c r="I15" s="37">
        <f>F15*AP15</f>
        <v>0</v>
      </c>
      <c r="J15" s="37">
        <f>F15*G15</f>
        <v>0</v>
      </c>
      <c r="K15" s="38">
        <v>0.11</v>
      </c>
      <c r="Z15" s="37">
        <f>IF(AQ15="5",BJ15,0)</f>
        <v>0</v>
      </c>
      <c r="AB15" s="37">
        <f>IF(AQ15="1",BH15,0)</f>
        <v>0</v>
      </c>
      <c r="AC15" s="37">
        <f>IF(AQ15="1",BI15,0)</f>
        <v>0</v>
      </c>
      <c r="AD15" s="37">
        <f>IF(AQ15="7",BH15,0)</f>
        <v>0</v>
      </c>
      <c r="AE15" s="37">
        <f>IF(AQ15="7",BI15,0)</f>
        <v>0</v>
      </c>
      <c r="AF15" s="37">
        <f>IF(AQ15="2",BH15,0)</f>
        <v>0</v>
      </c>
      <c r="AG15" s="37">
        <f>IF(AQ15="2",BI15,0)</f>
        <v>0</v>
      </c>
      <c r="AH15" s="37">
        <f>IF(AQ15="0",BJ15,0)</f>
        <v>0</v>
      </c>
      <c r="AI15" s="23" t="s">
        <v>53</v>
      </c>
      <c r="AJ15" s="37">
        <f>IF(AN15=0,J15,0)</f>
        <v>0</v>
      </c>
      <c r="AK15" s="37">
        <f>IF(AN15=12,J15,0)</f>
        <v>0</v>
      </c>
      <c r="AL15" s="37">
        <f>IF(AN15=21,J15,0)</f>
        <v>0</v>
      </c>
      <c r="AN15" s="37">
        <v>21</v>
      </c>
      <c r="AO15" s="37">
        <f>G15*0</f>
        <v>0</v>
      </c>
      <c r="AP15" s="37">
        <f>G15*(1-0)</f>
        <v>0</v>
      </c>
      <c r="AQ15" s="39" t="s">
        <v>54</v>
      </c>
      <c r="AV15" s="37">
        <f>AW15+AX15</f>
        <v>0</v>
      </c>
      <c r="AW15" s="37">
        <f>F15*AO15</f>
        <v>0</v>
      </c>
      <c r="AX15" s="37">
        <f>F15*AP15</f>
        <v>0</v>
      </c>
      <c r="AY15" s="39" t="s">
        <v>58</v>
      </c>
      <c r="AZ15" s="39" t="s">
        <v>59</v>
      </c>
      <c r="BA15" s="23" t="s">
        <v>60</v>
      </c>
      <c r="BC15" s="37">
        <f>AW15+AX15</f>
        <v>0</v>
      </c>
      <c r="BD15" s="37">
        <f>G15/(100-BE15)*100</f>
        <v>0</v>
      </c>
      <c r="BE15" s="37">
        <v>0</v>
      </c>
      <c r="BF15" s="37">
        <f>15</f>
        <v>15</v>
      </c>
      <c r="BH15" s="37">
        <f>F15*AO15</f>
        <v>0</v>
      </c>
      <c r="BI15" s="37">
        <f>F15*AP15</f>
        <v>0</v>
      </c>
      <c r="BJ15" s="37">
        <f>F15*G15</f>
        <v>0</v>
      </c>
      <c r="BK15" s="37"/>
      <c r="BL15" s="37">
        <v>11</v>
      </c>
      <c r="BW15" s="37">
        <v>21</v>
      </c>
      <c r="BX15" s="17" t="s">
        <v>63</v>
      </c>
    </row>
    <row r="16" spans="1:76" ht="15" customHeight="1" x14ac:dyDescent="0.25">
      <c r="A16" s="32"/>
      <c r="B16" s="33" t="s">
        <v>64</v>
      </c>
      <c r="C16" s="1" t="s">
        <v>65</v>
      </c>
      <c r="D16" s="1"/>
      <c r="E16" s="34" t="s">
        <v>4</v>
      </c>
      <c r="F16" s="34" t="s">
        <v>4</v>
      </c>
      <c r="G16" s="34" t="s">
        <v>4</v>
      </c>
      <c r="H16" s="16">
        <f>SUM(H17:H17)</f>
        <v>0</v>
      </c>
      <c r="I16" s="16">
        <f>SUM(I17:I17)</f>
        <v>0</v>
      </c>
      <c r="J16" s="16">
        <f>SUM(J17:J17)</f>
        <v>0</v>
      </c>
      <c r="K16" s="35"/>
      <c r="AI16" s="23" t="s">
        <v>53</v>
      </c>
      <c r="AS16" s="16">
        <f>SUM(AJ17:AJ17)</f>
        <v>0</v>
      </c>
      <c r="AT16" s="16">
        <f>SUM(AK17:AK17)</f>
        <v>0</v>
      </c>
      <c r="AU16" s="16">
        <f>SUM(AL17:AL17)</f>
        <v>0</v>
      </c>
    </row>
    <row r="17" spans="1:76" ht="15" customHeight="1" x14ac:dyDescent="0.25">
      <c r="A17" s="36" t="s">
        <v>66</v>
      </c>
      <c r="B17" s="18" t="s">
        <v>67</v>
      </c>
      <c r="C17" s="7" t="s">
        <v>68</v>
      </c>
      <c r="D17" s="7"/>
      <c r="E17" s="18" t="s">
        <v>69</v>
      </c>
      <c r="F17" s="37">
        <v>24.66</v>
      </c>
      <c r="G17" s="37">
        <v>0</v>
      </c>
      <c r="H17" s="37">
        <f>F17*AO17</f>
        <v>0</v>
      </c>
      <c r="I17" s="37">
        <f>F17*AP17</f>
        <v>0</v>
      </c>
      <c r="J17" s="37">
        <f>F17*G17</f>
        <v>0</v>
      </c>
      <c r="K17" s="38">
        <v>0</v>
      </c>
      <c r="Z17" s="37">
        <f>IF(AQ17="5",BJ17,0)</f>
        <v>0</v>
      </c>
      <c r="AB17" s="37">
        <f>IF(AQ17="1",BH17,0)</f>
        <v>0</v>
      </c>
      <c r="AC17" s="37">
        <f>IF(AQ17="1",BI17,0)</f>
        <v>0</v>
      </c>
      <c r="AD17" s="37">
        <f>IF(AQ17="7",BH17,0)</f>
        <v>0</v>
      </c>
      <c r="AE17" s="37">
        <f>IF(AQ17="7",BI17,0)</f>
        <v>0</v>
      </c>
      <c r="AF17" s="37">
        <f>IF(AQ17="2",BH17,0)</f>
        <v>0</v>
      </c>
      <c r="AG17" s="37">
        <f>IF(AQ17="2",BI17,0)</f>
        <v>0</v>
      </c>
      <c r="AH17" s="37">
        <f>IF(AQ17="0",BJ17,0)</f>
        <v>0</v>
      </c>
      <c r="AI17" s="23" t="s">
        <v>53</v>
      </c>
      <c r="AJ17" s="37">
        <f>IF(AN17=0,J17,0)</f>
        <v>0</v>
      </c>
      <c r="AK17" s="37">
        <f>IF(AN17=12,J17,0)</f>
        <v>0</v>
      </c>
      <c r="AL17" s="37">
        <f>IF(AN17=21,J17,0)</f>
        <v>0</v>
      </c>
      <c r="AN17" s="37">
        <v>21</v>
      </c>
      <c r="AO17" s="37">
        <f>G17*0</f>
        <v>0</v>
      </c>
      <c r="AP17" s="37">
        <f>G17*(1-0)</f>
        <v>0</v>
      </c>
      <c r="AQ17" s="39" t="s">
        <v>54</v>
      </c>
      <c r="AV17" s="37">
        <f>AW17+AX17</f>
        <v>0</v>
      </c>
      <c r="AW17" s="37">
        <f>F17*AO17</f>
        <v>0</v>
      </c>
      <c r="AX17" s="37">
        <f>F17*AP17</f>
        <v>0</v>
      </c>
      <c r="AY17" s="39" t="s">
        <v>70</v>
      </c>
      <c r="AZ17" s="39" t="s">
        <v>59</v>
      </c>
      <c r="BA17" s="23" t="s">
        <v>60</v>
      </c>
      <c r="BC17" s="37">
        <f>AW17+AX17</f>
        <v>0</v>
      </c>
      <c r="BD17" s="37">
        <f>G17/(100-BE17)*100</f>
        <v>0</v>
      </c>
      <c r="BE17" s="37">
        <v>0</v>
      </c>
      <c r="BF17" s="37">
        <f>17</f>
        <v>17</v>
      </c>
      <c r="BH17" s="37">
        <f>F17*AO17</f>
        <v>0</v>
      </c>
      <c r="BI17" s="37">
        <f>F17*AP17</f>
        <v>0</v>
      </c>
      <c r="BJ17" s="37">
        <f>F17*G17</f>
        <v>0</v>
      </c>
      <c r="BK17" s="37"/>
      <c r="BL17" s="37">
        <v>12</v>
      </c>
      <c r="BW17" s="37">
        <v>21</v>
      </c>
      <c r="BX17" s="17" t="s">
        <v>68</v>
      </c>
    </row>
    <row r="18" spans="1:76" ht="15" customHeight="1" x14ac:dyDescent="0.25">
      <c r="A18" s="32"/>
      <c r="B18" s="33" t="s">
        <v>71</v>
      </c>
      <c r="C18" s="1" t="s">
        <v>72</v>
      </c>
      <c r="D18" s="1"/>
      <c r="E18" s="34" t="s">
        <v>4</v>
      </c>
      <c r="F18" s="34" t="s">
        <v>4</v>
      </c>
      <c r="G18" s="34" t="s">
        <v>4</v>
      </c>
      <c r="H18" s="16">
        <f>SUM(H19:H24)</f>
        <v>0</v>
      </c>
      <c r="I18" s="16">
        <f>SUM(I19:I24)</f>
        <v>0</v>
      </c>
      <c r="J18" s="16">
        <f>SUM(J19:J24)</f>
        <v>0</v>
      </c>
      <c r="K18" s="35"/>
      <c r="AI18" s="23" t="s">
        <v>53</v>
      </c>
      <c r="AS18" s="16">
        <f>SUM(AJ19:AJ24)</f>
        <v>0</v>
      </c>
      <c r="AT18" s="16">
        <f>SUM(AK19:AK24)</f>
        <v>0</v>
      </c>
      <c r="AU18" s="16">
        <f>SUM(AL19:AL24)</f>
        <v>0</v>
      </c>
    </row>
    <row r="19" spans="1:76" ht="15" customHeight="1" x14ac:dyDescent="0.25">
      <c r="A19" s="36" t="s">
        <v>73</v>
      </c>
      <c r="B19" s="18" t="s">
        <v>74</v>
      </c>
      <c r="C19" s="7" t="s">
        <v>75</v>
      </c>
      <c r="D19" s="7"/>
      <c r="E19" s="18" t="s">
        <v>69</v>
      </c>
      <c r="F19" s="37">
        <v>443.04</v>
      </c>
      <c r="G19" s="37">
        <v>0</v>
      </c>
      <c r="H19" s="37">
        <f t="shared" ref="H19:H24" si="0">F19*AO19</f>
        <v>0</v>
      </c>
      <c r="I19" s="37">
        <f t="shared" ref="I19:I24" si="1">F19*AP19</f>
        <v>0</v>
      </c>
      <c r="J19" s="37">
        <f t="shared" ref="J19:J24" si="2">F19*G19</f>
        <v>0</v>
      </c>
      <c r="K19" s="38">
        <v>0</v>
      </c>
      <c r="Z19" s="37">
        <f t="shared" ref="Z19:Z24" si="3">IF(AQ19="5",BJ19,0)</f>
        <v>0</v>
      </c>
      <c r="AB19" s="37">
        <f t="shared" ref="AB19:AB24" si="4">IF(AQ19="1",BH19,0)</f>
        <v>0</v>
      </c>
      <c r="AC19" s="37">
        <f t="shared" ref="AC19:AC24" si="5">IF(AQ19="1",BI19,0)</f>
        <v>0</v>
      </c>
      <c r="AD19" s="37">
        <f t="shared" ref="AD19:AD24" si="6">IF(AQ19="7",BH19,0)</f>
        <v>0</v>
      </c>
      <c r="AE19" s="37">
        <f t="shared" ref="AE19:AE24" si="7">IF(AQ19="7",BI19,0)</f>
        <v>0</v>
      </c>
      <c r="AF19" s="37">
        <f t="shared" ref="AF19:AF24" si="8">IF(AQ19="2",BH19,0)</f>
        <v>0</v>
      </c>
      <c r="AG19" s="37">
        <f t="shared" ref="AG19:AG24" si="9">IF(AQ19="2",BI19,0)</f>
        <v>0</v>
      </c>
      <c r="AH19" s="37">
        <f t="shared" ref="AH19:AH24" si="10">IF(AQ19="0",BJ19,0)</f>
        <v>0</v>
      </c>
      <c r="AI19" s="23" t="s">
        <v>53</v>
      </c>
      <c r="AJ19" s="37">
        <f t="shared" ref="AJ19:AJ24" si="11">IF(AN19=0,J19,0)</f>
        <v>0</v>
      </c>
      <c r="AK19" s="37">
        <f t="shared" ref="AK19:AK24" si="12">IF(AN19=12,J19,0)</f>
        <v>0</v>
      </c>
      <c r="AL19" s="37">
        <f t="shared" ref="AL19:AL24" si="13">IF(AN19=21,J19,0)</f>
        <v>0</v>
      </c>
      <c r="AN19" s="37">
        <v>21</v>
      </c>
      <c r="AO19" s="37">
        <f t="shared" ref="AO19:AO24" si="14">G19*0</f>
        <v>0</v>
      </c>
      <c r="AP19" s="37">
        <f t="shared" ref="AP19:AP24" si="15">G19*(1-0)</f>
        <v>0</v>
      </c>
      <c r="AQ19" s="39" t="s">
        <v>54</v>
      </c>
      <c r="AV19" s="37">
        <f t="shared" ref="AV19:AV24" si="16">AW19+AX19</f>
        <v>0</v>
      </c>
      <c r="AW19" s="37">
        <f t="shared" ref="AW19:AW24" si="17">F19*AO19</f>
        <v>0</v>
      </c>
      <c r="AX19" s="37">
        <f t="shared" ref="AX19:AX24" si="18">F19*AP19</f>
        <v>0</v>
      </c>
      <c r="AY19" s="39" t="s">
        <v>76</v>
      </c>
      <c r="AZ19" s="39" t="s">
        <v>59</v>
      </c>
      <c r="BA19" s="23" t="s">
        <v>60</v>
      </c>
      <c r="BC19" s="37">
        <f t="shared" ref="BC19:BC24" si="19">AW19+AX19</f>
        <v>0</v>
      </c>
      <c r="BD19" s="37">
        <f t="shared" ref="BD19:BD24" si="20">G19/(100-BE19)*100</f>
        <v>0</v>
      </c>
      <c r="BE19" s="37">
        <v>0</v>
      </c>
      <c r="BF19" s="37">
        <f>19</f>
        <v>19</v>
      </c>
      <c r="BH19" s="37">
        <f t="shared" ref="BH19:BH24" si="21">F19*AO19</f>
        <v>0</v>
      </c>
      <c r="BI19" s="37">
        <f t="shared" ref="BI19:BI24" si="22">F19*AP19</f>
        <v>0</v>
      </c>
      <c r="BJ19" s="37">
        <f t="shared" ref="BJ19:BJ24" si="23">F19*G19</f>
        <v>0</v>
      </c>
      <c r="BK19" s="37"/>
      <c r="BL19" s="37">
        <v>13</v>
      </c>
      <c r="BW19" s="37">
        <v>21</v>
      </c>
      <c r="BX19" s="17" t="s">
        <v>75</v>
      </c>
    </row>
    <row r="20" spans="1:76" ht="15" customHeight="1" x14ac:dyDescent="0.25">
      <c r="A20" s="36" t="s">
        <v>77</v>
      </c>
      <c r="B20" s="18" t="s">
        <v>78</v>
      </c>
      <c r="C20" s="7" t="s">
        <v>79</v>
      </c>
      <c r="D20" s="7"/>
      <c r="E20" s="18" t="s">
        <v>69</v>
      </c>
      <c r="F20" s="37">
        <v>443.04</v>
      </c>
      <c r="G20" s="37">
        <v>0</v>
      </c>
      <c r="H20" s="37">
        <f t="shared" si="0"/>
        <v>0</v>
      </c>
      <c r="I20" s="37">
        <f t="shared" si="1"/>
        <v>0</v>
      </c>
      <c r="J20" s="37">
        <f t="shared" si="2"/>
        <v>0</v>
      </c>
      <c r="K20" s="38">
        <v>0</v>
      </c>
      <c r="Z20" s="37">
        <f t="shared" si="3"/>
        <v>0</v>
      </c>
      <c r="AB20" s="37">
        <f t="shared" si="4"/>
        <v>0</v>
      </c>
      <c r="AC20" s="37">
        <f t="shared" si="5"/>
        <v>0</v>
      </c>
      <c r="AD20" s="37">
        <f t="shared" si="6"/>
        <v>0</v>
      </c>
      <c r="AE20" s="37">
        <f t="shared" si="7"/>
        <v>0</v>
      </c>
      <c r="AF20" s="37">
        <f t="shared" si="8"/>
        <v>0</v>
      </c>
      <c r="AG20" s="37">
        <f t="shared" si="9"/>
        <v>0</v>
      </c>
      <c r="AH20" s="37">
        <f t="shared" si="10"/>
        <v>0</v>
      </c>
      <c r="AI20" s="23" t="s">
        <v>53</v>
      </c>
      <c r="AJ20" s="37">
        <f t="shared" si="11"/>
        <v>0</v>
      </c>
      <c r="AK20" s="37">
        <f t="shared" si="12"/>
        <v>0</v>
      </c>
      <c r="AL20" s="37">
        <f t="shared" si="13"/>
        <v>0</v>
      </c>
      <c r="AN20" s="37">
        <v>21</v>
      </c>
      <c r="AO20" s="37">
        <f t="shared" si="14"/>
        <v>0</v>
      </c>
      <c r="AP20" s="37">
        <f t="shared" si="15"/>
        <v>0</v>
      </c>
      <c r="AQ20" s="39" t="s">
        <v>54</v>
      </c>
      <c r="AV20" s="37">
        <f t="shared" si="16"/>
        <v>0</v>
      </c>
      <c r="AW20" s="37">
        <f t="shared" si="17"/>
        <v>0</v>
      </c>
      <c r="AX20" s="37">
        <f t="shared" si="18"/>
        <v>0</v>
      </c>
      <c r="AY20" s="39" t="s">
        <v>76</v>
      </c>
      <c r="AZ20" s="39" t="s">
        <v>59</v>
      </c>
      <c r="BA20" s="23" t="s">
        <v>60</v>
      </c>
      <c r="BC20" s="37">
        <f t="shared" si="19"/>
        <v>0</v>
      </c>
      <c r="BD20" s="37">
        <f t="shared" si="20"/>
        <v>0</v>
      </c>
      <c r="BE20" s="37">
        <v>0</v>
      </c>
      <c r="BF20" s="37">
        <f>20</f>
        <v>20</v>
      </c>
      <c r="BH20" s="37">
        <f t="shared" si="21"/>
        <v>0</v>
      </c>
      <c r="BI20" s="37">
        <f t="shared" si="22"/>
        <v>0</v>
      </c>
      <c r="BJ20" s="37">
        <f t="shared" si="23"/>
        <v>0</v>
      </c>
      <c r="BK20" s="37"/>
      <c r="BL20" s="37">
        <v>13</v>
      </c>
      <c r="BW20" s="37">
        <v>21</v>
      </c>
      <c r="BX20" s="17" t="s">
        <v>79</v>
      </c>
    </row>
    <row r="21" spans="1:76" ht="15" customHeight="1" x14ac:dyDescent="0.25">
      <c r="A21" s="36" t="s">
        <v>80</v>
      </c>
      <c r="B21" s="18" t="s">
        <v>81</v>
      </c>
      <c r="C21" s="7" t="s">
        <v>82</v>
      </c>
      <c r="D21" s="7"/>
      <c r="E21" s="18" t="s">
        <v>69</v>
      </c>
      <c r="F21" s="37">
        <v>812.23</v>
      </c>
      <c r="G21" s="37">
        <v>0</v>
      </c>
      <c r="H21" s="37">
        <f t="shared" si="0"/>
        <v>0</v>
      </c>
      <c r="I21" s="37">
        <f t="shared" si="1"/>
        <v>0</v>
      </c>
      <c r="J21" s="37">
        <f t="shared" si="2"/>
        <v>0</v>
      </c>
      <c r="K21" s="38">
        <v>0</v>
      </c>
      <c r="Z21" s="37">
        <f t="shared" si="3"/>
        <v>0</v>
      </c>
      <c r="AB21" s="37">
        <f t="shared" si="4"/>
        <v>0</v>
      </c>
      <c r="AC21" s="37">
        <f t="shared" si="5"/>
        <v>0</v>
      </c>
      <c r="AD21" s="37">
        <f t="shared" si="6"/>
        <v>0</v>
      </c>
      <c r="AE21" s="37">
        <f t="shared" si="7"/>
        <v>0</v>
      </c>
      <c r="AF21" s="37">
        <f t="shared" si="8"/>
        <v>0</v>
      </c>
      <c r="AG21" s="37">
        <f t="shared" si="9"/>
        <v>0</v>
      </c>
      <c r="AH21" s="37">
        <f t="shared" si="10"/>
        <v>0</v>
      </c>
      <c r="AI21" s="23" t="s">
        <v>53</v>
      </c>
      <c r="AJ21" s="37">
        <f t="shared" si="11"/>
        <v>0</v>
      </c>
      <c r="AK21" s="37">
        <f t="shared" si="12"/>
        <v>0</v>
      </c>
      <c r="AL21" s="37">
        <f t="shared" si="13"/>
        <v>0</v>
      </c>
      <c r="AN21" s="37">
        <v>21</v>
      </c>
      <c r="AO21" s="37">
        <f t="shared" si="14"/>
        <v>0</v>
      </c>
      <c r="AP21" s="37">
        <f t="shared" si="15"/>
        <v>0</v>
      </c>
      <c r="AQ21" s="39" t="s">
        <v>54</v>
      </c>
      <c r="AV21" s="37">
        <f t="shared" si="16"/>
        <v>0</v>
      </c>
      <c r="AW21" s="37">
        <f t="shared" si="17"/>
        <v>0</v>
      </c>
      <c r="AX21" s="37">
        <f t="shared" si="18"/>
        <v>0</v>
      </c>
      <c r="AY21" s="39" t="s">
        <v>76</v>
      </c>
      <c r="AZ21" s="39" t="s">
        <v>59</v>
      </c>
      <c r="BA21" s="23" t="s">
        <v>60</v>
      </c>
      <c r="BC21" s="37">
        <f t="shared" si="19"/>
        <v>0</v>
      </c>
      <c r="BD21" s="37">
        <f t="shared" si="20"/>
        <v>0</v>
      </c>
      <c r="BE21" s="37">
        <v>0</v>
      </c>
      <c r="BF21" s="37">
        <f>21</f>
        <v>21</v>
      </c>
      <c r="BH21" s="37">
        <f t="shared" si="21"/>
        <v>0</v>
      </c>
      <c r="BI21" s="37">
        <f t="shared" si="22"/>
        <v>0</v>
      </c>
      <c r="BJ21" s="37">
        <f t="shared" si="23"/>
        <v>0</v>
      </c>
      <c r="BK21" s="37"/>
      <c r="BL21" s="37">
        <v>13</v>
      </c>
      <c r="BW21" s="37">
        <v>21</v>
      </c>
      <c r="BX21" s="17" t="s">
        <v>82</v>
      </c>
    </row>
    <row r="22" spans="1:76" ht="15" customHeight="1" x14ac:dyDescent="0.25">
      <c r="A22" s="36" t="s">
        <v>83</v>
      </c>
      <c r="B22" s="18" t="s">
        <v>84</v>
      </c>
      <c r="C22" s="7" t="s">
        <v>85</v>
      </c>
      <c r="D22" s="7"/>
      <c r="E22" s="18" t="s">
        <v>69</v>
      </c>
      <c r="F22" s="37">
        <v>812.23</v>
      </c>
      <c r="G22" s="37">
        <v>0</v>
      </c>
      <c r="H22" s="37">
        <f t="shared" si="0"/>
        <v>0</v>
      </c>
      <c r="I22" s="37">
        <f t="shared" si="1"/>
        <v>0</v>
      </c>
      <c r="J22" s="37">
        <f t="shared" si="2"/>
        <v>0</v>
      </c>
      <c r="K22" s="38">
        <v>0</v>
      </c>
      <c r="Z22" s="37">
        <f t="shared" si="3"/>
        <v>0</v>
      </c>
      <c r="AB22" s="37">
        <f t="shared" si="4"/>
        <v>0</v>
      </c>
      <c r="AC22" s="37">
        <f t="shared" si="5"/>
        <v>0</v>
      </c>
      <c r="AD22" s="37">
        <f t="shared" si="6"/>
        <v>0</v>
      </c>
      <c r="AE22" s="37">
        <f t="shared" si="7"/>
        <v>0</v>
      </c>
      <c r="AF22" s="37">
        <f t="shared" si="8"/>
        <v>0</v>
      </c>
      <c r="AG22" s="37">
        <f t="shared" si="9"/>
        <v>0</v>
      </c>
      <c r="AH22" s="37">
        <f t="shared" si="10"/>
        <v>0</v>
      </c>
      <c r="AI22" s="23" t="s">
        <v>53</v>
      </c>
      <c r="AJ22" s="37">
        <f t="shared" si="11"/>
        <v>0</v>
      </c>
      <c r="AK22" s="37">
        <f t="shared" si="12"/>
        <v>0</v>
      </c>
      <c r="AL22" s="37">
        <f t="shared" si="13"/>
        <v>0</v>
      </c>
      <c r="AN22" s="37">
        <v>21</v>
      </c>
      <c r="AO22" s="37">
        <f t="shared" si="14"/>
        <v>0</v>
      </c>
      <c r="AP22" s="37">
        <f t="shared" si="15"/>
        <v>0</v>
      </c>
      <c r="AQ22" s="39" t="s">
        <v>54</v>
      </c>
      <c r="AV22" s="37">
        <f t="shared" si="16"/>
        <v>0</v>
      </c>
      <c r="AW22" s="37">
        <f t="shared" si="17"/>
        <v>0</v>
      </c>
      <c r="AX22" s="37">
        <f t="shared" si="18"/>
        <v>0</v>
      </c>
      <c r="AY22" s="39" t="s">
        <v>76</v>
      </c>
      <c r="AZ22" s="39" t="s">
        <v>59</v>
      </c>
      <c r="BA22" s="23" t="s">
        <v>60</v>
      </c>
      <c r="BC22" s="37">
        <f t="shared" si="19"/>
        <v>0</v>
      </c>
      <c r="BD22" s="37">
        <f t="shared" si="20"/>
        <v>0</v>
      </c>
      <c r="BE22" s="37">
        <v>0</v>
      </c>
      <c r="BF22" s="37">
        <f>22</f>
        <v>22</v>
      </c>
      <c r="BH22" s="37">
        <f t="shared" si="21"/>
        <v>0</v>
      </c>
      <c r="BI22" s="37">
        <f t="shared" si="22"/>
        <v>0</v>
      </c>
      <c r="BJ22" s="37">
        <f t="shared" si="23"/>
        <v>0</v>
      </c>
      <c r="BK22" s="37"/>
      <c r="BL22" s="37">
        <v>13</v>
      </c>
      <c r="BW22" s="37">
        <v>21</v>
      </c>
      <c r="BX22" s="17" t="s">
        <v>85</v>
      </c>
    </row>
    <row r="23" spans="1:76" ht="15" customHeight="1" x14ac:dyDescent="0.25">
      <c r="A23" s="36" t="s">
        <v>86</v>
      </c>
      <c r="B23" s="18" t="s">
        <v>87</v>
      </c>
      <c r="C23" s="7" t="s">
        <v>88</v>
      </c>
      <c r="D23" s="7"/>
      <c r="E23" s="18" t="s">
        <v>69</v>
      </c>
      <c r="F23" s="37">
        <v>147.68</v>
      </c>
      <c r="G23" s="37">
        <v>0</v>
      </c>
      <c r="H23" s="37">
        <f t="shared" si="0"/>
        <v>0</v>
      </c>
      <c r="I23" s="37">
        <f t="shared" si="1"/>
        <v>0</v>
      </c>
      <c r="J23" s="37">
        <f t="shared" si="2"/>
        <v>0</v>
      </c>
      <c r="K23" s="38">
        <v>0</v>
      </c>
      <c r="Z23" s="37">
        <f t="shared" si="3"/>
        <v>0</v>
      </c>
      <c r="AB23" s="37">
        <f t="shared" si="4"/>
        <v>0</v>
      </c>
      <c r="AC23" s="37">
        <f t="shared" si="5"/>
        <v>0</v>
      </c>
      <c r="AD23" s="37">
        <f t="shared" si="6"/>
        <v>0</v>
      </c>
      <c r="AE23" s="37">
        <f t="shared" si="7"/>
        <v>0</v>
      </c>
      <c r="AF23" s="37">
        <f t="shared" si="8"/>
        <v>0</v>
      </c>
      <c r="AG23" s="37">
        <f t="shared" si="9"/>
        <v>0</v>
      </c>
      <c r="AH23" s="37">
        <f t="shared" si="10"/>
        <v>0</v>
      </c>
      <c r="AI23" s="23" t="s">
        <v>53</v>
      </c>
      <c r="AJ23" s="37">
        <f t="shared" si="11"/>
        <v>0</v>
      </c>
      <c r="AK23" s="37">
        <f t="shared" si="12"/>
        <v>0</v>
      </c>
      <c r="AL23" s="37">
        <f t="shared" si="13"/>
        <v>0</v>
      </c>
      <c r="AN23" s="37">
        <v>21</v>
      </c>
      <c r="AO23" s="37">
        <f t="shared" si="14"/>
        <v>0</v>
      </c>
      <c r="AP23" s="37">
        <f t="shared" si="15"/>
        <v>0</v>
      </c>
      <c r="AQ23" s="39" t="s">
        <v>54</v>
      </c>
      <c r="AV23" s="37">
        <f t="shared" si="16"/>
        <v>0</v>
      </c>
      <c r="AW23" s="37">
        <f t="shared" si="17"/>
        <v>0</v>
      </c>
      <c r="AX23" s="37">
        <f t="shared" si="18"/>
        <v>0</v>
      </c>
      <c r="AY23" s="39" t="s">
        <v>76</v>
      </c>
      <c r="AZ23" s="39" t="s">
        <v>59</v>
      </c>
      <c r="BA23" s="23" t="s">
        <v>60</v>
      </c>
      <c r="BC23" s="37">
        <f t="shared" si="19"/>
        <v>0</v>
      </c>
      <c r="BD23" s="37">
        <f t="shared" si="20"/>
        <v>0</v>
      </c>
      <c r="BE23" s="37">
        <v>0</v>
      </c>
      <c r="BF23" s="37">
        <f>23</f>
        <v>23</v>
      </c>
      <c r="BH23" s="37">
        <f t="shared" si="21"/>
        <v>0</v>
      </c>
      <c r="BI23" s="37">
        <f t="shared" si="22"/>
        <v>0</v>
      </c>
      <c r="BJ23" s="37">
        <f t="shared" si="23"/>
        <v>0</v>
      </c>
      <c r="BK23" s="37"/>
      <c r="BL23" s="37">
        <v>13</v>
      </c>
      <c r="BW23" s="37">
        <v>21</v>
      </c>
      <c r="BX23" s="17" t="s">
        <v>88</v>
      </c>
    </row>
    <row r="24" spans="1:76" ht="15" customHeight="1" x14ac:dyDescent="0.25">
      <c r="A24" s="36" t="s">
        <v>89</v>
      </c>
      <c r="B24" s="18" t="s">
        <v>90</v>
      </c>
      <c r="C24" s="7" t="s">
        <v>91</v>
      </c>
      <c r="D24" s="7"/>
      <c r="E24" s="18" t="s">
        <v>69</v>
      </c>
      <c r="F24" s="37">
        <v>73.84</v>
      </c>
      <c r="G24" s="37">
        <v>0</v>
      </c>
      <c r="H24" s="37">
        <f t="shared" si="0"/>
        <v>0</v>
      </c>
      <c r="I24" s="37">
        <f t="shared" si="1"/>
        <v>0</v>
      </c>
      <c r="J24" s="37">
        <f t="shared" si="2"/>
        <v>0</v>
      </c>
      <c r="K24" s="38">
        <v>0</v>
      </c>
      <c r="Z24" s="37">
        <f t="shared" si="3"/>
        <v>0</v>
      </c>
      <c r="AB24" s="37">
        <f t="shared" si="4"/>
        <v>0</v>
      </c>
      <c r="AC24" s="37">
        <f t="shared" si="5"/>
        <v>0</v>
      </c>
      <c r="AD24" s="37">
        <f t="shared" si="6"/>
        <v>0</v>
      </c>
      <c r="AE24" s="37">
        <f t="shared" si="7"/>
        <v>0</v>
      </c>
      <c r="AF24" s="37">
        <f t="shared" si="8"/>
        <v>0</v>
      </c>
      <c r="AG24" s="37">
        <f t="shared" si="9"/>
        <v>0</v>
      </c>
      <c r="AH24" s="37">
        <f t="shared" si="10"/>
        <v>0</v>
      </c>
      <c r="AI24" s="23" t="s">
        <v>53</v>
      </c>
      <c r="AJ24" s="37">
        <f t="shared" si="11"/>
        <v>0</v>
      </c>
      <c r="AK24" s="37">
        <f t="shared" si="12"/>
        <v>0</v>
      </c>
      <c r="AL24" s="37">
        <f t="shared" si="13"/>
        <v>0</v>
      </c>
      <c r="AN24" s="37">
        <v>21</v>
      </c>
      <c r="AO24" s="37">
        <f t="shared" si="14"/>
        <v>0</v>
      </c>
      <c r="AP24" s="37">
        <f t="shared" si="15"/>
        <v>0</v>
      </c>
      <c r="AQ24" s="39" t="s">
        <v>54</v>
      </c>
      <c r="AV24" s="37">
        <f t="shared" si="16"/>
        <v>0</v>
      </c>
      <c r="AW24" s="37">
        <f t="shared" si="17"/>
        <v>0</v>
      </c>
      <c r="AX24" s="37">
        <f t="shared" si="18"/>
        <v>0</v>
      </c>
      <c r="AY24" s="39" t="s">
        <v>76</v>
      </c>
      <c r="AZ24" s="39" t="s">
        <v>59</v>
      </c>
      <c r="BA24" s="23" t="s">
        <v>60</v>
      </c>
      <c r="BC24" s="37">
        <f t="shared" si="19"/>
        <v>0</v>
      </c>
      <c r="BD24" s="37">
        <f t="shared" si="20"/>
        <v>0</v>
      </c>
      <c r="BE24" s="37">
        <v>0</v>
      </c>
      <c r="BF24" s="37">
        <f>24</f>
        <v>24</v>
      </c>
      <c r="BH24" s="37">
        <f t="shared" si="21"/>
        <v>0</v>
      </c>
      <c r="BI24" s="37">
        <f t="shared" si="22"/>
        <v>0</v>
      </c>
      <c r="BJ24" s="37">
        <f t="shared" si="23"/>
        <v>0</v>
      </c>
      <c r="BK24" s="37"/>
      <c r="BL24" s="37">
        <v>13</v>
      </c>
      <c r="BW24" s="37">
        <v>21</v>
      </c>
      <c r="BX24" s="17" t="s">
        <v>91</v>
      </c>
    </row>
    <row r="25" spans="1:76" ht="15" customHeight="1" x14ac:dyDescent="0.25">
      <c r="A25" s="32"/>
      <c r="B25" s="33" t="s">
        <v>92</v>
      </c>
      <c r="C25" s="1" t="s">
        <v>93</v>
      </c>
      <c r="D25" s="1"/>
      <c r="E25" s="34" t="s">
        <v>4</v>
      </c>
      <c r="F25" s="34" t="s">
        <v>4</v>
      </c>
      <c r="G25" s="34" t="s">
        <v>4</v>
      </c>
      <c r="H25" s="16">
        <f>SUM(H26:H27)</f>
        <v>0</v>
      </c>
      <c r="I25" s="16">
        <f>SUM(I26:I27)</f>
        <v>0</v>
      </c>
      <c r="J25" s="16">
        <f>SUM(J26:J27)</f>
        <v>0</v>
      </c>
      <c r="K25" s="35"/>
      <c r="AI25" s="23" t="s">
        <v>53</v>
      </c>
      <c r="AS25" s="16">
        <f>SUM(AJ26:AJ27)</f>
        <v>0</v>
      </c>
      <c r="AT25" s="16">
        <f>SUM(AK26:AK27)</f>
        <v>0</v>
      </c>
      <c r="AU25" s="16">
        <f>SUM(AL26:AL27)</f>
        <v>0</v>
      </c>
    </row>
    <row r="26" spans="1:76" ht="15" customHeight="1" x14ac:dyDescent="0.25">
      <c r="A26" s="36" t="s">
        <v>94</v>
      </c>
      <c r="B26" s="18" t="s">
        <v>95</v>
      </c>
      <c r="C26" s="7" t="s">
        <v>96</v>
      </c>
      <c r="D26" s="7"/>
      <c r="E26" s="18" t="s">
        <v>57</v>
      </c>
      <c r="F26" s="37">
        <v>1882.2</v>
      </c>
      <c r="G26" s="37">
        <v>0</v>
      </c>
      <c r="H26" s="37">
        <f>F26*AO26</f>
        <v>0</v>
      </c>
      <c r="I26" s="37">
        <f>F26*AP26</f>
        <v>0</v>
      </c>
      <c r="J26" s="37">
        <f>F26*G26</f>
        <v>0</v>
      </c>
      <c r="K26" s="38">
        <v>9.7999999999999997E-4</v>
      </c>
      <c r="Z26" s="37">
        <f>IF(AQ26="5",BJ26,0)</f>
        <v>0</v>
      </c>
      <c r="AB26" s="37">
        <f>IF(AQ26="1",BH26,0)</f>
        <v>0</v>
      </c>
      <c r="AC26" s="37">
        <f>IF(AQ26="1",BI26,0)</f>
        <v>0</v>
      </c>
      <c r="AD26" s="37">
        <f>IF(AQ26="7",BH26,0)</f>
        <v>0</v>
      </c>
      <c r="AE26" s="37">
        <f>IF(AQ26="7",BI26,0)</f>
        <v>0</v>
      </c>
      <c r="AF26" s="37">
        <f>IF(AQ26="2",BH26,0)</f>
        <v>0</v>
      </c>
      <c r="AG26" s="37">
        <f>IF(AQ26="2",BI26,0)</f>
        <v>0</v>
      </c>
      <c r="AH26" s="37">
        <f>IF(AQ26="0",BJ26,0)</f>
        <v>0</v>
      </c>
      <c r="AI26" s="23" t="s">
        <v>53</v>
      </c>
      <c r="AJ26" s="37">
        <f>IF(AN26=0,J26,0)</f>
        <v>0</v>
      </c>
      <c r="AK26" s="37">
        <f>IF(AN26=12,J26,0)</f>
        <v>0</v>
      </c>
      <c r="AL26" s="37">
        <f>IF(AN26=21,J26,0)</f>
        <v>0</v>
      </c>
      <c r="AN26" s="37">
        <v>21</v>
      </c>
      <c r="AO26" s="37">
        <f>G26*0.091290323</f>
        <v>0</v>
      </c>
      <c r="AP26" s="37">
        <f>G26*(1-0.091290323)</f>
        <v>0</v>
      </c>
      <c r="AQ26" s="39" t="s">
        <v>54</v>
      </c>
      <c r="AV26" s="37">
        <f>AW26+AX26</f>
        <v>0</v>
      </c>
      <c r="AW26" s="37">
        <f>F26*AO26</f>
        <v>0</v>
      </c>
      <c r="AX26" s="37">
        <f>F26*AP26</f>
        <v>0</v>
      </c>
      <c r="AY26" s="39" t="s">
        <v>97</v>
      </c>
      <c r="AZ26" s="39" t="s">
        <v>59</v>
      </c>
      <c r="BA26" s="23" t="s">
        <v>60</v>
      </c>
      <c r="BC26" s="37">
        <f>AW26+AX26</f>
        <v>0</v>
      </c>
      <c r="BD26" s="37">
        <f>G26/(100-BE26)*100</f>
        <v>0</v>
      </c>
      <c r="BE26" s="37">
        <v>0</v>
      </c>
      <c r="BF26" s="37">
        <f>26</f>
        <v>26</v>
      </c>
      <c r="BH26" s="37">
        <f>F26*AO26</f>
        <v>0</v>
      </c>
      <c r="BI26" s="37">
        <f>F26*AP26</f>
        <v>0</v>
      </c>
      <c r="BJ26" s="37">
        <f>F26*G26</f>
        <v>0</v>
      </c>
      <c r="BK26" s="37"/>
      <c r="BL26" s="37">
        <v>15</v>
      </c>
      <c r="BW26" s="37">
        <v>21</v>
      </c>
      <c r="BX26" s="17" t="s">
        <v>96</v>
      </c>
    </row>
    <row r="27" spans="1:76" ht="15" customHeight="1" x14ac:dyDescent="0.25">
      <c r="A27" s="36" t="s">
        <v>51</v>
      </c>
      <c r="B27" s="18" t="s">
        <v>98</v>
      </c>
      <c r="C27" s="7" t="s">
        <v>99</v>
      </c>
      <c r="D27" s="7"/>
      <c r="E27" s="18" t="s">
        <v>57</v>
      </c>
      <c r="F27" s="37">
        <v>1882.2</v>
      </c>
      <c r="G27" s="37">
        <v>0</v>
      </c>
      <c r="H27" s="37">
        <f>F27*AO27</f>
        <v>0</v>
      </c>
      <c r="I27" s="37">
        <f>F27*AP27</f>
        <v>0</v>
      </c>
      <c r="J27" s="37">
        <f>F27*G27</f>
        <v>0</v>
      </c>
      <c r="K27" s="38">
        <v>0</v>
      </c>
      <c r="Z27" s="37">
        <f>IF(AQ27="5",BJ27,0)</f>
        <v>0</v>
      </c>
      <c r="AB27" s="37">
        <f>IF(AQ27="1",BH27,0)</f>
        <v>0</v>
      </c>
      <c r="AC27" s="37">
        <f>IF(AQ27="1",BI27,0)</f>
        <v>0</v>
      </c>
      <c r="AD27" s="37">
        <f>IF(AQ27="7",BH27,0)</f>
        <v>0</v>
      </c>
      <c r="AE27" s="37">
        <f>IF(AQ27="7",BI27,0)</f>
        <v>0</v>
      </c>
      <c r="AF27" s="37">
        <f>IF(AQ27="2",BH27,0)</f>
        <v>0</v>
      </c>
      <c r="AG27" s="37">
        <f>IF(AQ27="2",BI27,0)</f>
        <v>0</v>
      </c>
      <c r="AH27" s="37">
        <f>IF(AQ27="0",BJ27,0)</f>
        <v>0</v>
      </c>
      <c r="AI27" s="23" t="s">
        <v>53</v>
      </c>
      <c r="AJ27" s="37">
        <f>IF(AN27=0,J27,0)</f>
        <v>0</v>
      </c>
      <c r="AK27" s="37">
        <f>IF(AN27=12,J27,0)</f>
        <v>0</v>
      </c>
      <c r="AL27" s="37">
        <f>IF(AN27=21,J27,0)</f>
        <v>0</v>
      </c>
      <c r="AN27" s="37">
        <v>21</v>
      </c>
      <c r="AO27" s="37">
        <f>G27*0</f>
        <v>0</v>
      </c>
      <c r="AP27" s="37">
        <f>G27*(1-0)</f>
        <v>0</v>
      </c>
      <c r="AQ27" s="39" t="s">
        <v>54</v>
      </c>
      <c r="AV27" s="37">
        <f>AW27+AX27</f>
        <v>0</v>
      </c>
      <c r="AW27" s="37">
        <f>F27*AO27</f>
        <v>0</v>
      </c>
      <c r="AX27" s="37">
        <f>F27*AP27</f>
        <v>0</v>
      </c>
      <c r="AY27" s="39" t="s">
        <v>97</v>
      </c>
      <c r="AZ27" s="39" t="s">
        <v>59</v>
      </c>
      <c r="BA27" s="23" t="s">
        <v>60</v>
      </c>
      <c r="BC27" s="37">
        <f>AW27+AX27</f>
        <v>0</v>
      </c>
      <c r="BD27" s="37">
        <f>G27/(100-BE27)*100</f>
        <v>0</v>
      </c>
      <c r="BE27" s="37">
        <v>0</v>
      </c>
      <c r="BF27" s="37">
        <f>27</f>
        <v>27</v>
      </c>
      <c r="BH27" s="37">
        <f>F27*AO27</f>
        <v>0</v>
      </c>
      <c r="BI27" s="37">
        <f>F27*AP27</f>
        <v>0</v>
      </c>
      <c r="BJ27" s="37">
        <f>F27*G27</f>
        <v>0</v>
      </c>
      <c r="BK27" s="37"/>
      <c r="BL27" s="37">
        <v>15</v>
      </c>
      <c r="BW27" s="37">
        <v>21</v>
      </c>
      <c r="BX27" s="17" t="s">
        <v>99</v>
      </c>
    </row>
    <row r="28" spans="1:76" ht="15" customHeight="1" x14ac:dyDescent="0.25">
      <c r="A28" s="32"/>
      <c r="B28" s="33" t="s">
        <v>100</v>
      </c>
      <c r="C28" s="1" t="s">
        <v>101</v>
      </c>
      <c r="D28" s="1"/>
      <c r="E28" s="34" t="s">
        <v>4</v>
      </c>
      <c r="F28" s="34" t="s">
        <v>4</v>
      </c>
      <c r="G28" s="34" t="s">
        <v>4</v>
      </c>
      <c r="H28" s="16">
        <f>SUM(H29:H33)</f>
        <v>0</v>
      </c>
      <c r="I28" s="16">
        <f>SUM(I29:I33)</f>
        <v>0</v>
      </c>
      <c r="J28" s="16">
        <f>SUM(J29:J33)</f>
        <v>0</v>
      </c>
      <c r="K28" s="35"/>
      <c r="AI28" s="23" t="s">
        <v>53</v>
      </c>
      <c r="AS28" s="16">
        <f>SUM(AJ29:AJ33)</f>
        <v>0</v>
      </c>
      <c r="AT28" s="16">
        <f>SUM(AK29:AK33)</f>
        <v>0</v>
      </c>
      <c r="AU28" s="16">
        <f>SUM(AL29:AL33)</f>
        <v>0</v>
      </c>
    </row>
    <row r="29" spans="1:76" ht="15" customHeight="1" x14ac:dyDescent="0.25">
      <c r="A29" s="36" t="s">
        <v>64</v>
      </c>
      <c r="B29" s="18" t="s">
        <v>102</v>
      </c>
      <c r="C29" s="7" t="s">
        <v>103</v>
      </c>
      <c r="D29" s="7"/>
      <c r="E29" s="18" t="s">
        <v>69</v>
      </c>
      <c r="F29" s="37">
        <v>738.39499999999998</v>
      </c>
      <c r="G29" s="37">
        <v>0</v>
      </c>
      <c r="H29" s="37">
        <f>F29*AO29</f>
        <v>0</v>
      </c>
      <c r="I29" s="37">
        <f>F29*AP29</f>
        <v>0</v>
      </c>
      <c r="J29" s="37">
        <f>F29*G29</f>
        <v>0</v>
      </c>
      <c r="K29" s="38">
        <v>0</v>
      </c>
      <c r="Z29" s="37">
        <f>IF(AQ29="5",BJ29,0)</f>
        <v>0</v>
      </c>
      <c r="AB29" s="37">
        <f>IF(AQ29="1",BH29,0)</f>
        <v>0</v>
      </c>
      <c r="AC29" s="37">
        <f>IF(AQ29="1",BI29,0)</f>
        <v>0</v>
      </c>
      <c r="AD29" s="37">
        <f>IF(AQ29="7",BH29,0)</f>
        <v>0</v>
      </c>
      <c r="AE29" s="37">
        <f>IF(AQ29="7",BI29,0)</f>
        <v>0</v>
      </c>
      <c r="AF29" s="37">
        <f>IF(AQ29="2",BH29,0)</f>
        <v>0</v>
      </c>
      <c r="AG29" s="37">
        <f>IF(AQ29="2",BI29,0)</f>
        <v>0</v>
      </c>
      <c r="AH29" s="37">
        <f>IF(AQ29="0",BJ29,0)</f>
        <v>0</v>
      </c>
      <c r="AI29" s="23" t="s">
        <v>53</v>
      </c>
      <c r="AJ29" s="37">
        <f>IF(AN29=0,J29,0)</f>
        <v>0</v>
      </c>
      <c r="AK29" s="37">
        <f>IF(AN29=12,J29,0)</f>
        <v>0</v>
      </c>
      <c r="AL29" s="37">
        <f>IF(AN29=21,J29,0)</f>
        <v>0</v>
      </c>
      <c r="AN29" s="37">
        <v>21</v>
      </c>
      <c r="AO29" s="37">
        <f>G29*0</f>
        <v>0</v>
      </c>
      <c r="AP29" s="37">
        <f>G29*(1-0)</f>
        <v>0</v>
      </c>
      <c r="AQ29" s="39" t="s">
        <v>54</v>
      </c>
      <c r="AV29" s="37">
        <f>AW29+AX29</f>
        <v>0</v>
      </c>
      <c r="AW29" s="37">
        <f>F29*AO29</f>
        <v>0</v>
      </c>
      <c r="AX29" s="37">
        <f>F29*AP29</f>
        <v>0</v>
      </c>
      <c r="AY29" s="39" t="s">
        <v>104</v>
      </c>
      <c r="AZ29" s="39" t="s">
        <v>59</v>
      </c>
      <c r="BA29" s="23" t="s">
        <v>60</v>
      </c>
      <c r="BC29" s="37">
        <f>AW29+AX29</f>
        <v>0</v>
      </c>
      <c r="BD29" s="37">
        <f>G29/(100-BE29)*100</f>
        <v>0</v>
      </c>
      <c r="BE29" s="37">
        <v>0</v>
      </c>
      <c r="BF29" s="37">
        <f>29</f>
        <v>29</v>
      </c>
      <c r="BH29" s="37">
        <f>F29*AO29</f>
        <v>0</v>
      </c>
      <c r="BI29" s="37">
        <f>F29*AP29</f>
        <v>0</v>
      </c>
      <c r="BJ29" s="37">
        <f>F29*G29</f>
        <v>0</v>
      </c>
      <c r="BK29" s="37"/>
      <c r="BL29" s="37">
        <v>16</v>
      </c>
      <c r="BW29" s="37">
        <v>21</v>
      </c>
      <c r="BX29" s="17" t="s">
        <v>103</v>
      </c>
    </row>
    <row r="30" spans="1:76" ht="15" customHeight="1" x14ac:dyDescent="0.25">
      <c r="A30" s="36" t="s">
        <v>71</v>
      </c>
      <c r="B30" s="18" t="s">
        <v>105</v>
      </c>
      <c r="C30" s="7" t="s">
        <v>106</v>
      </c>
      <c r="D30" s="7"/>
      <c r="E30" s="18" t="s">
        <v>69</v>
      </c>
      <c r="F30" s="37">
        <v>160.9</v>
      </c>
      <c r="G30" s="37">
        <v>0</v>
      </c>
      <c r="H30" s="37">
        <f>F30*AO30</f>
        <v>0</v>
      </c>
      <c r="I30" s="37">
        <f>F30*AP30</f>
        <v>0</v>
      </c>
      <c r="J30" s="37">
        <f>F30*G30</f>
        <v>0</v>
      </c>
      <c r="K30" s="38">
        <v>0</v>
      </c>
      <c r="Z30" s="37">
        <f>IF(AQ30="5",BJ30,0)</f>
        <v>0</v>
      </c>
      <c r="AB30" s="37">
        <f>IF(AQ30="1",BH30,0)</f>
        <v>0</v>
      </c>
      <c r="AC30" s="37">
        <f>IF(AQ30="1",BI30,0)</f>
        <v>0</v>
      </c>
      <c r="AD30" s="37">
        <f>IF(AQ30="7",BH30,0)</f>
        <v>0</v>
      </c>
      <c r="AE30" s="37">
        <f>IF(AQ30="7",BI30,0)</f>
        <v>0</v>
      </c>
      <c r="AF30" s="37">
        <f>IF(AQ30="2",BH30,0)</f>
        <v>0</v>
      </c>
      <c r="AG30" s="37">
        <f>IF(AQ30="2",BI30,0)</f>
        <v>0</v>
      </c>
      <c r="AH30" s="37">
        <f>IF(AQ30="0",BJ30,0)</f>
        <v>0</v>
      </c>
      <c r="AI30" s="23" t="s">
        <v>53</v>
      </c>
      <c r="AJ30" s="37">
        <f>IF(AN30=0,J30,0)</f>
        <v>0</v>
      </c>
      <c r="AK30" s="37">
        <f>IF(AN30=12,J30,0)</f>
        <v>0</v>
      </c>
      <c r="AL30" s="37">
        <f>IF(AN30=21,J30,0)</f>
        <v>0</v>
      </c>
      <c r="AN30" s="37">
        <v>21</v>
      </c>
      <c r="AO30" s="37">
        <f>G30*0</f>
        <v>0</v>
      </c>
      <c r="AP30" s="37">
        <f>G30*(1-0)</f>
        <v>0</v>
      </c>
      <c r="AQ30" s="39" t="s">
        <v>54</v>
      </c>
      <c r="AV30" s="37">
        <f>AW30+AX30</f>
        <v>0</v>
      </c>
      <c r="AW30" s="37">
        <f>F30*AO30</f>
        <v>0</v>
      </c>
      <c r="AX30" s="37">
        <f>F30*AP30</f>
        <v>0</v>
      </c>
      <c r="AY30" s="39" t="s">
        <v>104</v>
      </c>
      <c r="AZ30" s="39" t="s">
        <v>59</v>
      </c>
      <c r="BA30" s="23" t="s">
        <v>60</v>
      </c>
      <c r="BC30" s="37">
        <f>AW30+AX30</f>
        <v>0</v>
      </c>
      <c r="BD30" s="37">
        <f>G30/(100-BE30)*100</f>
        <v>0</v>
      </c>
      <c r="BE30" s="37">
        <v>0</v>
      </c>
      <c r="BF30" s="37">
        <f>30</f>
        <v>30</v>
      </c>
      <c r="BH30" s="37">
        <f>F30*AO30</f>
        <v>0</v>
      </c>
      <c r="BI30" s="37">
        <f>F30*AP30</f>
        <v>0</v>
      </c>
      <c r="BJ30" s="37">
        <f>F30*G30</f>
        <v>0</v>
      </c>
      <c r="BK30" s="37"/>
      <c r="BL30" s="37">
        <v>16</v>
      </c>
      <c r="BW30" s="37">
        <v>21</v>
      </c>
      <c r="BX30" s="17" t="s">
        <v>106</v>
      </c>
    </row>
    <row r="31" spans="1:76" ht="15" customHeight="1" x14ac:dyDescent="0.25">
      <c r="A31" s="36" t="s">
        <v>107</v>
      </c>
      <c r="B31" s="18" t="s">
        <v>108</v>
      </c>
      <c r="C31" s="7" t="s">
        <v>109</v>
      </c>
      <c r="D31" s="7"/>
      <c r="E31" s="18" t="s">
        <v>69</v>
      </c>
      <c r="F31" s="37">
        <v>500.1</v>
      </c>
      <c r="G31" s="37">
        <v>0</v>
      </c>
      <c r="H31" s="37">
        <f>F31*AO31</f>
        <v>0</v>
      </c>
      <c r="I31" s="37">
        <f>F31*AP31</f>
        <v>0</v>
      </c>
      <c r="J31" s="37">
        <f>F31*G31</f>
        <v>0</v>
      </c>
      <c r="K31" s="38">
        <v>0</v>
      </c>
      <c r="Z31" s="37">
        <f>IF(AQ31="5",BJ31,0)</f>
        <v>0</v>
      </c>
      <c r="AB31" s="37">
        <f>IF(AQ31="1",BH31,0)</f>
        <v>0</v>
      </c>
      <c r="AC31" s="37">
        <f>IF(AQ31="1",BI31,0)</f>
        <v>0</v>
      </c>
      <c r="AD31" s="37">
        <f>IF(AQ31="7",BH31,0)</f>
        <v>0</v>
      </c>
      <c r="AE31" s="37">
        <f>IF(AQ31="7",BI31,0)</f>
        <v>0</v>
      </c>
      <c r="AF31" s="37">
        <f>IF(AQ31="2",BH31,0)</f>
        <v>0</v>
      </c>
      <c r="AG31" s="37">
        <f>IF(AQ31="2",BI31,0)</f>
        <v>0</v>
      </c>
      <c r="AH31" s="37">
        <f>IF(AQ31="0",BJ31,0)</f>
        <v>0</v>
      </c>
      <c r="AI31" s="23" t="s">
        <v>53</v>
      </c>
      <c r="AJ31" s="37">
        <f>IF(AN31=0,J31,0)</f>
        <v>0</v>
      </c>
      <c r="AK31" s="37">
        <f>IF(AN31=12,J31,0)</f>
        <v>0</v>
      </c>
      <c r="AL31" s="37">
        <f>IF(AN31=21,J31,0)</f>
        <v>0</v>
      </c>
      <c r="AN31" s="37">
        <v>21</v>
      </c>
      <c r="AO31" s="37">
        <f>G31*0</f>
        <v>0</v>
      </c>
      <c r="AP31" s="37">
        <f>G31*(1-0)</f>
        <v>0</v>
      </c>
      <c r="AQ31" s="39" t="s">
        <v>54</v>
      </c>
      <c r="AV31" s="37">
        <f>AW31+AX31</f>
        <v>0</v>
      </c>
      <c r="AW31" s="37">
        <f>F31*AO31</f>
        <v>0</v>
      </c>
      <c r="AX31" s="37">
        <f>F31*AP31</f>
        <v>0</v>
      </c>
      <c r="AY31" s="39" t="s">
        <v>104</v>
      </c>
      <c r="AZ31" s="39" t="s">
        <v>59</v>
      </c>
      <c r="BA31" s="23" t="s">
        <v>60</v>
      </c>
      <c r="BC31" s="37">
        <f>AW31+AX31</f>
        <v>0</v>
      </c>
      <c r="BD31" s="37">
        <f>G31/(100-BE31)*100</f>
        <v>0</v>
      </c>
      <c r="BE31" s="37">
        <v>0</v>
      </c>
      <c r="BF31" s="37">
        <f>31</f>
        <v>31</v>
      </c>
      <c r="BH31" s="37">
        <f>F31*AO31</f>
        <v>0</v>
      </c>
      <c r="BI31" s="37">
        <f>F31*AP31</f>
        <v>0</v>
      </c>
      <c r="BJ31" s="37">
        <f>F31*G31</f>
        <v>0</v>
      </c>
      <c r="BK31" s="37"/>
      <c r="BL31" s="37">
        <v>16</v>
      </c>
      <c r="BW31" s="37">
        <v>21</v>
      </c>
      <c r="BX31" s="17" t="s">
        <v>109</v>
      </c>
    </row>
    <row r="32" spans="1:76" ht="15" customHeight="1" x14ac:dyDescent="0.25">
      <c r="A32" s="36" t="s">
        <v>92</v>
      </c>
      <c r="B32" s="18" t="s">
        <v>110</v>
      </c>
      <c r="C32" s="7" t="s">
        <v>111</v>
      </c>
      <c r="D32" s="7"/>
      <c r="E32" s="18" t="s">
        <v>69</v>
      </c>
      <c r="F32" s="37">
        <v>455.8</v>
      </c>
      <c r="G32" s="37">
        <v>0</v>
      </c>
      <c r="H32" s="37">
        <f>F32*AO32</f>
        <v>0</v>
      </c>
      <c r="I32" s="37">
        <f>F32*AP32</f>
        <v>0</v>
      </c>
      <c r="J32" s="37">
        <f>F32*G32</f>
        <v>0</v>
      </c>
      <c r="K32" s="38">
        <v>0</v>
      </c>
      <c r="Z32" s="37">
        <f>IF(AQ32="5",BJ32,0)</f>
        <v>0</v>
      </c>
      <c r="AB32" s="37">
        <f>IF(AQ32="1",BH32,0)</f>
        <v>0</v>
      </c>
      <c r="AC32" s="37">
        <f>IF(AQ32="1",BI32,0)</f>
        <v>0</v>
      </c>
      <c r="AD32" s="37">
        <f>IF(AQ32="7",BH32,0)</f>
        <v>0</v>
      </c>
      <c r="AE32" s="37">
        <f>IF(AQ32="7",BI32,0)</f>
        <v>0</v>
      </c>
      <c r="AF32" s="37">
        <f>IF(AQ32="2",BH32,0)</f>
        <v>0</v>
      </c>
      <c r="AG32" s="37">
        <f>IF(AQ32="2",BI32,0)</f>
        <v>0</v>
      </c>
      <c r="AH32" s="37">
        <f>IF(AQ32="0",BJ32,0)</f>
        <v>0</v>
      </c>
      <c r="AI32" s="23" t="s">
        <v>53</v>
      </c>
      <c r="AJ32" s="37">
        <f>IF(AN32=0,J32,0)</f>
        <v>0</v>
      </c>
      <c r="AK32" s="37">
        <f>IF(AN32=12,J32,0)</f>
        <v>0</v>
      </c>
      <c r="AL32" s="37">
        <f>IF(AN32=21,J32,0)</f>
        <v>0</v>
      </c>
      <c r="AN32" s="37">
        <v>21</v>
      </c>
      <c r="AO32" s="37">
        <f>G32*0</f>
        <v>0</v>
      </c>
      <c r="AP32" s="37">
        <f>G32*(1-0)</f>
        <v>0</v>
      </c>
      <c r="AQ32" s="39" t="s">
        <v>54</v>
      </c>
      <c r="AV32" s="37">
        <f>AW32+AX32</f>
        <v>0</v>
      </c>
      <c r="AW32" s="37">
        <f>F32*AO32</f>
        <v>0</v>
      </c>
      <c r="AX32" s="37">
        <f>F32*AP32</f>
        <v>0</v>
      </c>
      <c r="AY32" s="39" t="s">
        <v>104</v>
      </c>
      <c r="AZ32" s="39" t="s">
        <v>59</v>
      </c>
      <c r="BA32" s="23" t="s">
        <v>60</v>
      </c>
      <c r="BC32" s="37">
        <f>AW32+AX32</f>
        <v>0</v>
      </c>
      <c r="BD32" s="37">
        <f>G32/(100-BE32)*100</f>
        <v>0</v>
      </c>
      <c r="BE32" s="37">
        <v>0</v>
      </c>
      <c r="BF32" s="37">
        <f>32</f>
        <v>32</v>
      </c>
      <c r="BH32" s="37">
        <f>F32*AO32</f>
        <v>0</v>
      </c>
      <c r="BI32" s="37">
        <f>F32*AP32</f>
        <v>0</v>
      </c>
      <c r="BJ32" s="37">
        <f>F32*G32</f>
        <v>0</v>
      </c>
      <c r="BK32" s="37"/>
      <c r="BL32" s="37">
        <v>16</v>
      </c>
      <c r="BW32" s="37">
        <v>21</v>
      </c>
      <c r="BX32" s="17" t="s">
        <v>111</v>
      </c>
    </row>
    <row r="33" spans="1:76" ht="15" customHeight="1" x14ac:dyDescent="0.25">
      <c r="A33" s="36" t="s">
        <v>100</v>
      </c>
      <c r="B33" s="18" t="s">
        <v>112</v>
      </c>
      <c r="C33" s="7" t="s">
        <v>113</v>
      </c>
      <c r="D33" s="7"/>
      <c r="E33" s="18" t="s">
        <v>69</v>
      </c>
      <c r="F33" s="37">
        <v>3646.4</v>
      </c>
      <c r="G33" s="37">
        <v>0</v>
      </c>
      <c r="H33" s="37">
        <f>F33*AO33</f>
        <v>0</v>
      </c>
      <c r="I33" s="37">
        <f>F33*AP33</f>
        <v>0</v>
      </c>
      <c r="J33" s="37">
        <f>F33*G33</f>
        <v>0</v>
      </c>
      <c r="K33" s="38">
        <v>0</v>
      </c>
      <c r="Z33" s="37">
        <f>IF(AQ33="5",BJ33,0)</f>
        <v>0</v>
      </c>
      <c r="AB33" s="37">
        <f>IF(AQ33="1",BH33,0)</f>
        <v>0</v>
      </c>
      <c r="AC33" s="37">
        <f>IF(AQ33="1",BI33,0)</f>
        <v>0</v>
      </c>
      <c r="AD33" s="37">
        <f>IF(AQ33="7",BH33,0)</f>
        <v>0</v>
      </c>
      <c r="AE33" s="37">
        <f>IF(AQ33="7",BI33,0)</f>
        <v>0</v>
      </c>
      <c r="AF33" s="37">
        <f>IF(AQ33="2",BH33,0)</f>
        <v>0</v>
      </c>
      <c r="AG33" s="37">
        <f>IF(AQ33="2",BI33,0)</f>
        <v>0</v>
      </c>
      <c r="AH33" s="37">
        <f>IF(AQ33="0",BJ33,0)</f>
        <v>0</v>
      </c>
      <c r="AI33" s="23" t="s">
        <v>53</v>
      </c>
      <c r="AJ33" s="37">
        <f>IF(AN33=0,J33,0)</f>
        <v>0</v>
      </c>
      <c r="AK33" s="37">
        <f>IF(AN33=12,J33,0)</f>
        <v>0</v>
      </c>
      <c r="AL33" s="37">
        <f>IF(AN33=21,J33,0)</f>
        <v>0</v>
      </c>
      <c r="AN33" s="37">
        <v>21</v>
      </c>
      <c r="AO33" s="37">
        <f>G33*0</f>
        <v>0</v>
      </c>
      <c r="AP33" s="37">
        <f>G33*(1-0)</f>
        <v>0</v>
      </c>
      <c r="AQ33" s="39" t="s">
        <v>54</v>
      </c>
      <c r="AV33" s="37">
        <f>AW33+AX33</f>
        <v>0</v>
      </c>
      <c r="AW33" s="37">
        <f>F33*AO33</f>
        <v>0</v>
      </c>
      <c r="AX33" s="37">
        <f>F33*AP33</f>
        <v>0</v>
      </c>
      <c r="AY33" s="39" t="s">
        <v>104</v>
      </c>
      <c r="AZ33" s="39" t="s">
        <v>59</v>
      </c>
      <c r="BA33" s="23" t="s">
        <v>60</v>
      </c>
      <c r="BC33" s="37">
        <f>AW33+AX33</f>
        <v>0</v>
      </c>
      <c r="BD33" s="37">
        <f>G33/(100-BE33)*100</f>
        <v>0</v>
      </c>
      <c r="BE33" s="37">
        <v>0</v>
      </c>
      <c r="BF33" s="37">
        <f>33</f>
        <v>33</v>
      </c>
      <c r="BH33" s="37">
        <f>F33*AO33</f>
        <v>0</v>
      </c>
      <c r="BI33" s="37">
        <f>F33*AP33</f>
        <v>0</v>
      </c>
      <c r="BJ33" s="37">
        <f>F33*G33</f>
        <v>0</v>
      </c>
      <c r="BK33" s="37"/>
      <c r="BL33" s="37">
        <v>16</v>
      </c>
      <c r="BW33" s="37">
        <v>21</v>
      </c>
      <c r="BX33" s="17" t="s">
        <v>113</v>
      </c>
    </row>
    <row r="34" spans="1:76" ht="15" customHeight="1" x14ac:dyDescent="0.25">
      <c r="A34" s="32"/>
      <c r="B34" s="33" t="s">
        <v>114</v>
      </c>
      <c r="C34" s="1" t="s">
        <v>115</v>
      </c>
      <c r="D34" s="1"/>
      <c r="E34" s="34" t="s">
        <v>4</v>
      </c>
      <c r="F34" s="34" t="s">
        <v>4</v>
      </c>
      <c r="G34" s="34" t="s">
        <v>4</v>
      </c>
      <c r="H34" s="16">
        <f>SUM(H35:H37)</f>
        <v>0</v>
      </c>
      <c r="I34" s="16">
        <f>SUM(I35:I37)</f>
        <v>0</v>
      </c>
      <c r="J34" s="16">
        <f>SUM(J35:J37)</f>
        <v>0</v>
      </c>
      <c r="K34" s="35"/>
      <c r="AI34" s="23" t="s">
        <v>53</v>
      </c>
      <c r="AS34" s="16">
        <f>SUM(AJ35:AJ37)</f>
        <v>0</v>
      </c>
      <c r="AT34" s="16">
        <f>SUM(AK35:AK37)</f>
        <v>0</v>
      </c>
      <c r="AU34" s="16">
        <f>SUM(AL35:AL37)</f>
        <v>0</v>
      </c>
    </row>
    <row r="35" spans="1:76" ht="15" customHeight="1" x14ac:dyDescent="0.25">
      <c r="A35" s="36" t="s">
        <v>114</v>
      </c>
      <c r="B35" s="18" t="s">
        <v>116</v>
      </c>
      <c r="C35" s="7" t="s">
        <v>117</v>
      </c>
      <c r="D35" s="7"/>
      <c r="E35" s="18" t="s">
        <v>69</v>
      </c>
      <c r="F35" s="37">
        <v>455.8</v>
      </c>
      <c r="G35" s="37">
        <v>0</v>
      </c>
      <c r="H35" s="37">
        <f>F35*AO35</f>
        <v>0</v>
      </c>
      <c r="I35" s="37">
        <f>F35*AP35</f>
        <v>0</v>
      </c>
      <c r="J35" s="37">
        <f>F35*G35</f>
        <v>0</v>
      </c>
      <c r="K35" s="38">
        <v>0</v>
      </c>
      <c r="Z35" s="37">
        <f>IF(AQ35="5",BJ35,0)</f>
        <v>0</v>
      </c>
      <c r="AB35" s="37">
        <f>IF(AQ35="1",BH35,0)</f>
        <v>0</v>
      </c>
      <c r="AC35" s="37">
        <f>IF(AQ35="1",BI35,0)</f>
        <v>0</v>
      </c>
      <c r="AD35" s="37">
        <f>IF(AQ35="7",BH35,0)</f>
        <v>0</v>
      </c>
      <c r="AE35" s="37">
        <f>IF(AQ35="7",BI35,0)</f>
        <v>0</v>
      </c>
      <c r="AF35" s="37">
        <f>IF(AQ35="2",BH35,0)</f>
        <v>0</v>
      </c>
      <c r="AG35" s="37">
        <f>IF(AQ35="2",BI35,0)</f>
        <v>0</v>
      </c>
      <c r="AH35" s="37">
        <f>IF(AQ35="0",BJ35,0)</f>
        <v>0</v>
      </c>
      <c r="AI35" s="23" t="s">
        <v>53</v>
      </c>
      <c r="AJ35" s="37">
        <f>IF(AN35=0,J35,0)</f>
        <v>0</v>
      </c>
      <c r="AK35" s="37">
        <f>IF(AN35=12,J35,0)</f>
        <v>0</v>
      </c>
      <c r="AL35" s="37">
        <f>IF(AN35=21,J35,0)</f>
        <v>0</v>
      </c>
      <c r="AN35" s="37">
        <v>21</v>
      </c>
      <c r="AO35" s="37">
        <f>G35*0</f>
        <v>0</v>
      </c>
      <c r="AP35" s="37">
        <f>G35*(1-0)</f>
        <v>0</v>
      </c>
      <c r="AQ35" s="39" t="s">
        <v>54</v>
      </c>
      <c r="AV35" s="37">
        <f>AW35+AX35</f>
        <v>0</v>
      </c>
      <c r="AW35" s="37">
        <f>F35*AO35</f>
        <v>0</v>
      </c>
      <c r="AX35" s="37">
        <f>F35*AP35</f>
        <v>0</v>
      </c>
      <c r="AY35" s="39" t="s">
        <v>118</v>
      </c>
      <c r="AZ35" s="39" t="s">
        <v>59</v>
      </c>
      <c r="BA35" s="23" t="s">
        <v>60</v>
      </c>
      <c r="BC35" s="37">
        <f>AW35+AX35</f>
        <v>0</v>
      </c>
      <c r="BD35" s="37">
        <f>G35/(100-BE35)*100</f>
        <v>0</v>
      </c>
      <c r="BE35" s="37">
        <v>0</v>
      </c>
      <c r="BF35" s="37">
        <f>35</f>
        <v>35</v>
      </c>
      <c r="BH35" s="37">
        <f>F35*AO35</f>
        <v>0</v>
      </c>
      <c r="BI35" s="37">
        <f>F35*AP35</f>
        <v>0</v>
      </c>
      <c r="BJ35" s="37">
        <f>F35*G35</f>
        <v>0</v>
      </c>
      <c r="BK35" s="37"/>
      <c r="BL35" s="37">
        <v>17</v>
      </c>
      <c r="BW35" s="37">
        <v>21</v>
      </c>
      <c r="BX35" s="17" t="s">
        <v>117</v>
      </c>
    </row>
    <row r="36" spans="1:76" ht="15" customHeight="1" x14ac:dyDescent="0.25">
      <c r="A36" s="36" t="s">
        <v>119</v>
      </c>
      <c r="B36" s="18" t="s">
        <v>120</v>
      </c>
      <c r="C36" s="7" t="s">
        <v>121</v>
      </c>
      <c r="D36" s="7"/>
      <c r="E36" s="18" t="s">
        <v>69</v>
      </c>
      <c r="F36" s="37">
        <v>860.2</v>
      </c>
      <c r="G36" s="37">
        <v>0</v>
      </c>
      <c r="H36" s="37">
        <f>F36*AO36</f>
        <v>0</v>
      </c>
      <c r="I36" s="37">
        <f>F36*AP36</f>
        <v>0</v>
      </c>
      <c r="J36" s="37">
        <f>F36*G36</f>
        <v>0</v>
      </c>
      <c r="K36" s="38">
        <v>0</v>
      </c>
      <c r="Z36" s="37">
        <f>IF(AQ36="5",BJ36,0)</f>
        <v>0</v>
      </c>
      <c r="AB36" s="37">
        <f>IF(AQ36="1",BH36,0)</f>
        <v>0</v>
      </c>
      <c r="AC36" s="37">
        <f>IF(AQ36="1",BI36,0)</f>
        <v>0</v>
      </c>
      <c r="AD36" s="37">
        <f>IF(AQ36="7",BH36,0)</f>
        <v>0</v>
      </c>
      <c r="AE36" s="37">
        <f>IF(AQ36="7",BI36,0)</f>
        <v>0</v>
      </c>
      <c r="AF36" s="37">
        <f>IF(AQ36="2",BH36,0)</f>
        <v>0</v>
      </c>
      <c r="AG36" s="37">
        <f>IF(AQ36="2",BI36,0)</f>
        <v>0</v>
      </c>
      <c r="AH36" s="37">
        <f>IF(AQ36="0",BJ36,0)</f>
        <v>0</v>
      </c>
      <c r="AI36" s="23" t="s">
        <v>53</v>
      </c>
      <c r="AJ36" s="37">
        <f>IF(AN36=0,J36,0)</f>
        <v>0</v>
      </c>
      <c r="AK36" s="37">
        <f>IF(AN36=12,J36,0)</f>
        <v>0</v>
      </c>
      <c r="AL36" s="37">
        <f>IF(AN36=21,J36,0)</f>
        <v>0</v>
      </c>
      <c r="AN36" s="37">
        <v>21</v>
      </c>
      <c r="AO36" s="37">
        <f>G36*0</f>
        <v>0</v>
      </c>
      <c r="AP36" s="37">
        <f>G36*(1-0)</f>
        <v>0</v>
      </c>
      <c r="AQ36" s="39" t="s">
        <v>54</v>
      </c>
      <c r="AV36" s="37">
        <f>AW36+AX36</f>
        <v>0</v>
      </c>
      <c r="AW36" s="37">
        <f>F36*AO36</f>
        <v>0</v>
      </c>
      <c r="AX36" s="37">
        <f>F36*AP36</f>
        <v>0</v>
      </c>
      <c r="AY36" s="39" t="s">
        <v>118</v>
      </c>
      <c r="AZ36" s="39" t="s">
        <v>59</v>
      </c>
      <c r="BA36" s="23" t="s">
        <v>60</v>
      </c>
      <c r="BC36" s="37">
        <f>AW36+AX36</f>
        <v>0</v>
      </c>
      <c r="BD36" s="37">
        <f>G36/(100-BE36)*100</f>
        <v>0</v>
      </c>
      <c r="BE36" s="37">
        <v>0</v>
      </c>
      <c r="BF36" s="37">
        <f>36</f>
        <v>36</v>
      </c>
      <c r="BH36" s="37">
        <f>F36*AO36</f>
        <v>0</v>
      </c>
      <c r="BI36" s="37">
        <f>F36*AP36</f>
        <v>0</v>
      </c>
      <c r="BJ36" s="37">
        <f>F36*G36</f>
        <v>0</v>
      </c>
      <c r="BK36" s="37"/>
      <c r="BL36" s="37">
        <v>17</v>
      </c>
      <c r="BW36" s="37">
        <v>21</v>
      </c>
      <c r="BX36" s="17" t="s">
        <v>121</v>
      </c>
    </row>
    <row r="37" spans="1:76" ht="15" customHeight="1" x14ac:dyDescent="0.25">
      <c r="A37" s="36" t="s">
        <v>122</v>
      </c>
      <c r="B37" s="18" t="s">
        <v>123</v>
      </c>
      <c r="C37" s="7" t="s">
        <v>124</v>
      </c>
      <c r="D37" s="7"/>
      <c r="E37" s="18" t="s">
        <v>69</v>
      </c>
      <c r="F37" s="37">
        <v>406.2</v>
      </c>
      <c r="G37" s="37">
        <v>0</v>
      </c>
      <c r="H37" s="37">
        <f>F37*AO37</f>
        <v>0</v>
      </c>
      <c r="I37" s="37">
        <f>F37*AP37</f>
        <v>0</v>
      </c>
      <c r="J37" s="37">
        <f>F37*G37</f>
        <v>0</v>
      </c>
      <c r="K37" s="38">
        <v>1.7</v>
      </c>
      <c r="Z37" s="37">
        <f>IF(AQ37="5",BJ37,0)</f>
        <v>0</v>
      </c>
      <c r="AB37" s="37">
        <f>IF(AQ37="1",BH37,0)</f>
        <v>0</v>
      </c>
      <c r="AC37" s="37">
        <f>IF(AQ37="1",BI37,0)</f>
        <v>0</v>
      </c>
      <c r="AD37" s="37">
        <f>IF(AQ37="7",BH37,0)</f>
        <v>0</v>
      </c>
      <c r="AE37" s="37">
        <f>IF(AQ37="7",BI37,0)</f>
        <v>0</v>
      </c>
      <c r="AF37" s="37">
        <f>IF(AQ37="2",BH37,0)</f>
        <v>0</v>
      </c>
      <c r="AG37" s="37">
        <f>IF(AQ37="2",BI37,0)</f>
        <v>0</v>
      </c>
      <c r="AH37" s="37">
        <f>IF(AQ37="0",BJ37,0)</f>
        <v>0</v>
      </c>
      <c r="AI37" s="23" t="s">
        <v>53</v>
      </c>
      <c r="AJ37" s="37">
        <f>IF(AN37=0,J37,0)</f>
        <v>0</v>
      </c>
      <c r="AK37" s="37">
        <f>IF(AN37=12,J37,0)</f>
        <v>0</v>
      </c>
      <c r="AL37" s="37">
        <f>IF(AN37=21,J37,0)</f>
        <v>0</v>
      </c>
      <c r="AN37" s="37">
        <v>21</v>
      </c>
      <c r="AO37" s="37">
        <f>G37*0.512975712</f>
        <v>0</v>
      </c>
      <c r="AP37" s="37">
        <f>G37*(1-0.512975712)</f>
        <v>0</v>
      </c>
      <c r="AQ37" s="39" t="s">
        <v>54</v>
      </c>
      <c r="AV37" s="37">
        <f>AW37+AX37</f>
        <v>0</v>
      </c>
      <c r="AW37" s="37">
        <f>F37*AO37</f>
        <v>0</v>
      </c>
      <c r="AX37" s="37">
        <f>F37*AP37</f>
        <v>0</v>
      </c>
      <c r="AY37" s="39" t="s">
        <v>118</v>
      </c>
      <c r="AZ37" s="39" t="s">
        <v>59</v>
      </c>
      <c r="BA37" s="23" t="s">
        <v>60</v>
      </c>
      <c r="BC37" s="37">
        <f>AW37+AX37</f>
        <v>0</v>
      </c>
      <c r="BD37" s="37">
        <f>G37/(100-BE37)*100</f>
        <v>0</v>
      </c>
      <c r="BE37" s="37">
        <v>0</v>
      </c>
      <c r="BF37" s="37">
        <f>37</f>
        <v>37</v>
      </c>
      <c r="BH37" s="37">
        <f>F37*AO37</f>
        <v>0</v>
      </c>
      <c r="BI37" s="37">
        <f>F37*AP37</f>
        <v>0</v>
      </c>
      <c r="BJ37" s="37">
        <f>F37*G37</f>
        <v>0</v>
      </c>
      <c r="BK37" s="37"/>
      <c r="BL37" s="37">
        <v>17</v>
      </c>
      <c r="BW37" s="37">
        <v>21</v>
      </c>
      <c r="BX37" s="17" t="s">
        <v>124</v>
      </c>
    </row>
    <row r="38" spans="1:76" ht="15" customHeight="1" x14ac:dyDescent="0.25">
      <c r="A38" s="32"/>
      <c r="B38" s="33" t="s">
        <v>125</v>
      </c>
      <c r="C38" s="1" t="s">
        <v>126</v>
      </c>
      <c r="D38" s="1"/>
      <c r="E38" s="34" t="s">
        <v>4</v>
      </c>
      <c r="F38" s="34" t="s">
        <v>4</v>
      </c>
      <c r="G38" s="34" t="s">
        <v>4</v>
      </c>
      <c r="H38" s="16">
        <f>SUM(H39:H41)</f>
        <v>0</v>
      </c>
      <c r="I38" s="16">
        <f>SUM(I39:I41)</f>
        <v>0</v>
      </c>
      <c r="J38" s="16">
        <f>SUM(J39:J41)</f>
        <v>0</v>
      </c>
      <c r="K38" s="35"/>
      <c r="AI38" s="23" t="s">
        <v>53</v>
      </c>
      <c r="AS38" s="16">
        <f>SUM(AJ39:AJ41)</f>
        <v>0</v>
      </c>
      <c r="AT38" s="16">
        <f>SUM(AK39:AK41)</f>
        <v>0</v>
      </c>
      <c r="AU38" s="16">
        <f>SUM(AL39:AL41)</f>
        <v>0</v>
      </c>
    </row>
    <row r="39" spans="1:76" ht="15" customHeight="1" x14ac:dyDescent="0.25">
      <c r="A39" s="36" t="s">
        <v>127</v>
      </c>
      <c r="B39" s="18" t="s">
        <v>128</v>
      </c>
      <c r="C39" s="7" t="s">
        <v>129</v>
      </c>
      <c r="D39" s="7"/>
      <c r="E39" s="18" t="s">
        <v>69</v>
      </c>
      <c r="F39" s="37">
        <v>93.9</v>
      </c>
      <c r="G39" s="37">
        <v>0</v>
      </c>
      <c r="H39" s="37">
        <f>F39*AO39</f>
        <v>0</v>
      </c>
      <c r="I39" s="37">
        <f>F39*AP39</f>
        <v>0</v>
      </c>
      <c r="J39" s="37">
        <f>F39*G39</f>
        <v>0</v>
      </c>
      <c r="K39" s="38">
        <v>1.8907700000000001</v>
      </c>
      <c r="Z39" s="37">
        <f>IF(AQ39="5",BJ39,0)</f>
        <v>0</v>
      </c>
      <c r="AB39" s="37">
        <f>IF(AQ39="1",BH39,0)</f>
        <v>0</v>
      </c>
      <c r="AC39" s="37">
        <f>IF(AQ39="1",BI39,0)</f>
        <v>0</v>
      </c>
      <c r="AD39" s="37">
        <f>IF(AQ39="7",BH39,0)</f>
        <v>0</v>
      </c>
      <c r="AE39" s="37">
        <f>IF(AQ39="7",BI39,0)</f>
        <v>0</v>
      </c>
      <c r="AF39" s="37">
        <f>IF(AQ39="2",BH39,0)</f>
        <v>0</v>
      </c>
      <c r="AG39" s="37">
        <f>IF(AQ39="2",BI39,0)</f>
        <v>0</v>
      </c>
      <c r="AH39" s="37">
        <f>IF(AQ39="0",BJ39,0)</f>
        <v>0</v>
      </c>
      <c r="AI39" s="23" t="s">
        <v>53</v>
      </c>
      <c r="AJ39" s="37">
        <f>IF(AN39=0,J39,0)</f>
        <v>0</v>
      </c>
      <c r="AK39" s="37">
        <f>IF(AN39=12,J39,0)</f>
        <v>0</v>
      </c>
      <c r="AL39" s="37">
        <f>IF(AN39=21,J39,0)</f>
        <v>0</v>
      </c>
      <c r="AN39" s="37">
        <v>21</v>
      </c>
      <c r="AO39" s="37">
        <f>G39*0.487587983</f>
        <v>0</v>
      </c>
      <c r="AP39" s="37">
        <f>G39*(1-0.487587983)</f>
        <v>0</v>
      </c>
      <c r="AQ39" s="39" t="s">
        <v>54</v>
      </c>
      <c r="AV39" s="37">
        <f>AW39+AX39</f>
        <v>0</v>
      </c>
      <c r="AW39" s="37">
        <f>F39*AO39</f>
        <v>0</v>
      </c>
      <c r="AX39" s="37">
        <f>F39*AP39</f>
        <v>0</v>
      </c>
      <c r="AY39" s="39" t="s">
        <v>130</v>
      </c>
      <c r="AZ39" s="39" t="s">
        <v>131</v>
      </c>
      <c r="BA39" s="23" t="s">
        <v>60</v>
      </c>
      <c r="BC39" s="37">
        <f>AW39+AX39</f>
        <v>0</v>
      </c>
      <c r="BD39" s="37">
        <f>G39/(100-BE39)*100</f>
        <v>0</v>
      </c>
      <c r="BE39" s="37">
        <v>0</v>
      </c>
      <c r="BF39" s="37">
        <f>39</f>
        <v>39</v>
      </c>
      <c r="BH39" s="37">
        <f>F39*AO39</f>
        <v>0</v>
      </c>
      <c r="BI39" s="37">
        <f>F39*AP39</f>
        <v>0</v>
      </c>
      <c r="BJ39" s="37">
        <f>F39*G39</f>
        <v>0</v>
      </c>
      <c r="BK39" s="37"/>
      <c r="BL39" s="37">
        <v>45</v>
      </c>
      <c r="BW39" s="37">
        <v>21</v>
      </c>
      <c r="BX39" s="17" t="s">
        <v>129</v>
      </c>
    </row>
    <row r="40" spans="1:76" ht="15" customHeight="1" x14ac:dyDescent="0.25">
      <c r="A40" s="36" t="s">
        <v>132</v>
      </c>
      <c r="B40" s="18" t="s">
        <v>133</v>
      </c>
      <c r="C40" s="7" t="s">
        <v>134</v>
      </c>
      <c r="D40" s="7"/>
      <c r="E40" s="18" t="s">
        <v>135</v>
      </c>
      <c r="F40" s="37">
        <v>20</v>
      </c>
      <c r="G40" s="37">
        <v>0</v>
      </c>
      <c r="H40" s="37">
        <f>F40*AO40</f>
        <v>0</v>
      </c>
      <c r="I40" s="37">
        <f>F40*AP40</f>
        <v>0</v>
      </c>
      <c r="J40" s="37">
        <f>F40*G40</f>
        <v>0</v>
      </c>
      <c r="K40" s="38">
        <v>1.29E-2</v>
      </c>
      <c r="Z40" s="37">
        <f>IF(AQ40="5",BJ40,0)</f>
        <v>0</v>
      </c>
      <c r="AB40" s="37">
        <f>IF(AQ40="1",BH40,0)</f>
        <v>0</v>
      </c>
      <c r="AC40" s="37">
        <f>IF(AQ40="1",BI40,0)</f>
        <v>0</v>
      </c>
      <c r="AD40" s="37">
        <f>IF(AQ40="7",BH40,0)</f>
        <v>0</v>
      </c>
      <c r="AE40" s="37">
        <f>IF(AQ40="7",BI40,0)</f>
        <v>0</v>
      </c>
      <c r="AF40" s="37">
        <f>IF(AQ40="2",BH40,0)</f>
        <v>0</v>
      </c>
      <c r="AG40" s="37">
        <f>IF(AQ40="2",BI40,0)</f>
        <v>0</v>
      </c>
      <c r="AH40" s="37">
        <f>IF(AQ40="0",BJ40,0)</f>
        <v>0</v>
      </c>
      <c r="AI40" s="23" t="s">
        <v>53</v>
      </c>
      <c r="AJ40" s="37">
        <f>IF(AN40=0,J40,0)</f>
        <v>0</v>
      </c>
      <c r="AK40" s="37">
        <f>IF(AN40=12,J40,0)</f>
        <v>0</v>
      </c>
      <c r="AL40" s="37">
        <f>IF(AN40=21,J40,0)</f>
        <v>0</v>
      </c>
      <c r="AN40" s="37">
        <v>21</v>
      </c>
      <c r="AO40" s="37">
        <f>G40*0.586324883</f>
        <v>0</v>
      </c>
      <c r="AP40" s="37">
        <f>G40*(1-0.586324883)</f>
        <v>0</v>
      </c>
      <c r="AQ40" s="39" t="s">
        <v>54</v>
      </c>
      <c r="AV40" s="37">
        <f>AW40+AX40</f>
        <v>0</v>
      </c>
      <c r="AW40" s="37">
        <f>F40*AO40</f>
        <v>0</v>
      </c>
      <c r="AX40" s="37">
        <f>F40*AP40</f>
        <v>0</v>
      </c>
      <c r="AY40" s="39" t="s">
        <v>130</v>
      </c>
      <c r="AZ40" s="39" t="s">
        <v>131</v>
      </c>
      <c r="BA40" s="23" t="s">
        <v>60</v>
      </c>
      <c r="BC40" s="37">
        <f>AW40+AX40</f>
        <v>0</v>
      </c>
      <c r="BD40" s="37">
        <f>G40/(100-BE40)*100</f>
        <v>0</v>
      </c>
      <c r="BE40" s="37">
        <v>0</v>
      </c>
      <c r="BF40" s="37">
        <f>40</f>
        <v>40</v>
      </c>
      <c r="BH40" s="37">
        <f>F40*AO40</f>
        <v>0</v>
      </c>
      <c r="BI40" s="37">
        <f>F40*AP40</f>
        <v>0</v>
      </c>
      <c r="BJ40" s="37">
        <f>F40*G40</f>
        <v>0</v>
      </c>
      <c r="BK40" s="37"/>
      <c r="BL40" s="37">
        <v>45</v>
      </c>
      <c r="BW40" s="37">
        <v>21</v>
      </c>
      <c r="BX40" s="17" t="s">
        <v>134</v>
      </c>
    </row>
    <row r="41" spans="1:76" ht="15" customHeight="1" x14ac:dyDescent="0.25">
      <c r="A41" s="36" t="s">
        <v>136</v>
      </c>
      <c r="B41" s="18" t="s">
        <v>137</v>
      </c>
      <c r="C41" s="7" t="s">
        <v>138</v>
      </c>
      <c r="D41" s="7"/>
      <c r="E41" s="18" t="s">
        <v>135</v>
      </c>
      <c r="F41" s="37">
        <v>2</v>
      </c>
      <c r="G41" s="37">
        <v>0</v>
      </c>
      <c r="H41" s="37">
        <f>F41*AO41</f>
        <v>0</v>
      </c>
      <c r="I41" s="37">
        <f>F41*AP41</f>
        <v>0</v>
      </c>
      <c r="J41" s="37">
        <f>F41*G41</f>
        <v>0</v>
      </c>
      <c r="K41" s="38">
        <v>1.29E-2</v>
      </c>
      <c r="Z41" s="37">
        <f>IF(AQ41="5",BJ41,0)</f>
        <v>0</v>
      </c>
      <c r="AB41" s="37">
        <f>IF(AQ41="1",BH41,0)</f>
        <v>0</v>
      </c>
      <c r="AC41" s="37">
        <f>IF(AQ41="1",BI41,0)</f>
        <v>0</v>
      </c>
      <c r="AD41" s="37">
        <f>IF(AQ41="7",BH41,0)</f>
        <v>0</v>
      </c>
      <c r="AE41" s="37">
        <f>IF(AQ41="7",BI41,0)</f>
        <v>0</v>
      </c>
      <c r="AF41" s="37">
        <f>IF(AQ41="2",BH41,0)</f>
        <v>0</v>
      </c>
      <c r="AG41" s="37">
        <f>IF(AQ41="2",BI41,0)</f>
        <v>0</v>
      </c>
      <c r="AH41" s="37">
        <f>IF(AQ41="0",BJ41,0)</f>
        <v>0</v>
      </c>
      <c r="AI41" s="23" t="s">
        <v>53</v>
      </c>
      <c r="AJ41" s="37">
        <f>IF(AN41=0,J41,0)</f>
        <v>0</v>
      </c>
      <c r="AK41" s="37">
        <f>IF(AN41=12,J41,0)</f>
        <v>0</v>
      </c>
      <c r="AL41" s="37">
        <f>IF(AN41=21,J41,0)</f>
        <v>0</v>
      </c>
      <c r="AN41" s="37">
        <v>21</v>
      </c>
      <c r="AO41" s="37">
        <f>G41*0.430862309</f>
        <v>0</v>
      </c>
      <c r="AP41" s="37">
        <f>G41*(1-0.430862309)</f>
        <v>0</v>
      </c>
      <c r="AQ41" s="39" t="s">
        <v>54</v>
      </c>
      <c r="AV41" s="37">
        <f>AW41+AX41</f>
        <v>0</v>
      </c>
      <c r="AW41" s="37">
        <f>F41*AO41</f>
        <v>0</v>
      </c>
      <c r="AX41" s="37">
        <f>F41*AP41</f>
        <v>0</v>
      </c>
      <c r="AY41" s="39" t="s">
        <v>130</v>
      </c>
      <c r="AZ41" s="39" t="s">
        <v>131</v>
      </c>
      <c r="BA41" s="23" t="s">
        <v>60</v>
      </c>
      <c r="BC41" s="37">
        <f>AW41+AX41</f>
        <v>0</v>
      </c>
      <c r="BD41" s="37">
        <f>G41/(100-BE41)*100</f>
        <v>0</v>
      </c>
      <c r="BE41" s="37">
        <v>0</v>
      </c>
      <c r="BF41" s="37">
        <f>41</f>
        <v>41</v>
      </c>
      <c r="BH41" s="37">
        <f>F41*AO41</f>
        <v>0</v>
      </c>
      <c r="BI41" s="37">
        <f>F41*AP41</f>
        <v>0</v>
      </c>
      <c r="BJ41" s="37">
        <f>F41*G41</f>
        <v>0</v>
      </c>
      <c r="BK41" s="37"/>
      <c r="BL41" s="37">
        <v>45</v>
      </c>
      <c r="BW41" s="37">
        <v>21</v>
      </c>
      <c r="BX41" s="17" t="s">
        <v>138</v>
      </c>
    </row>
    <row r="42" spans="1:76" ht="15" customHeight="1" x14ac:dyDescent="0.25">
      <c r="A42" s="32"/>
      <c r="B42" s="33" t="s">
        <v>139</v>
      </c>
      <c r="C42" s="1" t="s">
        <v>140</v>
      </c>
      <c r="D42" s="1"/>
      <c r="E42" s="34" t="s">
        <v>4</v>
      </c>
      <c r="F42" s="34" t="s">
        <v>4</v>
      </c>
      <c r="G42" s="34" t="s">
        <v>4</v>
      </c>
      <c r="H42" s="16">
        <f>SUM(H43:H45)</f>
        <v>0</v>
      </c>
      <c r="I42" s="16">
        <f>SUM(I43:I45)</f>
        <v>0</v>
      </c>
      <c r="J42" s="16">
        <f>SUM(J43:J45)</f>
        <v>0</v>
      </c>
      <c r="K42" s="35"/>
      <c r="AI42" s="23" t="s">
        <v>53</v>
      </c>
      <c r="AS42" s="16">
        <f>SUM(AJ43:AJ45)</f>
        <v>0</v>
      </c>
      <c r="AT42" s="16">
        <f>SUM(AK43:AK45)</f>
        <v>0</v>
      </c>
      <c r="AU42" s="16">
        <f>SUM(AL43:AL45)</f>
        <v>0</v>
      </c>
    </row>
    <row r="43" spans="1:76" ht="15" customHeight="1" x14ac:dyDescent="0.25">
      <c r="A43" s="36" t="s">
        <v>141</v>
      </c>
      <c r="B43" s="18" t="s">
        <v>142</v>
      </c>
      <c r="C43" s="7" t="s">
        <v>143</v>
      </c>
      <c r="D43" s="7"/>
      <c r="E43" s="18" t="s">
        <v>57</v>
      </c>
      <c r="F43" s="37">
        <v>4</v>
      </c>
      <c r="G43" s="37">
        <v>0</v>
      </c>
      <c r="H43" s="37">
        <f>F43*AO43</f>
        <v>0</v>
      </c>
      <c r="I43" s="37">
        <f>F43*AP43</f>
        <v>0</v>
      </c>
      <c r="J43" s="37">
        <f>F43*G43</f>
        <v>0</v>
      </c>
      <c r="K43" s="38">
        <v>0.46</v>
      </c>
      <c r="Z43" s="37">
        <f>IF(AQ43="5",BJ43,0)</f>
        <v>0</v>
      </c>
      <c r="AB43" s="37">
        <f>IF(AQ43="1",BH43,0)</f>
        <v>0</v>
      </c>
      <c r="AC43" s="37">
        <f>IF(AQ43="1",BI43,0)</f>
        <v>0</v>
      </c>
      <c r="AD43" s="37">
        <f>IF(AQ43="7",BH43,0)</f>
        <v>0</v>
      </c>
      <c r="AE43" s="37">
        <f>IF(AQ43="7",BI43,0)</f>
        <v>0</v>
      </c>
      <c r="AF43" s="37">
        <f>IF(AQ43="2",BH43,0)</f>
        <v>0</v>
      </c>
      <c r="AG43" s="37">
        <f>IF(AQ43="2",BI43,0)</f>
        <v>0</v>
      </c>
      <c r="AH43" s="37">
        <f>IF(AQ43="0",BJ43,0)</f>
        <v>0</v>
      </c>
      <c r="AI43" s="23" t="s">
        <v>53</v>
      </c>
      <c r="AJ43" s="37">
        <f>IF(AN43=0,J43,0)</f>
        <v>0</v>
      </c>
      <c r="AK43" s="37">
        <f>IF(AN43=12,J43,0)</f>
        <v>0</v>
      </c>
      <c r="AL43" s="37">
        <f>IF(AN43=21,J43,0)</f>
        <v>0</v>
      </c>
      <c r="AN43" s="37">
        <v>21</v>
      </c>
      <c r="AO43" s="37">
        <f>G43*0.854845361</f>
        <v>0</v>
      </c>
      <c r="AP43" s="37">
        <f>G43*(1-0.854845361)</f>
        <v>0</v>
      </c>
      <c r="AQ43" s="39" t="s">
        <v>54</v>
      </c>
      <c r="AV43" s="37">
        <f>AW43+AX43</f>
        <v>0</v>
      </c>
      <c r="AW43" s="37">
        <f>F43*AO43</f>
        <v>0</v>
      </c>
      <c r="AX43" s="37">
        <f>F43*AP43</f>
        <v>0</v>
      </c>
      <c r="AY43" s="39" t="s">
        <v>144</v>
      </c>
      <c r="AZ43" s="39" t="s">
        <v>145</v>
      </c>
      <c r="BA43" s="23" t="s">
        <v>60</v>
      </c>
      <c r="BC43" s="37">
        <f>AW43+AX43</f>
        <v>0</v>
      </c>
      <c r="BD43" s="37">
        <f>G43/(100-BE43)*100</f>
        <v>0</v>
      </c>
      <c r="BE43" s="37">
        <v>0</v>
      </c>
      <c r="BF43" s="37">
        <f>43</f>
        <v>43</v>
      </c>
      <c r="BH43" s="37">
        <f>F43*AO43</f>
        <v>0</v>
      </c>
      <c r="BI43" s="37">
        <f>F43*AP43</f>
        <v>0</v>
      </c>
      <c r="BJ43" s="37">
        <f>F43*G43</f>
        <v>0</v>
      </c>
      <c r="BK43" s="37"/>
      <c r="BL43" s="37">
        <v>56</v>
      </c>
      <c r="BW43" s="37">
        <v>21</v>
      </c>
      <c r="BX43" s="17" t="s">
        <v>143</v>
      </c>
    </row>
    <row r="44" spans="1:76" ht="15" customHeight="1" x14ac:dyDescent="0.25">
      <c r="A44" s="36" t="s">
        <v>146</v>
      </c>
      <c r="B44" s="18" t="s">
        <v>147</v>
      </c>
      <c r="C44" s="7" t="s">
        <v>148</v>
      </c>
      <c r="D44" s="7"/>
      <c r="E44" s="18" t="s">
        <v>57</v>
      </c>
      <c r="F44" s="37">
        <v>4</v>
      </c>
      <c r="G44" s="37">
        <v>0</v>
      </c>
      <c r="H44" s="37">
        <f>F44*AO44</f>
        <v>0</v>
      </c>
      <c r="I44" s="37">
        <f>F44*AP44</f>
        <v>0</v>
      </c>
      <c r="J44" s="37">
        <f>F44*G44</f>
        <v>0</v>
      </c>
      <c r="K44" s="38">
        <v>0.18462999999999999</v>
      </c>
      <c r="Z44" s="37">
        <f>IF(AQ44="5",BJ44,0)</f>
        <v>0</v>
      </c>
      <c r="AB44" s="37">
        <f>IF(AQ44="1",BH44,0)</f>
        <v>0</v>
      </c>
      <c r="AC44" s="37">
        <f>IF(AQ44="1",BI44,0)</f>
        <v>0</v>
      </c>
      <c r="AD44" s="37">
        <f>IF(AQ44="7",BH44,0)</f>
        <v>0</v>
      </c>
      <c r="AE44" s="37">
        <f>IF(AQ44="7",BI44,0)</f>
        <v>0</v>
      </c>
      <c r="AF44" s="37">
        <f>IF(AQ44="2",BH44,0)</f>
        <v>0</v>
      </c>
      <c r="AG44" s="37">
        <f>IF(AQ44="2",BI44,0)</f>
        <v>0</v>
      </c>
      <c r="AH44" s="37">
        <f>IF(AQ44="0",BJ44,0)</f>
        <v>0</v>
      </c>
      <c r="AI44" s="23" t="s">
        <v>53</v>
      </c>
      <c r="AJ44" s="37">
        <f>IF(AN44=0,J44,0)</f>
        <v>0</v>
      </c>
      <c r="AK44" s="37">
        <f>IF(AN44=12,J44,0)</f>
        <v>0</v>
      </c>
      <c r="AL44" s="37">
        <f>IF(AN44=21,J44,0)</f>
        <v>0</v>
      </c>
      <c r="AN44" s="37">
        <v>21</v>
      </c>
      <c r="AO44" s="37">
        <f>G44*0.616929386</f>
        <v>0</v>
      </c>
      <c r="AP44" s="37">
        <f>G44*(1-0.616929386)</f>
        <v>0</v>
      </c>
      <c r="AQ44" s="39" t="s">
        <v>54</v>
      </c>
      <c r="AV44" s="37">
        <f>AW44+AX44</f>
        <v>0</v>
      </c>
      <c r="AW44" s="37">
        <f>F44*AO44</f>
        <v>0</v>
      </c>
      <c r="AX44" s="37">
        <f>F44*AP44</f>
        <v>0</v>
      </c>
      <c r="AY44" s="39" t="s">
        <v>144</v>
      </c>
      <c r="AZ44" s="39" t="s">
        <v>145</v>
      </c>
      <c r="BA44" s="23" t="s">
        <v>60</v>
      </c>
      <c r="BC44" s="37">
        <f>AW44+AX44</f>
        <v>0</v>
      </c>
      <c r="BD44" s="37">
        <f>G44/(100-BE44)*100</f>
        <v>0</v>
      </c>
      <c r="BE44" s="37">
        <v>0</v>
      </c>
      <c r="BF44" s="37">
        <f>44</f>
        <v>44</v>
      </c>
      <c r="BH44" s="37">
        <f>F44*AO44</f>
        <v>0</v>
      </c>
      <c r="BI44" s="37">
        <f>F44*AP44</f>
        <v>0</v>
      </c>
      <c r="BJ44" s="37">
        <f>F44*G44</f>
        <v>0</v>
      </c>
      <c r="BK44" s="37"/>
      <c r="BL44" s="37">
        <v>56</v>
      </c>
      <c r="BW44" s="37">
        <v>21</v>
      </c>
      <c r="BX44" s="17" t="s">
        <v>148</v>
      </c>
    </row>
    <row r="45" spans="1:76" ht="15" customHeight="1" x14ac:dyDescent="0.25">
      <c r="A45" s="36" t="s">
        <v>149</v>
      </c>
      <c r="B45" s="18" t="s">
        <v>150</v>
      </c>
      <c r="C45" s="7" t="s">
        <v>151</v>
      </c>
      <c r="D45" s="7"/>
      <c r="E45" s="18" t="s">
        <v>57</v>
      </c>
      <c r="F45" s="37">
        <v>4</v>
      </c>
      <c r="G45" s="37">
        <v>0</v>
      </c>
      <c r="H45" s="37">
        <f>F45*AO45</f>
        <v>0</v>
      </c>
      <c r="I45" s="37">
        <f>F45*AP45</f>
        <v>0</v>
      </c>
      <c r="J45" s="37">
        <f>F45*G45</f>
        <v>0</v>
      </c>
      <c r="K45" s="38">
        <v>0.30651</v>
      </c>
      <c r="Z45" s="37">
        <f>IF(AQ45="5",BJ45,0)</f>
        <v>0</v>
      </c>
      <c r="AB45" s="37">
        <f>IF(AQ45="1",BH45,0)</f>
        <v>0</v>
      </c>
      <c r="AC45" s="37">
        <f>IF(AQ45="1",BI45,0)</f>
        <v>0</v>
      </c>
      <c r="AD45" s="37">
        <f>IF(AQ45="7",BH45,0)</f>
        <v>0</v>
      </c>
      <c r="AE45" s="37">
        <f>IF(AQ45="7",BI45,0)</f>
        <v>0</v>
      </c>
      <c r="AF45" s="37">
        <f>IF(AQ45="2",BH45,0)</f>
        <v>0</v>
      </c>
      <c r="AG45" s="37">
        <f>IF(AQ45="2",BI45,0)</f>
        <v>0</v>
      </c>
      <c r="AH45" s="37">
        <f>IF(AQ45="0",BJ45,0)</f>
        <v>0</v>
      </c>
      <c r="AI45" s="23" t="s">
        <v>53</v>
      </c>
      <c r="AJ45" s="37">
        <f>IF(AN45=0,J45,0)</f>
        <v>0</v>
      </c>
      <c r="AK45" s="37">
        <f>IF(AN45=12,J45,0)</f>
        <v>0</v>
      </c>
      <c r="AL45" s="37">
        <f>IF(AN45=21,J45,0)</f>
        <v>0</v>
      </c>
      <c r="AN45" s="37">
        <v>21</v>
      </c>
      <c r="AO45" s="37">
        <f>G45*0.896373626</f>
        <v>0</v>
      </c>
      <c r="AP45" s="37">
        <f>G45*(1-0.896373626)</f>
        <v>0</v>
      </c>
      <c r="AQ45" s="39" t="s">
        <v>54</v>
      </c>
      <c r="AV45" s="37">
        <f>AW45+AX45</f>
        <v>0</v>
      </c>
      <c r="AW45" s="37">
        <f>F45*AO45</f>
        <v>0</v>
      </c>
      <c r="AX45" s="37">
        <f>F45*AP45</f>
        <v>0</v>
      </c>
      <c r="AY45" s="39" t="s">
        <v>144</v>
      </c>
      <c r="AZ45" s="39" t="s">
        <v>145</v>
      </c>
      <c r="BA45" s="23" t="s">
        <v>60</v>
      </c>
      <c r="BC45" s="37">
        <f>AW45+AX45</f>
        <v>0</v>
      </c>
      <c r="BD45" s="37">
        <f>G45/(100-BE45)*100</f>
        <v>0</v>
      </c>
      <c r="BE45" s="37">
        <v>0</v>
      </c>
      <c r="BF45" s="37">
        <f>45</f>
        <v>45</v>
      </c>
      <c r="BH45" s="37">
        <f>F45*AO45</f>
        <v>0</v>
      </c>
      <c r="BI45" s="37">
        <f>F45*AP45</f>
        <v>0</v>
      </c>
      <c r="BJ45" s="37">
        <f>F45*G45</f>
        <v>0</v>
      </c>
      <c r="BK45" s="37"/>
      <c r="BL45" s="37">
        <v>56</v>
      </c>
      <c r="BW45" s="37">
        <v>21</v>
      </c>
      <c r="BX45" s="17" t="s">
        <v>151</v>
      </c>
    </row>
    <row r="46" spans="1:76" ht="15" customHeight="1" x14ac:dyDescent="0.25">
      <c r="A46" s="32"/>
      <c r="B46" s="33" t="s">
        <v>152</v>
      </c>
      <c r="C46" s="1" t="s">
        <v>153</v>
      </c>
      <c r="D46" s="1"/>
      <c r="E46" s="34" t="s">
        <v>4</v>
      </c>
      <c r="F46" s="34" t="s">
        <v>4</v>
      </c>
      <c r="G46" s="34" t="s">
        <v>4</v>
      </c>
      <c r="H46" s="16">
        <f>SUM(H47:H48)</f>
        <v>0</v>
      </c>
      <c r="I46" s="16">
        <f>SUM(I47:I48)</f>
        <v>0</v>
      </c>
      <c r="J46" s="16">
        <f>SUM(J47:J48)</f>
        <v>0</v>
      </c>
      <c r="K46" s="35"/>
      <c r="AI46" s="23" t="s">
        <v>53</v>
      </c>
      <c r="AS46" s="16">
        <f>SUM(AJ47:AJ48)</f>
        <v>0</v>
      </c>
      <c r="AT46" s="16">
        <f>SUM(AK47:AK48)</f>
        <v>0</v>
      </c>
      <c r="AU46" s="16">
        <f>SUM(AL47:AL48)</f>
        <v>0</v>
      </c>
    </row>
    <row r="47" spans="1:76" ht="15" customHeight="1" x14ac:dyDescent="0.25">
      <c r="A47" s="36" t="s">
        <v>154</v>
      </c>
      <c r="B47" s="18" t="s">
        <v>155</v>
      </c>
      <c r="C47" s="7" t="s">
        <v>156</v>
      </c>
      <c r="D47" s="7"/>
      <c r="E47" s="18" t="s">
        <v>57</v>
      </c>
      <c r="F47" s="37">
        <v>4</v>
      </c>
      <c r="G47" s="37">
        <v>0</v>
      </c>
      <c r="H47" s="37">
        <f>F47*AO47</f>
        <v>0</v>
      </c>
      <c r="I47" s="37">
        <f>F47*AP47</f>
        <v>0</v>
      </c>
      <c r="J47" s="37">
        <f>F47*G47</f>
        <v>0</v>
      </c>
      <c r="K47" s="38">
        <v>5.0000000000000001E-4</v>
      </c>
      <c r="Z47" s="37">
        <f>IF(AQ47="5",BJ47,0)</f>
        <v>0</v>
      </c>
      <c r="AB47" s="37">
        <f>IF(AQ47="1",BH47,0)</f>
        <v>0</v>
      </c>
      <c r="AC47" s="37">
        <f>IF(AQ47="1",BI47,0)</f>
        <v>0</v>
      </c>
      <c r="AD47" s="37">
        <f>IF(AQ47="7",BH47,0)</f>
        <v>0</v>
      </c>
      <c r="AE47" s="37">
        <f>IF(AQ47="7",BI47,0)</f>
        <v>0</v>
      </c>
      <c r="AF47" s="37">
        <f>IF(AQ47="2",BH47,0)</f>
        <v>0</v>
      </c>
      <c r="AG47" s="37">
        <f>IF(AQ47="2",BI47,0)</f>
        <v>0</v>
      </c>
      <c r="AH47" s="37">
        <f>IF(AQ47="0",BJ47,0)</f>
        <v>0</v>
      </c>
      <c r="AI47" s="23" t="s">
        <v>53</v>
      </c>
      <c r="AJ47" s="37">
        <f>IF(AN47=0,J47,0)</f>
        <v>0</v>
      </c>
      <c r="AK47" s="37">
        <f>IF(AN47=12,J47,0)</f>
        <v>0</v>
      </c>
      <c r="AL47" s="37">
        <f>IF(AN47=21,J47,0)</f>
        <v>0</v>
      </c>
      <c r="AN47" s="37">
        <v>21</v>
      </c>
      <c r="AO47" s="37">
        <f>G47*0.904026846</f>
        <v>0</v>
      </c>
      <c r="AP47" s="37">
        <f>G47*(1-0.904026846)</f>
        <v>0</v>
      </c>
      <c r="AQ47" s="39" t="s">
        <v>54</v>
      </c>
      <c r="AV47" s="37">
        <f>AW47+AX47</f>
        <v>0</v>
      </c>
      <c r="AW47" s="37">
        <f>F47*AO47</f>
        <v>0</v>
      </c>
      <c r="AX47" s="37">
        <f>F47*AP47</f>
        <v>0</v>
      </c>
      <c r="AY47" s="39" t="s">
        <v>157</v>
      </c>
      <c r="AZ47" s="39" t="s">
        <v>145</v>
      </c>
      <c r="BA47" s="23" t="s">
        <v>60</v>
      </c>
      <c r="BC47" s="37">
        <f>AW47+AX47</f>
        <v>0</v>
      </c>
      <c r="BD47" s="37">
        <f>G47/(100-BE47)*100</f>
        <v>0</v>
      </c>
      <c r="BE47" s="37">
        <v>0</v>
      </c>
      <c r="BF47" s="37">
        <f>47</f>
        <v>47</v>
      </c>
      <c r="BH47" s="37">
        <f>F47*AO47</f>
        <v>0</v>
      </c>
      <c r="BI47" s="37">
        <f>F47*AP47</f>
        <v>0</v>
      </c>
      <c r="BJ47" s="37">
        <f>F47*G47</f>
        <v>0</v>
      </c>
      <c r="BK47" s="37"/>
      <c r="BL47" s="37">
        <v>57</v>
      </c>
      <c r="BW47" s="37">
        <v>21</v>
      </c>
      <c r="BX47" s="17" t="s">
        <v>156</v>
      </c>
    </row>
    <row r="48" spans="1:76" ht="15" customHeight="1" x14ac:dyDescent="0.25">
      <c r="A48" s="36" t="s">
        <v>158</v>
      </c>
      <c r="B48" s="18" t="s">
        <v>159</v>
      </c>
      <c r="C48" s="7" t="s">
        <v>160</v>
      </c>
      <c r="D48" s="7"/>
      <c r="E48" s="18" t="s">
        <v>57</v>
      </c>
      <c r="F48" s="37">
        <v>4</v>
      </c>
      <c r="G48" s="37">
        <v>0</v>
      </c>
      <c r="H48" s="37">
        <f>F48*AO48</f>
        <v>0</v>
      </c>
      <c r="I48" s="37">
        <f>F48*AP48</f>
        <v>0</v>
      </c>
      <c r="J48" s="37">
        <f>F48*G48</f>
        <v>0</v>
      </c>
      <c r="K48" s="38">
        <v>0.10373</v>
      </c>
      <c r="Z48" s="37">
        <f>IF(AQ48="5",BJ48,0)</f>
        <v>0</v>
      </c>
      <c r="AB48" s="37">
        <f>IF(AQ48="1",BH48,0)</f>
        <v>0</v>
      </c>
      <c r="AC48" s="37">
        <f>IF(AQ48="1",BI48,0)</f>
        <v>0</v>
      </c>
      <c r="AD48" s="37">
        <f>IF(AQ48="7",BH48,0)</f>
        <v>0</v>
      </c>
      <c r="AE48" s="37">
        <f>IF(AQ48="7",BI48,0)</f>
        <v>0</v>
      </c>
      <c r="AF48" s="37">
        <f>IF(AQ48="2",BH48,0)</f>
        <v>0</v>
      </c>
      <c r="AG48" s="37">
        <f>IF(AQ48="2",BI48,0)</f>
        <v>0</v>
      </c>
      <c r="AH48" s="37">
        <f>IF(AQ48="0",BJ48,0)</f>
        <v>0</v>
      </c>
      <c r="AI48" s="23" t="s">
        <v>53</v>
      </c>
      <c r="AJ48" s="37">
        <f>IF(AN48=0,J48,0)</f>
        <v>0</v>
      </c>
      <c r="AK48" s="37">
        <f>IF(AN48=12,J48,0)</f>
        <v>0</v>
      </c>
      <c r="AL48" s="37">
        <f>IF(AN48=21,J48,0)</f>
        <v>0</v>
      </c>
      <c r="AN48" s="37">
        <v>21</v>
      </c>
      <c r="AO48" s="37">
        <f>G48*0.912146597</f>
        <v>0</v>
      </c>
      <c r="AP48" s="37">
        <f>G48*(1-0.912146597)</f>
        <v>0</v>
      </c>
      <c r="AQ48" s="39" t="s">
        <v>54</v>
      </c>
      <c r="AV48" s="37">
        <f>AW48+AX48</f>
        <v>0</v>
      </c>
      <c r="AW48" s="37">
        <f>F48*AO48</f>
        <v>0</v>
      </c>
      <c r="AX48" s="37">
        <f>F48*AP48</f>
        <v>0</v>
      </c>
      <c r="AY48" s="39" t="s">
        <v>157</v>
      </c>
      <c r="AZ48" s="39" t="s">
        <v>145</v>
      </c>
      <c r="BA48" s="23" t="s">
        <v>60</v>
      </c>
      <c r="BC48" s="37">
        <f>AW48+AX48</f>
        <v>0</v>
      </c>
      <c r="BD48" s="37">
        <f>G48/(100-BE48)*100</f>
        <v>0</v>
      </c>
      <c r="BE48" s="37">
        <v>0</v>
      </c>
      <c r="BF48" s="37">
        <f>48</f>
        <v>48</v>
      </c>
      <c r="BH48" s="37">
        <f>F48*AO48</f>
        <v>0</v>
      </c>
      <c r="BI48" s="37">
        <f>F48*AP48</f>
        <v>0</v>
      </c>
      <c r="BJ48" s="37">
        <f>F48*G48</f>
        <v>0</v>
      </c>
      <c r="BK48" s="37"/>
      <c r="BL48" s="37">
        <v>57</v>
      </c>
      <c r="BW48" s="37">
        <v>21</v>
      </c>
      <c r="BX48" s="17" t="s">
        <v>160</v>
      </c>
    </row>
    <row r="49" spans="1:76" ht="15" customHeight="1" x14ac:dyDescent="0.25">
      <c r="A49" s="32"/>
      <c r="B49" s="33" t="s">
        <v>161</v>
      </c>
      <c r="C49" s="1" t="s">
        <v>162</v>
      </c>
      <c r="D49" s="1"/>
      <c r="E49" s="34" t="s">
        <v>4</v>
      </c>
      <c r="F49" s="34" t="s">
        <v>4</v>
      </c>
      <c r="G49" s="34" t="s">
        <v>4</v>
      </c>
      <c r="H49" s="16">
        <f>SUM(H50:H57)</f>
        <v>0</v>
      </c>
      <c r="I49" s="16">
        <f>SUM(I50:I57)</f>
        <v>0</v>
      </c>
      <c r="J49" s="16">
        <f>SUM(J50:J57)</f>
        <v>0</v>
      </c>
      <c r="K49" s="35"/>
      <c r="AI49" s="23" t="s">
        <v>53</v>
      </c>
      <c r="AS49" s="16">
        <f>SUM(AJ50:AJ57)</f>
        <v>0</v>
      </c>
      <c r="AT49" s="16">
        <f>SUM(AK50:AK57)</f>
        <v>0</v>
      </c>
      <c r="AU49" s="16">
        <f>SUM(AL50:AL57)</f>
        <v>0</v>
      </c>
    </row>
    <row r="50" spans="1:76" ht="15" customHeight="1" x14ac:dyDescent="0.25">
      <c r="A50" s="36" t="s">
        <v>163</v>
      </c>
      <c r="B50" s="18" t="s">
        <v>164</v>
      </c>
      <c r="C50" s="7" t="s">
        <v>165</v>
      </c>
      <c r="D50" s="7"/>
      <c r="E50" s="18" t="s">
        <v>166</v>
      </c>
      <c r="F50" s="37">
        <v>179</v>
      </c>
      <c r="G50" s="37">
        <v>0</v>
      </c>
      <c r="H50" s="37">
        <f t="shared" ref="H50:H57" si="24">F50*AO50</f>
        <v>0</v>
      </c>
      <c r="I50" s="37">
        <f t="shared" ref="I50:I57" si="25">F50*AP50</f>
        <v>0</v>
      </c>
      <c r="J50" s="37">
        <f t="shared" ref="J50:J57" si="26">F50*G50</f>
        <v>0</v>
      </c>
      <c r="K50" s="38">
        <v>2.64E-3</v>
      </c>
      <c r="Z50" s="37">
        <f t="shared" ref="Z50:Z57" si="27">IF(AQ50="5",BJ50,0)</f>
        <v>0</v>
      </c>
      <c r="AB50" s="37">
        <f t="shared" ref="AB50:AB57" si="28">IF(AQ50="1",BH50,0)</f>
        <v>0</v>
      </c>
      <c r="AC50" s="37">
        <f t="shared" ref="AC50:AC57" si="29">IF(AQ50="1",BI50,0)</f>
        <v>0</v>
      </c>
      <c r="AD50" s="37">
        <f t="shared" ref="AD50:AD57" si="30">IF(AQ50="7",BH50,0)</f>
        <v>0</v>
      </c>
      <c r="AE50" s="37">
        <f t="shared" ref="AE50:AE57" si="31">IF(AQ50="7",BI50,0)</f>
        <v>0</v>
      </c>
      <c r="AF50" s="37">
        <f t="shared" ref="AF50:AF57" si="32">IF(AQ50="2",BH50,0)</f>
        <v>0</v>
      </c>
      <c r="AG50" s="37">
        <f t="shared" ref="AG50:AG57" si="33">IF(AQ50="2",BI50,0)</f>
        <v>0</v>
      </c>
      <c r="AH50" s="37">
        <f t="shared" ref="AH50:AH57" si="34">IF(AQ50="0",BJ50,0)</f>
        <v>0</v>
      </c>
      <c r="AI50" s="23" t="s">
        <v>53</v>
      </c>
      <c r="AJ50" s="37">
        <f t="shared" ref="AJ50:AJ57" si="35">IF(AN50=0,J50,0)</f>
        <v>0</v>
      </c>
      <c r="AK50" s="37">
        <f t="shared" ref="AK50:AK57" si="36">IF(AN50=12,J50,0)</f>
        <v>0</v>
      </c>
      <c r="AL50" s="37">
        <f t="shared" ref="AL50:AL57" si="37">IF(AN50=21,J50,0)</f>
        <v>0</v>
      </c>
      <c r="AN50" s="37">
        <v>21</v>
      </c>
      <c r="AO50" s="37">
        <f>G50*0.895361164</f>
        <v>0</v>
      </c>
      <c r="AP50" s="37">
        <f>G50*(1-0.895361164)</f>
        <v>0</v>
      </c>
      <c r="AQ50" s="39" t="s">
        <v>54</v>
      </c>
      <c r="AV50" s="37">
        <f t="shared" ref="AV50:AV57" si="38">AW50+AX50</f>
        <v>0</v>
      </c>
      <c r="AW50" s="37">
        <f t="shared" ref="AW50:AW57" si="39">F50*AO50</f>
        <v>0</v>
      </c>
      <c r="AX50" s="37">
        <f t="shared" ref="AX50:AX57" si="40">F50*AP50</f>
        <v>0</v>
      </c>
      <c r="AY50" s="39" t="s">
        <v>167</v>
      </c>
      <c r="AZ50" s="39" t="s">
        <v>168</v>
      </c>
      <c r="BA50" s="23" t="s">
        <v>60</v>
      </c>
      <c r="BC50" s="37">
        <f t="shared" ref="BC50:BC57" si="41">AW50+AX50</f>
        <v>0</v>
      </c>
      <c r="BD50" s="37">
        <f t="shared" ref="BD50:BD57" si="42">G50/(100-BE50)*100</f>
        <v>0</v>
      </c>
      <c r="BE50" s="37">
        <v>0</v>
      </c>
      <c r="BF50" s="37">
        <f>50</f>
        <v>50</v>
      </c>
      <c r="BH50" s="37">
        <f t="shared" ref="BH50:BH57" si="43">F50*AO50</f>
        <v>0</v>
      </c>
      <c r="BI50" s="37">
        <f t="shared" ref="BI50:BI57" si="44">F50*AP50</f>
        <v>0</v>
      </c>
      <c r="BJ50" s="37">
        <f t="shared" ref="BJ50:BJ57" si="45">F50*G50</f>
        <v>0</v>
      </c>
      <c r="BK50" s="37"/>
      <c r="BL50" s="37">
        <v>87</v>
      </c>
      <c r="BW50" s="37">
        <v>21</v>
      </c>
      <c r="BX50" s="17" t="s">
        <v>165</v>
      </c>
    </row>
    <row r="51" spans="1:76" ht="15" customHeight="1" x14ac:dyDescent="0.25">
      <c r="A51" s="36" t="s">
        <v>169</v>
      </c>
      <c r="B51" s="18" t="s">
        <v>170</v>
      </c>
      <c r="C51" s="7" t="s">
        <v>171</v>
      </c>
      <c r="D51" s="7"/>
      <c r="E51" s="18" t="s">
        <v>135</v>
      </c>
      <c r="F51" s="37">
        <v>58</v>
      </c>
      <c r="G51" s="37">
        <v>0</v>
      </c>
      <c r="H51" s="37">
        <f t="shared" si="24"/>
        <v>0</v>
      </c>
      <c r="I51" s="37">
        <f t="shared" si="25"/>
        <v>0</v>
      </c>
      <c r="J51" s="37">
        <f t="shared" si="26"/>
        <v>0</v>
      </c>
      <c r="K51" s="38">
        <v>1.0000000000000001E-5</v>
      </c>
      <c r="Z51" s="37">
        <f t="shared" si="27"/>
        <v>0</v>
      </c>
      <c r="AB51" s="37">
        <f t="shared" si="28"/>
        <v>0</v>
      </c>
      <c r="AC51" s="37">
        <f t="shared" si="29"/>
        <v>0</v>
      </c>
      <c r="AD51" s="37">
        <f t="shared" si="30"/>
        <v>0</v>
      </c>
      <c r="AE51" s="37">
        <f t="shared" si="31"/>
        <v>0</v>
      </c>
      <c r="AF51" s="37">
        <f t="shared" si="32"/>
        <v>0</v>
      </c>
      <c r="AG51" s="37">
        <f t="shared" si="33"/>
        <v>0</v>
      </c>
      <c r="AH51" s="37">
        <f t="shared" si="34"/>
        <v>0</v>
      </c>
      <c r="AI51" s="23" t="s">
        <v>53</v>
      </c>
      <c r="AJ51" s="37">
        <f t="shared" si="35"/>
        <v>0</v>
      </c>
      <c r="AK51" s="37">
        <f t="shared" si="36"/>
        <v>0</v>
      </c>
      <c r="AL51" s="37">
        <f t="shared" si="37"/>
        <v>0</v>
      </c>
      <c r="AN51" s="37">
        <v>21</v>
      </c>
      <c r="AO51" s="37">
        <f>G51*0.00660502</f>
        <v>0</v>
      </c>
      <c r="AP51" s="37">
        <f>G51*(1-0.00660502)</f>
        <v>0</v>
      </c>
      <c r="AQ51" s="39" t="s">
        <v>54</v>
      </c>
      <c r="AV51" s="37">
        <f t="shared" si="38"/>
        <v>0</v>
      </c>
      <c r="AW51" s="37">
        <f t="shared" si="39"/>
        <v>0</v>
      </c>
      <c r="AX51" s="37">
        <f t="shared" si="40"/>
        <v>0</v>
      </c>
      <c r="AY51" s="39" t="s">
        <v>167</v>
      </c>
      <c r="AZ51" s="39" t="s">
        <v>168</v>
      </c>
      <c r="BA51" s="23" t="s">
        <v>60</v>
      </c>
      <c r="BC51" s="37">
        <f t="shared" si="41"/>
        <v>0</v>
      </c>
      <c r="BD51" s="37">
        <f t="shared" si="42"/>
        <v>0</v>
      </c>
      <c r="BE51" s="37">
        <v>0</v>
      </c>
      <c r="BF51" s="37">
        <f>51</f>
        <v>51</v>
      </c>
      <c r="BH51" s="37">
        <f t="shared" si="43"/>
        <v>0</v>
      </c>
      <c r="BI51" s="37">
        <f t="shared" si="44"/>
        <v>0</v>
      </c>
      <c r="BJ51" s="37">
        <f t="shared" si="45"/>
        <v>0</v>
      </c>
      <c r="BK51" s="37"/>
      <c r="BL51" s="37">
        <v>87</v>
      </c>
      <c r="BW51" s="37">
        <v>21</v>
      </c>
      <c r="BX51" s="17" t="s">
        <v>171</v>
      </c>
    </row>
    <row r="52" spans="1:76" ht="15" customHeight="1" x14ac:dyDescent="0.25">
      <c r="A52" s="36" t="s">
        <v>172</v>
      </c>
      <c r="B52" s="18" t="s">
        <v>173</v>
      </c>
      <c r="C52" s="7" t="s">
        <v>174</v>
      </c>
      <c r="D52" s="7"/>
      <c r="E52" s="18" t="s">
        <v>135</v>
      </c>
      <c r="F52" s="37">
        <v>11</v>
      </c>
      <c r="G52" s="37">
        <v>0</v>
      </c>
      <c r="H52" s="37">
        <f t="shared" si="24"/>
        <v>0</v>
      </c>
      <c r="I52" s="37">
        <f t="shared" si="25"/>
        <v>0</v>
      </c>
      <c r="J52" s="37">
        <f t="shared" si="26"/>
        <v>0</v>
      </c>
      <c r="K52" s="38">
        <v>2.0000000000000002E-5</v>
      </c>
      <c r="Z52" s="37">
        <f t="shared" si="27"/>
        <v>0</v>
      </c>
      <c r="AB52" s="37">
        <f t="shared" si="28"/>
        <v>0</v>
      </c>
      <c r="AC52" s="37">
        <f t="shared" si="29"/>
        <v>0</v>
      </c>
      <c r="AD52" s="37">
        <f t="shared" si="30"/>
        <v>0</v>
      </c>
      <c r="AE52" s="37">
        <f t="shared" si="31"/>
        <v>0</v>
      </c>
      <c r="AF52" s="37">
        <f t="shared" si="32"/>
        <v>0</v>
      </c>
      <c r="AG52" s="37">
        <f t="shared" si="33"/>
        <v>0</v>
      </c>
      <c r="AH52" s="37">
        <f t="shared" si="34"/>
        <v>0</v>
      </c>
      <c r="AI52" s="23" t="s">
        <v>53</v>
      </c>
      <c r="AJ52" s="37">
        <f t="shared" si="35"/>
        <v>0</v>
      </c>
      <c r="AK52" s="37">
        <f t="shared" si="36"/>
        <v>0</v>
      </c>
      <c r="AL52" s="37">
        <f t="shared" si="37"/>
        <v>0</v>
      </c>
      <c r="AN52" s="37">
        <v>21</v>
      </c>
      <c r="AO52" s="37">
        <f>G52*0.008051948</f>
        <v>0</v>
      </c>
      <c r="AP52" s="37">
        <f>G52*(1-0.008051948)</f>
        <v>0</v>
      </c>
      <c r="AQ52" s="39" t="s">
        <v>54</v>
      </c>
      <c r="AV52" s="37">
        <f t="shared" si="38"/>
        <v>0</v>
      </c>
      <c r="AW52" s="37">
        <f t="shared" si="39"/>
        <v>0</v>
      </c>
      <c r="AX52" s="37">
        <f t="shared" si="40"/>
        <v>0</v>
      </c>
      <c r="AY52" s="39" t="s">
        <v>167</v>
      </c>
      <c r="AZ52" s="39" t="s">
        <v>168</v>
      </c>
      <c r="BA52" s="23" t="s">
        <v>60</v>
      </c>
      <c r="BC52" s="37">
        <f t="shared" si="41"/>
        <v>0</v>
      </c>
      <c r="BD52" s="37">
        <f t="shared" si="42"/>
        <v>0</v>
      </c>
      <c r="BE52" s="37">
        <v>0</v>
      </c>
      <c r="BF52" s="37">
        <f>52</f>
        <v>52</v>
      </c>
      <c r="BH52" s="37">
        <f t="shared" si="43"/>
        <v>0</v>
      </c>
      <c r="BI52" s="37">
        <f t="shared" si="44"/>
        <v>0</v>
      </c>
      <c r="BJ52" s="37">
        <f t="shared" si="45"/>
        <v>0</v>
      </c>
      <c r="BK52" s="37"/>
      <c r="BL52" s="37">
        <v>87</v>
      </c>
      <c r="BW52" s="37">
        <v>21</v>
      </c>
      <c r="BX52" s="17" t="s">
        <v>174</v>
      </c>
    </row>
    <row r="53" spans="1:76" ht="15" customHeight="1" x14ac:dyDescent="0.25">
      <c r="A53" s="36" t="s">
        <v>175</v>
      </c>
      <c r="B53" s="18" t="s">
        <v>176</v>
      </c>
      <c r="C53" s="7" t="s">
        <v>177</v>
      </c>
      <c r="D53" s="7"/>
      <c r="E53" s="18" t="s">
        <v>135</v>
      </c>
      <c r="F53" s="37">
        <v>39</v>
      </c>
      <c r="G53" s="37">
        <v>0</v>
      </c>
      <c r="H53" s="37">
        <f t="shared" si="24"/>
        <v>0</v>
      </c>
      <c r="I53" s="37">
        <f t="shared" si="25"/>
        <v>0</v>
      </c>
      <c r="J53" s="37">
        <f t="shared" si="26"/>
        <v>0</v>
      </c>
      <c r="K53" s="38">
        <v>5.0000000000000002E-5</v>
      </c>
      <c r="Z53" s="37">
        <f t="shared" si="27"/>
        <v>0</v>
      </c>
      <c r="AB53" s="37">
        <f t="shared" si="28"/>
        <v>0</v>
      </c>
      <c r="AC53" s="37">
        <f t="shared" si="29"/>
        <v>0</v>
      </c>
      <c r="AD53" s="37">
        <f t="shared" si="30"/>
        <v>0</v>
      </c>
      <c r="AE53" s="37">
        <f t="shared" si="31"/>
        <v>0</v>
      </c>
      <c r="AF53" s="37">
        <f t="shared" si="32"/>
        <v>0</v>
      </c>
      <c r="AG53" s="37">
        <f t="shared" si="33"/>
        <v>0</v>
      </c>
      <c r="AH53" s="37">
        <f t="shared" si="34"/>
        <v>0</v>
      </c>
      <c r="AI53" s="23" t="s">
        <v>53</v>
      </c>
      <c r="AJ53" s="37">
        <f t="shared" si="35"/>
        <v>0</v>
      </c>
      <c r="AK53" s="37">
        <f t="shared" si="36"/>
        <v>0</v>
      </c>
      <c r="AL53" s="37">
        <f t="shared" si="37"/>
        <v>0</v>
      </c>
      <c r="AN53" s="37">
        <v>21</v>
      </c>
      <c r="AO53" s="37">
        <f>G53*0.010466102</f>
        <v>0</v>
      </c>
      <c r="AP53" s="37">
        <f>G53*(1-0.010466102)</f>
        <v>0</v>
      </c>
      <c r="AQ53" s="39" t="s">
        <v>54</v>
      </c>
      <c r="AV53" s="37">
        <f t="shared" si="38"/>
        <v>0</v>
      </c>
      <c r="AW53" s="37">
        <f t="shared" si="39"/>
        <v>0</v>
      </c>
      <c r="AX53" s="37">
        <f t="shared" si="40"/>
        <v>0</v>
      </c>
      <c r="AY53" s="39" t="s">
        <v>167</v>
      </c>
      <c r="AZ53" s="39" t="s">
        <v>168</v>
      </c>
      <c r="BA53" s="23" t="s">
        <v>60</v>
      </c>
      <c r="BC53" s="37">
        <f t="shared" si="41"/>
        <v>0</v>
      </c>
      <c r="BD53" s="37">
        <f t="shared" si="42"/>
        <v>0</v>
      </c>
      <c r="BE53" s="37">
        <v>0</v>
      </c>
      <c r="BF53" s="37">
        <f>53</f>
        <v>53</v>
      </c>
      <c r="BH53" s="37">
        <f t="shared" si="43"/>
        <v>0</v>
      </c>
      <c r="BI53" s="37">
        <f t="shared" si="44"/>
        <v>0</v>
      </c>
      <c r="BJ53" s="37">
        <f t="shared" si="45"/>
        <v>0</v>
      </c>
      <c r="BK53" s="37"/>
      <c r="BL53" s="37">
        <v>87</v>
      </c>
      <c r="BW53" s="37">
        <v>21</v>
      </c>
      <c r="BX53" s="17" t="s">
        <v>177</v>
      </c>
    </row>
    <row r="54" spans="1:76" ht="15" customHeight="1" x14ac:dyDescent="0.25">
      <c r="A54" s="36" t="s">
        <v>178</v>
      </c>
      <c r="B54" s="18" t="s">
        <v>179</v>
      </c>
      <c r="C54" s="7" t="s">
        <v>180</v>
      </c>
      <c r="D54" s="7"/>
      <c r="E54" s="18" t="s">
        <v>181</v>
      </c>
      <c r="F54" s="37">
        <v>10</v>
      </c>
      <c r="G54" s="37">
        <v>0</v>
      </c>
      <c r="H54" s="37">
        <f t="shared" si="24"/>
        <v>0</v>
      </c>
      <c r="I54" s="37">
        <f t="shared" si="25"/>
        <v>0</v>
      </c>
      <c r="J54" s="37">
        <f t="shared" si="26"/>
        <v>0</v>
      </c>
      <c r="K54" s="38">
        <v>1.23E-3</v>
      </c>
      <c r="Z54" s="37">
        <f t="shared" si="27"/>
        <v>0</v>
      </c>
      <c r="AB54" s="37">
        <f t="shared" si="28"/>
        <v>0</v>
      </c>
      <c r="AC54" s="37">
        <f t="shared" si="29"/>
        <v>0</v>
      </c>
      <c r="AD54" s="37">
        <f t="shared" si="30"/>
        <v>0</v>
      </c>
      <c r="AE54" s="37">
        <f t="shared" si="31"/>
        <v>0</v>
      </c>
      <c r="AF54" s="37">
        <f t="shared" si="32"/>
        <v>0</v>
      </c>
      <c r="AG54" s="37">
        <f t="shared" si="33"/>
        <v>0</v>
      </c>
      <c r="AH54" s="37">
        <f t="shared" si="34"/>
        <v>0</v>
      </c>
      <c r="AI54" s="23" t="s">
        <v>53</v>
      </c>
      <c r="AJ54" s="37">
        <f t="shared" si="35"/>
        <v>0</v>
      </c>
      <c r="AK54" s="37">
        <f t="shared" si="36"/>
        <v>0</v>
      </c>
      <c r="AL54" s="37">
        <f t="shared" si="37"/>
        <v>0</v>
      </c>
      <c r="AN54" s="37">
        <v>21</v>
      </c>
      <c r="AO54" s="37">
        <f>G54*1</f>
        <v>0</v>
      </c>
      <c r="AP54" s="37">
        <f>G54*(1-1)</f>
        <v>0</v>
      </c>
      <c r="AQ54" s="39" t="s">
        <v>54</v>
      </c>
      <c r="AV54" s="37">
        <f t="shared" si="38"/>
        <v>0</v>
      </c>
      <c r="AW54" s="37">
        <f t="shared" si="39"/>
        <v>0</v>
      </c>
      <c r="AX54" s="37">
        <f t="shared" si="40"/>
        <v>0</v>
      </c>
      <c r="AY54" s="39" t="s">
        <v>167</v>
      </c>
      <c r="AZ54" s="39" t="s">
        <v>168</v>
      </c>
      <c r="BA54" s="23" t="s">
        <v>60</v>
      </c>
      <c r="BC54" s="37">
        <f t="shared" si="41"/>
        <v>0</v>
      </c>
      <c r="BD54" s="37">
        <f t="shared" si="42"/>
        <v>0</v>
      </c>
      <c r="BE54" s="37">
        <v>0</v>
      </c>
      <c r="BF54" s="37">
        <f>54</f>
        <v>54</v>
      </c>
      <c r="BH54" s="37">
        <f t="shared" si="43"/>
        <v>0</v>
      </c>
      <c r="BI54" s="37">
        <f t="shared" si="44"/>
        <v>0</v>
      </c>
      <c r="BJ54" s="37">
        <f t="shared" si="45"/>
        <v>0</v>
      </c>
      <c r="BK54" s="37"/>
      <c r="BL54" s="37">
        <v>87</v>
      </c>
      <c r="BW54" s="37">
        <v>21</v>
      </c>
      <c r="BX54" s="17" t="s">
        <v>180</v>
      </c>
    </row>
    <row r="55" spans="1:76" ht="15" customHeight="1" x14ac:dyDescent="0.25">
      <c r="A55" s="36" t="s">
        <v>182</v>
      </c>
      <c r="B55" s="18" t="s">
        <v>183</v>
      </c>
      <c r="C55" s="7" t="s">
        <v>184</v>
      </c>
      <c r="D55" s="7"/>
      <c r="E55" s="18" t="s">
        <v>181</v>
      </c>
      <c r="F55" s="37">
        <v>96</v>
      </c>
      <c r="G55" s="37">
        <v>0</v>
      </c>
      <c r="H55" s="37">
        <f t="shared" si="24"/>
        <v>0</v>
      </c>
      <c r="I55" s="37">
        <f t="shared" si="25"/>
        <v>0</v>
      </c>
      <c r="J55" s="37">
        <f t="shared" si="26"/>
        <v>0</v>
      </c>
      <c r="K55" s="38">
        <v>3.7999999999999999E-2</v>
      </c>
      <c r="Z55" s="37">
        <f t="shared" si="27"/>
        <v>0</v>
      </c>
      <c r="AB55" s="37">
        <f t="shared" si="28"/>
        <v>0</v>
      </c>
      <c r="AC55" s="37">
        <f t="shared" si="29"/>
        <v>0</v>
      </c>
      <c r="AD55" s="37">
        <f t="shared" si="30"/>
        <v>0</v>
      </c>
      <c r="AE55" s="37">
        <f t="shared" si="31"/>
        <v>0</v>
      </c>
      <c r="AF55" s="37">
        <f t="shared" si="32"/>
        <v>0</v>
      </c>
      <c r="AG55" s="37">
        <f t="shared" si="33"/>
        <v>0</v>
      </c>
      <c r="AH55" s="37">
        <f t="shared" si="34"/>
        <v>0</v>
      </c>
      <c r="AI55" s="23" t="s">
        <v>53</v>
      </c>
      <c r="AJ55" s="37">
        <f t="shared" si="35"/>
        <v>0</v>
      </c>
      <c r="AK55" s="37">
        <f t="shared" si="36"/>
        <v>0</v>
      </c>
      <c r="AL55" s="37">
        <f t="shared" si="37"/>
        <v>0</v>
      </c>
      <c r="AN55" s="37">
        <v>21</v>
      </c>
      <c r="AO55" s="37">
        <f>G55*1</f>
        <v>0</v>
      </c>
      <c r="AP55" s="37">
        <f>G55*(1-1)</f>
        <v>0</v>
      </c>
      <c r="AQ55" s="39" t="s">
        <v>54</v>
      </c>
      <c r="AV55" s="37">
        <f t="shared" si="38"/>
        <v>0</v>
      </c>
      <c r="AW55" s="37">
        <f t="shared" si="39"/>
        <v>0</v>
      </c>
      <c r="AX55" s="37">
        <f t="shared" si="40"/>
        <v>0</v>
      </c>
      <c r="AY55" s="39" t="s">
        <v>167</v>
      </c>
      <c r="AZ55" s="39" t="s">
        <v>168</v>
      </c>
      <c r="BA55" s="23" t="s">
        <v>60</v>
      </c>
      <c r="BC55" s="37">
        <f t="shared" si="41"/>
        <v>0</v>
      </c>
      <c r="BD55" s="37">
        <f t="shared" si="42"/>
        <v>0</v>
      </c>
      <c r="BE55" s="37">
        <v>0</v>
      </c>
      <c r="BF55" s="37">
        <f>55</f>
        <v>55</v>
      </c>
      <c r="BH55" s="37">
        <f t="shared" si="43"/>
        <v>0</v>
      </c>
      <c r="BI55" s="37">
        <f t="shared" si="44"/>
        <v>0</v>
      </c>
      <c r="BJ55" s="37">
        <f t="shared" si="45"/>
        <v>0</v>
      </c>
      <c r="BK55" s="37"/>
      <c r="BL55" s="37">
        <v>87</v>
      </c>
      <c r="BW55" s="37">
        <v>21</v>
      </c>
      <c r="BX55" s="17" t="s">
        <v>184</v>
      </c>
    </row>
    <row r="56" spans="1:76" ht="15" customHeight="1" x14ac:dyDescent="0.25">
      <c r="A56" s="36" t="s">
        <v>185</v>
      </c>
      <c r="B56" s="18" t="s">
        <v>186</v>
      </c>
      <c r="C56" s="7" t="s">
        <v>187</v>
      </c>
      <c r="D56" s="7"/>
      <c r="E56" s="18" t="s">
        <v>166</v>
      </c>
      <c r="F56" s="37">
        <v>58</v>
      </c>
      <c r="G56" s="37">
        <v>0</v>
      </c>
      <c r="H56" s="37">
        <f t="shared" si="24"/>
        <v>0</v>
      </c>
      <c r="I56" s="37">
        <f t="shared" si="25"/>
        <v>0</v>
      </c>
      <c r="J56" s="37">
        <f t="shared" si="26"/>
        <v>0</v>
      </c>
      <c r="K56" s="38">
        <v>1.0000000000000001E-5</v>
      </c>
      <c r="Z56" s="37">
        <f t="shared" si="27"/>
        <v>0</v>
      </c>
      <c r="AB56" s="37">
        <f t="shared" si="28"/>
        <v>0</v>
      </c>
      <c r="AC56" s="37">
        <f t="shared" si="29"/>
        <v>0</v>
      </c>
      <c r="AD56" s="37">
        <f t="shared" si="30"/>
        <v>0</v>
      </c>
      <c r="AE56" s="37">
        <f t="shared" si="31"/>
        <v>0</v>
      </c>
      <c r="AF56" s="37">
        <f t="shared" si="32"/>
        <v>0</v>
      </c>
      <c r="AG56" s="37">
        <f t="shared" si="33"/>
        <v>0</v>
      </c>
      <c r="AH56" s="37">
        <f t="shared" si="34"/>
        <v>0</v>
      </c>
      <c r="AI56" s="23" t="s">
        <v>53</v>
      </c>
      <c r="AJ56" s="37">
        <f t="shared" si="35"/>
        <v>0</v>
      </c>
      <c r="AK56" s="37">
        <f t="shared" si="36"/>
        <v>0</v>
      </c>
      <c r="AL56" s="37">
        <f t="shared" si="37"/>
        <v>0</v>
      </c>
      <c r="AN56" s="37">
        <v>21</v>
      </c>
      <c r="AO56" s="37">
        <f>G56*0.0065037</f>
        <v>0</v>
      </c>
      <c r="AP56" s="37">
        <f>G56*(1-0.0065037)</f>
        <v>0</v>
      </c>
      <c r="AQ56" s="39" t="s">
        <v>54</v>
      </c>
      <c r="AV56" s="37">
        <f t="shared" si="38"/>
        <v>0</v>
      </c>
      <c r="AW56" s="37">
        <f t="shared" si="39"/>
        <v>0</v>
      </c>
      <c r="AX56" s="37">
        <f t="shared" si="40"/>
        <v>0</v>
      </c>
      <c r="AY56" s="39" t="s">
        <v>167</v>
      </c>
      <c r="AZ56" s="39" t="s">
        <v>168</v>
      </c>
      <c r="BA56" s="23" t="s">
        <v>60</v>
      </c>
      <c r="BC56" s="37">
        <f t="shared" si="41"/>
        <v>0</v>
      </c>
      <c r="BD56" s="37">
        <f t="shared" si="42"/>
        <v>0</v>
      </c>
      <c r="BE56" s="37">
        <v>0</v>
      </c>
      <c r="BF56" s="37">
        <f>56</f>
        <v>56</v>
      </c>
      <c r="BH56" s="37">
        <f t="shared" si="43"/>
        <v>0</v>
      </c>
      <c r="BI56" s="37">
        <f t="shared" si="44"/>
        <v>0</v>
      </c>
      <c r="BJ56" s="37">
        <f t="shared" si="45"/>
        <v>0</v>
      </c>
      <c r="BK56" s="37"/>
      <c r="BL56" s="37">
        <v>87</v>
      </c>
      <c r="BW56" s="37">
        <v>21</v>
      </c>
      <c r="BX56" s="17" t="s">
        <v>187</v>
      </c>
    </row>
    <row r="57" spans="1:76" ht="15" customHeight="1" x14ac:dyDescent="0.25">
      <c r="A57" s="36" t="s">
        <v>188</v>
      </c>
      <c r="B57" s="18" t="s">
        <v>189</v>
      </c>
      <c r="C57" s="7" t="s">
        <v>190</v>
      </c>
      <c r="D57" s="7"/>
      <c r="E57" s="18" t="s">
        <v>166</v>
      </c>
      <c r="F57" s="37">
        <v>571</v>
      </c>
      <c r="G57" s="37">
        <v>0</v>
      </c>
      <c r="H57" s="37">
        <f t="shared" si="24"/>
        <v>0</v>
      </c>
      <c r="I57" s="37">
        <f t="shared" si="25"/>
        <v>0</v>
      </c>
      <c r="J57" s="37">
        <f t="shared" si="26"/>
        <v>0</v>
      </c>
      <c r="K57" s="38">
        <v>1.0000000000000001E-5</v>
      </c>
      <c r="Z57" s="37">
        <f t="shared" si="27"/>
        <v>0</v>
      </c>
      <c r="AB57" s="37">
        <f t="shared" si="28"/>
        <v>0</v>
      </c>
      <c r="AC57" s="37">
        <f t="shared" si="29"/>
        <v>0</v>
      </c>
      <c r="AD57" s="37">
        <f t="shared" si="30"/>
        <v>0</v>
      </c>
      <c r="AE57" s="37">
        <f t="shared" si="31"/>
        <v>0</v>
      </c>
      <c r="AF57" s="37">
        <f t="shared" si="32"/>
        <v>0</v>
      </c>
      <c r="AG57" s="37">
        <f t="shared" si="33"/>
        <v>0</v>
      </c>
      <c r="AH57" s="37">
        <f t="shared" si="34"/>
        <v>0</v>
      </c>
      <c r="AI57" s="23" t="s">
        <v>53</v>
      </c>
      <c r="AJ57" s="37">
        <f t="shared" si="35"/>
        <v>0</v>
      </c>
      <c r="AK57" s="37">
        <f t="shared" si="36"/>
        <v>0</v>
      </c>
      <c r="AL57" s="37">
        <f t="shared" si="37"/>
        <v>0</v>
      </c>
      <c r="AN57" s="37">
        <v>21</v>
      </c>
      <c r="AO57" s="37">
        <f>G57*0.007439446</f>
        <v>0</v>
      </c>
      <c r="AP57" s="37">
        <f>G57*(1-0.007439446)</f>
        <v>0</v>
      </c>
      <c r="AQ57" s="39" t="s">
        <v>54</v>
      </c>
      <c r="AV57" s="37">
        <f t="shared" si="38"/>
        <v>0</v>
      </c>
      <c r="AW57" s="37">
        <f t="shared" si="39"/>
        <v>0</v>
      </c>
      <c r="AX57" s="37">
        <f t="shared" si="40"/>
        <v>0</v>
      </c>
      <c r="AY57" s="39" t="s">
        <v>167</v>
      </c>
      <c r="AZ57" s="39" t="s">
        <v>168</v>
      </c>
      <c r="BA57" s="23" t="s">
        <v>60</v>
      </c>
      <c r="BC57" s="37">
        <f t="shared" si="41"/>
        <v>0</v>
      </c>
      <c r="BD57" s="37">
        <f t="shared" si="42"/>
        <v>0</v>
      </c>
      <c r="BE57" s="37">
        <v>0</v>
      </c>
      <c r="BF57" s="37">
        <f>57</f>
        <v>57</v>
      </c>
      <c r="BH57" s="37">
        <f t="shared" si="43"/>
        <v>0</v>
      </c>
      <c r="BI57" s="37">
        <f t="shared" si="44"/>
        <v>0</v>
      </c>
      <c r="BJ57" s="37">
        <f t="shared" si="45"/>
        <v>0</v>
      </c>
      <c r="BK57" s="37"/>
      <c r="BL57" s="37">
        <v>87</v>
      </c>
      <c r="BW57" s="37">
        <v>21</v>
      </c>
      <c r="BX57" s="17" t="s">
        <v>190</v>
      </c>
    </row>
    <row r="58" spans="1:76" ht="15" customHeight="1" x14ac:dyDescent="0.25">
      <c r="A58" s="32"/>
      <c r="B58" s="33" t="s">
        <v>191</v>
      </c>
      <c r="C58" s="1" t="s">
        <v>192</v>
      </c>
      <c r="D58" s="1"/>
      <c r="E58" s="34" t="s">
        <v>4</v>
      </c>
      <c r="F58" s="34" t="s">
        <v>4</v>
      </c>
      <c r="G58" s="34" t="s">
        <v>4</v>
      </c>
      <c r="H58" s="16">
        <f>SUM(H59:H66)</f>
        <v>0</v>
      </c>
      <c r="I58" s="16">
        <f>SUM(I59:I66)</f>
        <v>0</v>
      </c>
      <c r="J58" s="16">
        <f>SUM(J59:J66)</f>
        <v>0</v>
      </c>
      <c r="K58" s="35"/>
      <c r="AI58" s="23" t="s">
        <v>53</v>
      </c>
      <c r="AS58" s="16">
        <f>SUM(AJ59:AJ66)</f>
        <v>0</v>
      </c>
      <c r="AT58" s="16">
        <f>SUM(AK59:AK66)</f>
        <v>0</v>
      </c>
      <c r="AU58" s="16">
        <f>SUM(AL59:AL66)</f>
        <v>0</v>
      </c>
    </row>
    <row r="59" spans="1:76" ht="15" customHeight="1" x14ac:dyDescent="0.25">
      <c r="A59" s="36" t="s">
        <v>193</v>
      </c>
      <c r="B59" s="18" t="s">
        <v>194</v>
      </c>
      <c r="C59" s="7" t="s">
        <v>195</v>
      </c>
      <c r="D59" s="7"/>
      <c r="E59" s="18" t="s">
        <v>166</v>
      </c>
      <c r="F59" s="37">
        <v>571</v>
      </c>
      <c r="G59" s="37">
        <v>0</v>
      </c>
      <c r="H59" s="37">
        <f t="shared" ref="H59:H66" si="46">F59*AO59</f>
        <v>0</v>
      </c>
      <c r="I59" s="37">
        <f t="shared" ref="I59:I66" si="47">F59*AP59</f>
        <v>0</v>
      </c>
      <c r="J59" s="37">
        <f t="shared" ref="J59:J66" si="48">F59*G59</f>
        <v>0</v>
      </c>
      <c r="K59" s="38">
        <v>0</v>
      </c>
      <c r="Z59" s="37">
        <f t="shared" ref="Z59:Z66" si="49">IF(AQ59="5",BJ59,0)</f>
        <v>0</v>
      </c>
      <c r="AB59" s="37">
        <f t="shared" ref="AB59:AB66" si="50">IF(AQ59="1",BH59,0)</f>
        <v>0</v>
      </c>
      <c r="AC59" s="37">
        <f t="shared" ref="AC59:AC66" si="51">IF(AQ59="1",BI59,0)</f>
        <v>0</v>
      </c>
      <c r="AD59" s="37">
        <f t="shared" ref="AD59:AD66" si="52">IF(AQ59="7",BH59,0)</f>
        <v>0</v>
      </c>
      <c r="AE59" s="37">
        <f t="shared" ref="AE59:AE66" si="53">IF(AQ59="7",BI59,0)</f>
        <v>0</v>
      </c>
      <c r="AF59" s="37">
        <f t="shared" ref="AF59:AF66" si="54">IF(AQ59="2",BH59,0)</f>
        <v>0</v>
      </c>
      <c r="AG59" s="37">
        <f t="shared" ref="AG59:AG66" si="55">IF(AQ59="2",BI59,0)</f>
        <v>0</v>
      </c>
      <c r="AH59" s="37">
        <f t="shared" ref="AH59:AH66" si="56">IF(AQ59="0",BJ59,0)</f>
        <v>0</v>
      </c>
      <c r="AI59" s="23" t="s">
        <v>53</v>
      </c>
      <c r="AJ59" s="37">
        <f t="shared" ref="AJ59:AJ66" si="57">IF(AN59=0,J59,0)</f>
        <v>0</v>
      </c>
      <c r="AK59" s="37">
        <f t="shared" ref="AK59:AK66" si="58">IF(AN59=12,J59,0)</f>
        <v>0</v>
      </c>
      <c r="AL59" s="37">
        <f t="shared" ref="AL59:AL66" si="59">IF(AN59=21,J59,0)</f>
        <v>0</v>
      </c>
      <c r="AN59" s="37">
        <v>21</v>
      </c>
      <c r="AO59" s="37">
        <f>G59*0.090781563</f>
        <v>0</v>
      </c>
      <c r="AP59" s="37">
        <f>G59*(1-0.090781563)</f>
        <v>0</v>
      </c>
      <c r="AQ59" s="39" t="s">
        <v>54</v>
      </c>
      <c r="AV59" s="37">
        <f t="shared" ref="AV59:AV66" si="60">AW59+AX59</f>
        <v>0</v>
      </c>
      <c r="AW59" s="37">
        <f t="shared" ref="AW59:AW66" si="61">F59*AO59</f>
        <v>0</v>
      </c>
      <c r="AX59" s="37">
        <f t="shared" ref="AX59:AX66" si="62">F59*AP59</f>
        <v>0</v>
      </c>
      <c r="AY59" s="39" t="s">
        <v>196</v>
      </c>
      <c r="AZ59" s="39" t="s">
        <v>168</v>
      </c>
      <c r="BA59" s="23" t="s">
        <v>60</v>
      </c>
      <c r="BC59" s="37">
        <f t="shared" ref="BC59:BC66" si="63">AW59+AX59</f>
        <v>0</v>
      </c>
      <c r="BD59" s="37">
        <f t="shared" ref="BD59:BD66" si="64">G59/(100-BE59)*100</f>
        <v>0</v>
      </c>
      <c r="BE59" s="37">
        <v>0</v>
      </c>
      <c r="BF59" s="37">
        <f>59</f>
        <v>59</v>
      </c>
      <c r="BH59" s="37">
        <f t="shared" ref="BH59:BH66" si="65">F59*AO59</f>
        <v>0</v>
      </c>
      <c r="BI59" s="37">
        <f t="shared" ref="BI59:BI66" si="66">F59*AP59</f>
        <v>0</v>
      </c>
      <c r="BJ59" s="37">
        <f t="shared" ref="BJ59:BJ66" si="67">F59*G59</f>
        <v>0</v>
      </c>
      <c r="BK59" s="37"/>
      <c r="BL59" s="37">
        <v>89</v>
      </c>
      <c r="BW59" s="37">
        <v>21</v>
      </c>
      <c r="BX59" s="17" t="s">
        <v>195</v>
      </c>
    </row>
    <row r="60" spans="1:76" ht="15" customHeight="1" x14ac:dyDescent="0.25">
      <c r="A60" s="36" t="s">
        <v>197</v>
      </c>
      <c r="B60" s="18" t="s">
        <v>198</v>
      </c>
      <c r="C60" s="7" t="s">
        <v>199</v>
      </c>
      <c r="D60" s="7"/>
      <c r="E60" s="18" t="s">
        <v>200</v>
      </c>
      <c r="F60" s="37">
        <v>10</v>
      </c>
      <c r="G60" s="37">
        <v>0</v>
      </c>
      <c r="H60" s="37">
        <f t="shared" si="46"/>
        <v>0</v>
      </c>
      <c r="I60" s="37">
        <f t="shared" si="47"/>
        <v>0</v>
      </c>
      <c r="J60" s="37">
        <f t="shared" si="48"/>
        <v>0</v>
      </c>
      <c r="K60" s="38">
        <v>1.7000000000000001E-4</v>
      </c>
      <c r="Z60" s="37">
        <f t="shared" si="49"/>
        <v>0</v>
      </c>
      <c r="AB60" s="37">
        <f t="shared" si="50"/>
        <v>0</v>
      </c>
      <c r="AC60" s="37">
        <f t="shared" si="51"/>
        <v>0</v>
      </c>
      <c r="AD60" s="37">
        <f t="shared" si="52"/>
        <v>0</v>
      </c>
      <c r="AE60" s="37">
        <f t="shared" si="53"/>
        <v>0</v>
      </c>
      <c r="AF60" s="37">
        <f t="shared" si="54"/>
        <v>0</v>
      </c>
      <c r="AG60" s="37">
        <f t="shared" si="55"/>
        <v>0</v>
      </c>
      <c r="AH60" s="37">
        <f t="shared" si="56"/>
        <v>0</v>
      </c>
      <c r="AI60" s="23" t="s">
        <v>53</v>
      </c>
      <c r="AJ60" s="37">
        <f t="shared" si="57"/>
        <v>0</v>
      </c>
      <c r="AK60" s="37">
        <f t="shared" si="58"/>
        <v>0</v>
      </c>
      <c r="AL60" s="37">
        <f t="shared" si="59"/>
        <v>0</v>
      </c>
      <c r="AN60" s="37">
        <v>21</v>
      </c>
      <c r="AO60" s="37">
        <f>G60*0.095862315</f>
        <v>0</v>
      </c>
      <c r="AP60" s="37">
        <f>G60*(1-0.095862315)</f>
        <v>0</v>
      </c>
      <c r="AQ60" s="39" t="s">
        <v>54</v>
      </c>
      <c r="AV60" s="37">
        <f t="shared" si="60"/>
        <v>0</v>
      </c>
      <c r="AW60" s="37">
        <f t="shared" si="61"/>
        <v>0</v>
      </c>
      <c r="AX60" s="37">
        <f t="shared" si="62"/>
        <v>0</v>
      </c>
      <c r="AY60" s="39" t="s">
        <v>196</v>
      </c>
      <c r="AZ60" s="39" t="s">
        <v>168</v>
      </c>
      <c r="BA60" s="23" t="s">
        <v>60</v>
      </c>
      <c r="BC60" s="37">
        <f t="shared" si="63"/>
        <v>0</v>
      </c>
      <c r="BD60" s="37">
        <f t="shared" si="64"/>
        <v>0</v>
      </c>
      <c r="BE60" s="37">
        <v>0</v>
      </c>
      <c r="BF60" s="37">
        <f>60</f>
        <v>60</v>
      </c>
      <c r="BH60" s="37">
        <f t="shared" si="65"/>
        <v>0</v>
      </c>
      <c r="BI60" s="37">
        <f t="shared" si="66"/>
        <v>0</v>
      </c>
      <c r="BJ60" s="37">
        <f t="shared" si="67"/>
        <v>0</v>
      </c>
      <c r="BK60" s="37"/>
      <c r="BL60" s="37">
        <v>89</v>
      </c>
      <c r="BW60" s="37">
        <v>21</v>
      </c>
      <c r="BX60" s="17" t="s">
        <v>199</v>
      </c>
    </row>
    <row r="61" spans="1:76" ht="15" customHeight="1" x14ac:dyDescent="0.25">
      <c r="A61" s="36" t="s">
        <v>201</v>
      </c>
      <c r="B61" s="18" t="s">
        <v>202</v>
      </c>
      <c r="C61" s="7" t="s">
        <v>203</v>
      </c>
      <c r="D61" s="7"/>
      <c r="E61" s="18" t="s">
        <v>135</v>
      </c>
      <c r="F61" s="37">
        <v>31</v>
      </c>
      <c r="G61" s="37">
        <v>0</v>
      </c>
      <c r="H61" s="37">
        <f t="shared" si="46"/>
        <v>0</v>
      </c>
      <c r="I61" s="37">
        <f t="shared" si="47"/>
        <v>0</v>
      </c>
      <c r="J61" s="37">
        <f t="shared" si="48"/>
        <v>0</v>
      </c>
      <c r="K61" s="38">
        <v>0</v>
      </c>
      <c r="Z61" s="37">
        <f t="shared" si="49"/>
        <v>0</v>
      </c>
      <c r="AB61" s="37">
        <f t="shared" si="50"/>
        <v>0</v>
      </c>
      <c r="AC61" s="37">
        <f t="shared" si="51"/>
        <v>0</v>
      </c>
      <c r="AD61" s="37">
        <f t="shared" si="52"/>
        <v>0</v>
      </c>
      <c r="AE61" s="37">
        <f t="shared" si="53"/>
        <v>0</v>
      </c>
      <c r="AF61" s="37">
        <f t="shared" si="54"/>
        <v>0</v>
      </c>
      <c r="AG61" s="37">
        <f t="shared" si="55"/>
        <v>0</v>
      </c>
      <c r="AH61" s="37">
        <f t="shared" si="56"/>
        <v>0</v>
      </c>
      <c r="AI61" s="23" t="s">
        <v>53</v>
      </c>
      <c r="AJ61" s="37">
        <f t="shared" si="57"/>
        <v>0</v>
      </c>
      <c r="AK61" s="37">
        <f t="shared" si="58"/>
        <v>0</v>
      </c>
      <c r="AL61" s="37">
        <f t="shared" si="59"/>
        <v>0</v>
      </c>
      <c r="AN61" s="37">
        <v>21</v>
      </c>
      <c r="AO61" s="37">
        <f>G61*0</f>
        <v>0</v>
      </c>
      <c r="AP61" s="37">
        <f>G61*(1-0)</f>
        <v>0</v>
      </c>
      <c r="AQ61" s="39" t="s">
        <v>54</v>
      </c>
      <c r="AV61" s="37">
        <f t="shared" si="60"/>
        <v>0</v>
      </c>
      <c r="AW61" s="37">
        <f t="shared" si="61"/>
        <v>0</v>
      </c>
      <c r="AX61" s="37">
        <f t="shared" si="62"/>
        <v>0</v>
      </c>
      <c r="AY61" s="39" t="s">
        <v>196</v>
      </c>
      <c r="AZ61" s="39" t="s">
        <v>168</v>
      </c>
      <c r="BA61" s="23" t="s">
        <v>60</v>
      </c>
      <c r="BC61" s="37">
        <f t="shared" si="63"/>
        <v>0</v>
      </c>
      <c r="BD61" s="37">
        <f t="shared" si="64"/>
        <v>0</v>
      </c>
      <c r="BE61" s="37">
        <v>0</v>
      </c>
      <c r="BF61" s="37">
        <f>61</f>
        <v>61</v>
      </c>
      <c r="BH61" s="37">
        <f t="shared" si="65"/>
        <v>0</v>
      </c>
      <c r="BI61" s="37">
        <f t="shared" si="66"/>
        <v>0</v>
      </c>
      <c r="BJ61" s="37">
        <f t="shared" si="67"/>
        <v>0</v>
      </c>
      <c r="BK61" s="37"/>
      <c r="BL61" s="37">
        <v>89</v>
      </c>
      <c r="BW61" s="37">
        <v>21</v>
      </c>
      <c r="BX61" s="17" t="s">
        <v>203</v>
      </c>
    </row>
    <row r="62" spans="1:76" ht="15" customHeight="1" x14ac:dyDescent="0.25">
      <c r="A62" s="36" t="s">
        <v>204</v>
      </c>
      <c r="B62" s="18" t="s">
        <v>205</v>
      </c>
      <c r="C62" s="7" t="s">
        <v>206</v>
      </c>
      <c r="D62" s="7"/>
      <c r="E62" s="18" t="s">
        <v>135</v>
      </c>
      <c r="F62" s="37">
        <v>23</v>
      </c>
      <c r="G62" s="37">
        <v>0</v>
      </c>
      <c r="H62" s="37">
        <f t="shared" si="46"/>
        <v>0</v>
      </c>
      <c r="I62" s="37">
        <f t="shared" si="47"/>
        <v>0</v>
      </c>
      <c r="J62" s="37">
        <f t="shared" si="48"/>
        <v>0</v>
      </c>
      <c r="K62" s="38">
        <v>0</v>
      </c>
      <c r="Z62" s="37">
        <f t="shared" si="49"/>
        <v>0</v>
      </c>
      <c r="AB62" s="37">
        <f t="shared" si="50"/>
        <v>0</v>
      </c>
      <c r="AC62" s="37">
        <f t="shared" si="51"/>
        <v>0</v>
      </c>
      <c r="AD62" s="37">
        <f t="shared" si="52"/>
        <v>0</v>
      </c>
      <c r="AE62" s="37">
        <f t="shared" si="53"/>
        <v>0</v>
      </c>
      <c r="AF62" s="37">
        <f t="shared" si="54"/>
        <v>0</v>
      </c>
      <c r="AG62" s="37">
        <f t="shared" si="55"/>
        <v>0</v>
      </c>
      <c r="AH62" s="37">
        <f t="shared" si="56"/>
        <v>0</v>
      </c>
      <c r="AI62" s="23" t="s">
        <v>53</v>
      </c>
      <c r="AJ62" s="37">
        <f t="shared" si="57"/>
        <v>0</v>
      </c>
      <c r="AK62" s="37">
        <f t="shared" si="58"/>
        <v>0</v>
      </c>
      <c r="AL62" s="37">
        <f t="shared" si="59"/>
        <v>0</v>
      </c>
      <c r="AN62" s="37">
        <v>21</v>
      </c>
      <c r="AO62" s="37">
        <f>G62*0</f>
        <v>0</v>
      </c>
      <c r="AP62" s="37">
        <f>G62*(1-0)</f>
        <v>0</v>
      </c>
      <c r="AQ62" s="39" t="s">
        <v>54</v>
      </c>
      <c r="AV62" s="37">
        <f t="shared" si="60"/>
        <v>0</v>
      </c>
      <c r="AW62" s="37">
        <f t="shared" si="61"/>
        <v>0</v>
      </c>
      <c r="AX62" s="37">
        <f t="shared" si="62"/>
        <v>0</v>
      </c>
      <c r="AY62" s="39" t="s">
        <v>196</v>
      </c>
      <c r="AZ62" s="39" t="s">
        <v>168</v>
      </c>
      <c r="BA62" s="23" t="s">
        <v>60</v>
      </c>
      <c r="BC62" s="37">
        <f t="shared" si="63"/>
        <v>0</v>
      </c>
      <c r="BD62" s="37">
        <f t="shared" si="64"/>
        <v>0</v>
      </c>
      <c r="BE62" s="37">
        <v>0</v>
      </c>
      <c r="BF62" s="37">
        <f>62</f>
        <v>62</v>
      </c>
      <c r="BH62" s="37">
        <f t="shared" si="65"/>
        <v>0</v>
      </c>
      <c r="BI62" s="37">
        <f t="shared" si="66"/>
        <v>0</v>
      </c>
      <c r="BJ62" s="37">
        <f t="shared" si="67"/>
        <v>0</v>
      </c>
      <c r="BK62" s="37"/>
      <c r="BL62" s="37">
        <v>89</v>
      </c>
      <c r="BW62" s="37">
        <v>21</v>
      </c>
      <c r="BX62" s="17" t="s">
        <v>206</v>
      </c>
    </row>
    <row r="63" spans="1:76" ht="15" customHeight="1" x14ac:dyDescent="0.25">
      <c r="A63" s="36" t="s">
        <v>207</v>
      </c>
      <c r="B63" s="18" t="s">
        <v>208</v>
      </c>
      <c r="C63" s="7" t="s">
        <v>209</v>
      </c>
      <c r="D63" s="7"/>
      <c r="E63" s="18" t="s">
        <v>135</v>
      </c>
      <c r="F63" s="37">
        <v>23</v>
      </c>
      <c r="G63" s="37">
        <v>0</v>
      </c>
      <c r="H63" s="37">
        <f t="shared" si="46"/>
        <v>0</v>
      </c>
      <c r="I63" s="37">
        <f t="shared" si="47"/>
        <v>0</v>
      </c>
      <c r="J63" s="37">
        <f t="shared" si="48"/>
        <v>0</v>
      </c>
      <c r="K63" s="38">
        <v>0</v>
      </c>
      <c r="Z63" s="37">
        <f t="shared" si="49"/>
        <v>0</v>
      </c>
      <c r="AB63" s="37">
        <f t="shared" si="50"/>
        <v>0</v>
      </c>
      <c r="AC63" s="37">
        <f t="shared" si="51"/>
        <v>0</v>
      </c>
      <c r="AD63" s="37">
        <f t="shared" si="52"/>
        <v>0</v>
      </c>
      <c r="AE63" s="37">
        <f t="shared" si="53"/>
        <v>0</v>
      </c>
      <c r="AF63" s="37">
        <f t="shared" si="54"/>
        <v>0</v>
      </c>
      <c r="AG63" s="37">
        <f t="shared" si="55"/>
        <v>0</v>
      </c>
      <c r="AH63" s="37">
        <f t="shared" si="56"/>
        <v>0</v>
      </c>
      <c r="AI63" s="23" t="s">
        <v>53</v>
      </c>
      <c r="AJ63" s="37">
        <f t="shared" si="57"/>
        <v>0</v>
      </c>
      <c r="AK63" s="37">
        <f t="shared" si="58"/>
        <v>0</v>
      </c>
      <c r="AL63" s="37">
        <f t="shared" si="59"/>
        <v>0</v>
      </c>
      <c r="AN63" s="37">
        <v>21</v>
      </c>
      <c r="AO63" s="37">
        <f>G63*0</f>
        <v>0</v>
      </c>
      <c r="AP63" s="37">
        <f>G63*(1-0)</f>
        <v>0</v>
      </c>
      <c r="AQ63" s="39" t="s">
        <v>54</v>
      </c>
      <c r="AV63" s="37">
        <f t="shared" si="60"/>
        <v>0</v>
      </c>
      <c r="AW63" s="37">
        <f t="shared" si="61"/>
        <v>0</v>
      </c>
      <c r="AX63" s="37">
        <f t="shared" si="62"/>
        <v>0</v>
      </c>
      <c r="AY63" s="39" t="s">
        <v>196</v>
      </c>
      <c r="AZ63" s="39" t="s">
        <v>168</v>
      </c>
      <c r="BA63" s="23" t="s">
        <v>60</v>
      </c>
      <c r="BC63" s="37">
        <f t="shared" si="63"/>
        <v>0</v>
      </c>
      <c r="BD63" s="37">
        <f t="shared" si="64"/>
        <v>0</v>
      </c>
      <c r="BE63" s="37">
        <v>0</v>
      </c>
      <c r="BF63" s="37">
        <f>63</f>
        <v>63</v>
      </c>
      <c r="BH63" s="37">
        <f t="shared" si="65"/>
        <v>0</v>
      </c>
      <c r="BI63" s="37">
        <f t="shared" si="66"/>
        <v>0</v>
      </c>
      <c r="BJ63" s="37">
        <f t="shared" si="67"/>
        <v>0</v>
      </c>
      <c r="BK63" s="37"/>
      <c r="BL63" s="37">
        <v>89</v>
      </c>
      <c r="BW63" s="37">
        <v>21</v>
      </c>
      <c r="BX63" s="17" t="s">
        <v>209</v>
      </c>
    </row>
    <row r="64" spans="1:76" ht="15" customHeight="1" x14ac:dyDescent="0.25">
      <c r="A64" s="36" t="s">
        <v>210</v>
      </c>
      <c r="B64" s="18" t="s">
        <v>211</v>
      </c>
      <c r="C64" s="7" t="s">
        <v>212</v>
      </c>
      <c r="D64" s="7"/>
      <c r="E64" s="18" t="s">
        <v>135</v>
      </c>
      <c r="F64" s="37">
        <v>12</v>
      </c>
      <c r="G64" s="37">
        <v>0</v>
      </c>
      <c r="H64" s="37">
        <f t="shared" si="46"/>
        <v>0</v>
      </c>
      <c r="I64" s="37">
        <f t="shared" si="47"/>
        <v>0</v>
      </c>
      <c r="J64" s="37">
        <f t="shared" si="48"/>
        <v>0</v>
      </c>
      <c r="K64" s="38">
        <v>3.0291399999999999</v>
      </c>
      <c r="Z64" s="37">
        <f t="shared" si="49"/>
        <v>0</v>
      </c>
      <c r="AB64" s="37">
        <f t="shared" si="50"/>
        <v>0</v>
      </c>
      <c r="AC64" s="37">
        <f t="shared" si="51"/>
        <v>0</v>
      </c>
      <c r="AD64" s="37">
        <f t="shared" si="52"/>
        <v>0</v>
      </c>
      <c r="AE64" s="37">
        <f t="shared" si="53"/>
        <v>0</v>
      </c>
      <c r="AF64" s="37">
        <f t="shared" si="54"/>
        <v>0</v>
      </c>
      <c r="AG64" s="37">
        <f t="shared" si="55"/>
        <v>0</v>
      </c>
      <c r="AH64" s="37">
        <f t="shared" si="56"/>
        <v>0</v>
      </c>
      <c r="AI64" s="23" t="s">
        <v>53</v>
      </c>
      <c r="AJ64" s="37">
        <f t="shared" si="57"/>
        <v>0</v>
      </c>
      <c r="AK64" s="37">
        <f t="shared" si="58"/>
        <v>0</v>
      </c>
      <c r="AL64" s="37">
        <f t="shared" si="59"/>
        <v>0</v>
      </c>
      <c r="AN64" s="37">
        <v>21</v>
      </c>
      <c r="AO64" s="37">
        <f>G64*0.76210254</f>
        <v>0</v>
      </c>
      <c r="AP64" s="37">
        <f>G64*(1-0.76210254)</f>
        <v>0</v>
      </c>
      <c r="AQ64" s="39" t="s">
        <v>54</v>
      </c>
      <c r="AV64" s="37">
        <f t="shared" si="60"/>
        <v>0</v>
      </c>
      <c r="AW64" s="37">
        <f t="shared" si="61"/>
        <v>0</v>
      </c>
      <c r="AX64" s="37">
        <f t="shared" si="62"/>
        <v>0</v>
      </c>
      <c r="AY64" s="39" t="s">
        <v>196</v>
      </c>
      <c r="AZ64" s="39" t="s">
        <v>168</v>
      </c>
      <c r="BA64" s="23" t="s">
        <v>60</v>
      </c>
      <c r="BC64" s="37">
        <f t="shared" si="63"/>
        <v>0</v>
      </c>
      <c r="BD64" s="37">
        <f t="shared" si="64"/>
        <v>0</v>
      </c>
      <c r="BE64" s="37">
        <v>0</v>
      </c>
      <c r="BF64" s="37">
        <f>64</f>
        <v>64</v>
      </c>
      <c r="BH64" s="37">
        <f t="shared" si="65"/>
        <v>0</v>
      </c>
      <c r="BI64" s="37">
        <f t="shared" si="66"/>
        <v>0</v>
      </c>
      <c r="BJ64" s="37">
        <f t="shared" si="67"/>
        <v>0</v>
      </c>
      <c r="BK64" s="37"/>
      <c r="BL64" s="37">
        <v>89</v>
      </c>
      <c r="BW64" s="37">
        <v>21</v>
      </c>
      <c r="BX64" s="17" t="s">
        <v>212</v>
      </c>
    </row>
    <row r="65" spans="1:76" ht="15" customHeight="1" x14ac:dyDescent="0.25">
      <c r="A65" s="36" t="s">
        <v>213</v>
      </c>
      <c r="B65" s="18" t="s">
        <v>214</v>
      </c>
      <c r="C65" s="7" t="s">
        <v>215</v>
      </c>
      <c r="D65" s="7"/>
      <c r="E65" s="18" t="s">
        <v>135</v>
      </c>
      <c r="F65" s="37">
        <v>12</v>
      </c>
      <c r="G65" s="37">
        <v>0</v>
      </c>
      <c r="H65" s="37">
        <f t="shared" si="46"/>
        <v>0</v>
      </c>
      <c r="I65" s="37">
        <f t="shared" si="47"/>
        <v>0</v>
      </c>
      <c r="J65" s="37">
        <f t="shared" si="48"/>
        <v>0</v>
      </c>
      <c r="K65" s="38">
        <v>9.4359999999999999E-2</v>
      </c>
      <c r="Z65" s="37">
        <f t="shared" si="49"/>
        <v>0</v>
      </c>
      <c r="AB65" s="37">
        <f t="shared" si="50"/>
        <v>0</v>
      </c>
      <c r="AC65" s="37">
        <f t="shared" si="51"/>
        <v>0</v>
      </c>
      <c r="AD65" s="37">
        <f t="shared" si="52"/>
        <v>0</v>
      </c>
      <c r="AE65" s="37">
        <f t="shared" si="53"/>
        <v>0</v>
      </c>
      <c r="AF65" s="37">
        <f t="shared" si="54"/>
        <v>0</v>
      </c>
      <c r="AG65" s="37">
        <f t="shared" si="55"/>
        <v>0</v>
      </c>
      <c r="AH65" s="37">
        <f t="shared" si="56"/>
        <v>0</v>
      </c>
      <c r="AI65" s="23" t="s">
        <v>53</v>
      </c>
      <c r="AJ65" s="37">
        <f t="shared" si="57"/>
        <v>0</v>
      </c>
      <c r="AK65" s="37">
        <f t="shared" si="58"/>
        <v>0</v>
      </c>
      <c r="AL65" s="37">
        <f t="shared" si="59"/>
        <v>0</v>
      </c>
      <c r="AN65" s="37">
        <v>21</v>
      </c>
      <c r="AO65" s="37">
        <f>G65*0.717615942</f>
        <v>0</v>
      </c>
      <c r="AP65" s="37">
        <f>G65*(1-0.717615942)</f>
        <v>0</v>
      </c>
      <c r="AQ65" s="39" t="s">
        <v>54</v>
      </c>
      <c r="AV65" s="37">
        <f t="shared" si="60"/>
        <v>0</v>
      </c>
      <c r="AW65" s="37">
        <f t="shared" si="61"/>
        <v>0</v>
      </c>
      <c r="AX65" s="37">
        <f t="shared" si="62"/>
        <v>0</v>
      </c>
      <c r="AY65" s="39" t="s">
        <v>196</v>
      </c>
      <c r="AZ65" s="39" t="s">
        <v>168</v>
      </c>
      <c r="BA65" s="23" t="s">
        <v>60</v>
      </c>
      <c r="BC65" s="37">
        <f t="shared" si="63"/>
        <v>0</v>
      </c>
      <c r="BD65" s="37">
        <f t="shared" si="64"/>
        <v>0</v>
      </c>
      <c r="BE65" s="37">
        <v>0</v>
      </c>
      <c r="BF65" s="37">
        <f>65</f>
        <v>65</v>
      </c>
      <c r="BH65" s="37">
        <f t="shared" si="65"/>
        <v>0</v>
      </c>
      <c r="BI65" s="37">
        <f t="shared" si="66"/>
        <v>0</v>
      </c>
      <c r="BJ65" s="37">
        <f t="shared" si="67"/>
        <v>0</v>
      </c>
      <c r="BK65" s="37"/>
      <c r="BL65" s="37">
        <v>89</v>
      </c>
      <c r="BW65" s="37">
        <v>21</v>
      </c>
      <c r="BX65" s="17" t="s">
        <v>215</v>
      </c>
    </row>
    <row r="66" spans="1:76" ht="15" customHeight="1" x14ac:dyDescent="0.25">
      <c r="A66" s="36" t="s">
        <v>216</v>
      </c>
      <c r="B66" s="18" t="s">
        <v>217</v>
      </c>
      <c r="C66" s="7" t="s">
        <v>218</v>
      </c>
      <c r="D66" s="7"/>
      <c r="E66" s="18" t="s">
        <v>219</v>
      </c>
      <c r="F66" s="37">
        <v>1</v>
      </c>
      <c r="G66" s="37">
        <v>0</v>
      </c>
      <c r="H66" s="37">
        <f t="shared" si="46"/>
        <v>0</v>
      </c>
      <c r="I66" s="37">
        <f t="shared" si="47"/>
        <v>0</v>
      </c>
      <c r="J66" s="37">
        <f t="shared" si="48"/>
        <v>0</v>
      </c>
      <c r="K66" s="38">
        <v>0.1</v>
      </c>
      <c r="Z66" s="37">
        <f t="shared" si="49"/>
        <v>0</v>
      </c>
      <c r="AB66" s="37">
        <f t="shared" si="50"/>
        <v>0</v>
      </c>
      <c r="AC66" s="37">
        <f t="shared" si="51"/>
        <v>0</v>
      </c>
      <c r="AD66" s="37">
        <f t="shared" si="52"/>
        <v>0</v>
      </c>
      <c r="AE66" s="37">
        <f t="shared" si="53"/>
        <v>0</v>
      </c>
      <c r="AF66" s="37">
        <f t="shared" si="54"/>
        <v>0</v>
      </c>
      <c r="AG66" s="37">
        <f t="shared" si="55"/>
        <v>0</v>
      </c>
      <c r="AH66" s="37">
        <f t="shared" si="56"/>
        <v>0</v>
      </c>
      <c r="AI66" s="23" t="s">
        <v>53</v>
      </c>
      <c r="AJ66" s="37">
        <f t="shared" si="57"/>
        <v>0</v>
      </c>
      <c r="AK66" s="37">
        <f t="shared" si="58"/>
        <v>0</v>
      </c>
      <c r="AL66" s="37">
        <f t="shared" si="59"/>
        <v>0</v>
      </c>
      <c r="AN66" s="37">
        <v>21</v>
      </c>
      <c r="AO66" s="37">
        <f>G66*0.375</f>
        <v>0</v>
      </c>
      <c r="AP66" s="37">
        <f>G66*(1-0.375)</f>
        <v>0</v>
      </c>
      <c r="AQ66" s="39" t="s">
        <v>54</v>
      </c>
      <c r="AV66" s="37">
        <f t="shared" si="60"/>
        <v>0</v>
      </c>
      <c r="AW66" s="37">
        <f t="shared" si="61"/>
        <v>0</v>
      </c>
      <c r="AX66" s="37">
        <f t="shared" si="62"/>
        <v>0</v>
      </c>
      <c r="AY66" s="39" t="s">
        <v>196</v>
      </c>
      <c r="AZ66" s="39" t="s">
        <v>168</v>
      </c>
      <c r="BA66" s="23" t="s">
        <v>60</v>
      </c>
      <c r="BC66" s="37">
        <f t="shared" si="63"/>
        <v>0</v>
      </c>
      <c r="BD66" s="37">
        <f t="shared" si="64"/>
        <v>0</v>
      </c>
      <c r="BE66" s="37">
        <v>0</v>
      </c>
      <c r="BF66" s="37">
        <f>66</f>
        <v>66</v>
      </c>
      <c r="BH66" s="37">
        <f t="shared" si="65"/>
        <v>0</v>
      </c>
      <c r="BI66" s="37">
        <f t="shared" si="66"/>
        <v>0</v>
      </c>
      <c r="BJ66" s="37">
        <f t="shared" si="67"/>
        <v>0</v>
      </c>
      <c r="BK66" s="37"/>
      <c r="BL66" s="37">
        <v>89</v>
      </c>
      <c r="BW66" s="37">
        <v>21</v>
      </c>
      <c r="BX66" s="17" t="s">
        <v>218</v>
      </c>
    </row>
    <row r="67" spans="1:76" ht="15" customHeight="1" x14ac:dyDescent="0.25">
      <c r="A67" s="32"/>
      <c r="B67" s="33" t="s">
        <v>220</v>
      </c>
      <c r="C67" s="1" t="s">
        <v>221</v>
      </c>
      <c r="D67" s="1"/>
      <c r="E67" s="34" t="s">
        <v>4</v>
      </c>
      <c r="F67" s="34" t="s">
        <v>4</v>
      </c>
      <c r="G67" s="34" t="s">
        <v>4</v>
      </c>
      <c r="H67" s="16">
        <f>SUM(H68:H69)</f>
        <v>0</v>
      </c>
      <c r="I67" s="16">
        <f>SUM(I68:I69)</f>
        <v>0</v>
      </c>
      <c r="J67" s="16">
        <f>SUM(J68:J69)</f>
        <v>0</v>
      </c>
      <c r="K67" s="35"/>
      <c r="AI67" s="23" t="s">
        <v>53</v>
      </c>
      <c r="AS67" s="16">
        <f>SUM(AJ68:AJ69)</f>
        <v>0</v>
      </c>
      <c r="AT67" s="16">
        <f>SUM(AK68:AK69)</f>
        <v>0</v>
      </c>
      <c r="AU67" s="16">
        <f>SUM(AL68:AL69)</f>
        <v>0</v>
      </c>
    </row>
    <row r="68" spans="1:76" ht="15" customHeight="1" x14ac:dyDescent="0.25">
      <c r="A68" s="36" t="s">
        <v>222</v>
      </c>
      <c r="B68" s="18" t="s">
        <v>223</v>
      </c>
      <c r="C68" s="7" t="s">
        <v>224</v>
      </c>
      <c r="D68" s="7"/>
      <c r="E68" s="18" t="s">
        <v>219</v>
      </c>
      <c r="F68" s="37">
        <v>1</v>
      </c>
      <c r="G68" s="37">
        <v>0</v>
      </c>
      <c r="H68" s="37">
        <f>F68*AO68</f>
        <v>0</v>
      </c>
      <c r="I68" s="37">
        <f>F68*AP68</f>
        <v>0</v>
      </c>
      <c r="J68" s="37">
        <f>F68*G68</f>
        <v>0</v>
      </c>
      <c r="K68" s="38">
        <v>0</v>
      </c>
      <c r="Z68" s="37">
        <f>IF(AQ68="5",BJ68,0)</f>
        <v>0</v>
      </c>
      <c r="AB68" s="37">
        <f>IF(AQ68="1",BH68,0)</f>
        <v>0</v>
      </c>
      <c r="AC68" s="37">
        <f>IF(AQ68="1",BI68,0)</f>
        <v>0</v>
      </c>
      <c r="AD68" s="37">
        <f>IF(AQ68="7",BH68,0)</f>
        <v>0</v>
      </c>
      <c r="AE68" s="37">
        <f>IF(AQ68="7",BI68,0)</f>
        <v>0</v>
      </c>
      <c r="AF68" s="37">
        <f>IF(AQ68="2",BH68,0)</f>
        <v>0</v>
      </c>
      <c r="AG68" s="37">
        <f>IF(AQ68="2",BI68,0)</f>
        <v>0</v>
      </c>
      <c r="AH68" s="37">
        <f>IF(AQ68="0",BJ68,0)</f>
        <v>0</v>
      </c>
      <c r="AI68" s="23" t="s">
        <v>53</v>
      </c>
      <c r="AJ68" s="37">
        <f>IF(AN68=0,J68,0)</f>
        <v>0</v>
      </c>
      <c r="AK68" s="37">
        <f>IF(AN68=12,J68,0)</f>
        <v>0</v>
      </c>
      <c r="AL68" s="37">
        <f>IF(AN68=21,J68,0)</f>
        <v>0</v>
      </c>
      <c r="AN68" s="37">
        <v>21</v>
      </c>
      <c r="AO68" s="37">
        <f>G68*0</f>
        <v>0</v>
      </c>
      <c r="AP68" s="37">
        <f>G68*(1-0)</f>
        <v>0</v>
      </c>
      <c r="AQ68" s="39" t="s">
        <v>54</v>
      </c>
      <c r="AV68" s="37">
        <f>AW68+AX68</f>
        <v>0</v>
      </c>
      <c r="AW68" s="37">
        <f>F68*AO68</f>
        <v>0</v>
      </c>
      <c r="AX68" s="37">
        <f>F68*AP68</f>
        <v>0</v>
      </c>
      <c r="AY68" s="39" t="s">
        <v>225</v>
      </c>
      <c r="AZ68" s="39" t="s">
        <v>226</v>
      </c>
      <c r="BA68" s="23" t="s">
        <v>60</v>
      </c>
      <c r="BC68" s="37">
        <f>AW68+AX68</f>
        <v>0</v>
      </c>
      <c r="BD68" s="37">
        <f>G68/(100-BE68)*100</f>
        <v>0</v>
      </c>
      <c r="BE68" s="37">
        <v>0</v>
      </c>
      <c r="BF68" s="37">
        <f>68</f>
        <v>68</v>
      </c>
      <c r="BH68" s="37">
        <f>F68*AO68</f>
        <v>0</v>
      </c>
      <c r="BI68" s="37">
        <f>F68*AP68</f>
        <v>0</v>
      </c>
      <c r="BJ68" s="37">
        <f>F68*G68</f>
        <v>0</v>
      </c>
      <c r="BK68" s="37"/>
      <c r="BL68" s="37">
        <v>919</v>
      </c>
      <c r="BW68" s="37">
        <v>21</v>
      </c>
      <c r="BX68" s="17" t="s">
        <v>224</v>
      </c>
    </row>
    <row r="69" spans="1:76" ht="15" customHeight="1" x14ac:dyDescent="0.25">
      <c r="A69" s="36" t="s">
        <v>125</v>
      </c>
      <c r="B69" s="18" t="s">
        <v>227</v>
      </c>
      <c r="C69" s="7" t="s">
        <v>228</v>
      </c>
      <c r="D69" s="7"/>
      <c r="E69" s="18" t="s">
        <v>219</v>
      </c>
      <c r="F69" s="37">
        <v>1</v>
      </c>
      <c r="G69" s="37">
        <v>0</v>
      </c>
      <c r="H69" s="37">
        <f>F69*AO69</f>
        <v>0</v>
      </c>
      <c r="I69" s="37">
        <f>F69*AP69</f>
        <v>0</v>
      </c>
      <c r="J69" s="37">
        <f>F69*G69</f>
        <v>0</v>
      </c>
      <c r="K69" s="38">
        <v>0</v>
      </c>
      <c r="Z69" s="37">
        <f>IF(AQ69="5",BJ69,0)</f>
        <v>0</v>
      </c>
      <c r="AB69" s="37">
        <f>IF(AQ69="1",BH69,0)</f>
        <v>0</v>
      </c>
      <c r="AC69" s="37">
        <f>IF(AQ69="1",BI69,0)</f>
        <v>0</v>
      </c>
      <c r="AD69" s="37">
        <f>IF(AQ69="7",BH69,0)</f>
        <v>0</v>
      </c>
      <c r="AE69" s="37">
        <f>IF(AQ69="7",BI69,0)</f>
        <v>0</v>
      </c>
      <c r="AF69" s="37">
        <f>IF(AQ69="2",BH69,0)</f>
        <v>0</v>
      </c>
      <c r="AG69" s="37">
        <f>IF(AQ69="2",BI69,0)</f>
        <v>0</v>
      </c>
      <c r="AH69" s="37">
        <f>IF(AQ69="0",BJ69,0)</f>
        <v>0</v>
      </c>
      <c r="AI69" s="23" t="s">
        <v>53</v>
      </c>
      <c r="AJ69" s="37">
        <f>IF(AN69=0,J69,0)</f>
        <v>0</v>
      </c>
      <c r="AK69" s="37">
        <f>IF(AN69=12,J69,0)</f>
        <v>0</v>
      </c>
      <c r="AL69" s="37">
        <f>IF(AN69=21,J69,0)</f>
        <v>0</v>
      </c>
      <c r="AN69" s="37">
        <v>21</v>
      </c>
      <c r="AO69" s="37">
        <f>G69*0.588235294</f>
        <v>0</v>
      </c>
      <c r="AP69" s="37">
        <f>G69*(1-0.588235294)</f>
        <v>0</v>
      </c>
      <c r="AQ69" s="39" t="s">
        <v>54</v>
      </c>
      <c r="AV69" s="37">
        <f>AW69+AX69</f>
        <v>0</v>
      </c>
      <c r="AW69" s="37">
        <f>F69*AO69</f>
        <v>0</v>
      </c>
      <c r="AX69" s="37">
        <f>F69*AP69</f>
        <v>0</v>
      </c>
      <c r="AY69" s="39" t="s">
        <v>225</v>
      </c>
      <c r="AZ69" s="39" t="s">
        <v>226</v>
      </c>
      <c r="BA69" s="23" t="s">
        <v>60</v>
      </c>
      <c r="BC69" s="37">
        <f>AW69+AX69</f>
        <v>0</v>
      </c>
      <c r="BD69" s="37">
        <f>G69/(100-BE69)*100</f>
        <v>0</v>
      </c>
      <c r="BE69" s="37">
        <v>0</v>
      </c>
      <c r="BF69" s="37">
        <f>69</f>
        <v>69</v>
      </c>
      <c r="BH69" s="37">
        <f>F69*AO69</f>
        <v>0</v>
      </c>
      <c r="BI69" s="37">
        <f>F69*AP69</f>
        <v>0</v>
      </c>
      <c r="BJ69" s="37">
        <f>F69*G69</f>
        <v>0</v>
      </c>
      <c r="BK69" s="37"/>
      <c r="BL69" s="37">
        <v>919</v>
      </c>
      <c r="BW69" s="37">
        <v>21</v>
      </c>
      <c r="BX69" s="17" t="s">
        <v>228</v>
      </c>
    </row>
    <row r="70" spans="1:76" ht="15" customHeight="1" x14ac:dyDescent="0.25">
      <c r="A70" s="32"/>
      <c r="B70" s="33" t="s">
        <v>229</v>
      </c>
      <c r="C70" s="1" t="s">
        <v>230</v>
      </c>
      <c r="D70" s="1"/>
      <c r="E70" s="34" t="s">
        <v>4</v>
      </c>
      <c r="F70" s="34" t="s">
        <v>4</v>
      </c>
      <c r="G70" s="34" t="s">
        <v>4</v>
      </c>
      <c r="H70" s="16">
        <f>SUM(H71:H71)</f>
        <v>0</v>
      </c>
      <c r="I70" s="16">
        <f>SUM(I71:I71)</f>
        <v>0</v>
      </c>
      <c r="J70" s="16">
        <f>SUM(J71:J71)</f>
        <v>0</v>
      </c>
      <c r="K70" s="35"/>
      <c r="AI70" s="23" t="s">
        <v>53</v>
      </c>
      <c r="AS70" s="16">
        <f>SUM(AJ71:AJ71)</f>
        <v>0</v>
      </c>
      <c r="AT70" s="16">
        <f>SUM(AK71:AK71)</f>
        <v>0</v>
      </c>
      <c r="AU70" s="16">
        <f>SUM(AL71:AL71)</f>
        <v>0</v>
      </c>
    </row>
    <row r="71" spans="1:76" ht="15" customHeight="1" x14ac:dyDescent="0.25">
      <c r="A71" s="36" t="s">
        <v>231</v>
      </c>
      <c r="B71" s="18" t="s">
        <v>232</v>
      </c>
      <c r="C71" s="7" t="s">
        <v>233</v>
      </c>
      <c r="D71" s="7"/>
      <c r="E71" s="18" t="s">
        <v>234</v>
      </c>
      <c r="F71" s="37">
        <v>231.69452000000001</v>
      </c>
      <c r="G71" s="37">
        <v>0</v>
      </c>
      <c r="H71" s="37">
        <f>F71*AO71</f>
        <v>0</v>
      </c>
      <c r="I71" s="37">
        <f>F71*AP71</f>
        <v>0</v>
      </c>
      <c r="J71" s="37">
        <f>F71*G71</f>
        <v>0</v>
      </c>
      <c r="K71" s="38">
        <v>0</v>
      </c>
      <c r="Z71" s="37">
        <f>IF(AQ71="5",BJ71,0)</f>
        <v>0</v>
      </c>
      <c r="AB71" s="37">
        <f>IF(AQ71="1",BH71,0)</f>
        <v>0</v>
      </c>
      <c r="AC71" s="37">
        <f>IF(AQ71="1",BI71,0)</f>
        <v>0</v>
      </c>
      <c r="AD71" s="37">
        <f>IF(AQ71="7",BH71,0)</f>
        <v>0</v>
      </c>
      <c r="AE71" s="37">
        <f>IF(AQ71="7",BI71,0)</f>
        <v>0</v>
      </c>
      <c r="AF71" s="37">
        <f>IF(AQ71="2",BH71,0)</f>
        <v>0</v>
      </c>
      <c r="AG71" s="37">
        <f>IF(AQ71="2",BI71,0)</f>
        <v>0</v>
      </c>
      <c r="AH71" s="37">
        <f>IF(AQ71="0",BJ71,0)</f>
        <v>0</v>
      </c>
      <c r="AI71" s="23" t="s">
        <v>53</v>
      </c>
      <c r="AJ71" s="37">
        <f>IF(AN71=0,J71,0)</f>
        <v>0</v>
      </c>
      <c r="AK71" s="37">
        <f>IF(AN71=12,J71,0)</f>
        <v>0</v>
      </c>
      <c r="AL71" s="37">
        <f>IF(AN71=21,J71,0)</f>
        <v>0</v>
      </c>
      <c r="AN71" s="37">
        <v>21</v>
      </c>
      <c r="AO71" s="37">
        <f>G71*0</f>
        <v>0</v>
      </c>
      <c r="AP71" s="37">
        <f>G71*(1-0)</f>
        <v>0</v>
      </c>
      <c r="AQ71" s="39" t="s">
        <v>77</v>
      </c>
      <c r="AV71" s="37">
        <f>AW71+AX71</f>
        <v>0</v>
      </c>
      <c r="AW71" s="37">
        <f>F71*AO71</f>
        <v>0</v>
      </c>
      <c r="AX71" s="37">
        <f>F71*AP71</f>
        <v>0</v>
      </c>
      <c r="AY71" s="39" t="s">
        <v>235</v>
      </c>
      <c r="AZ71" s="39" t="s">
        <v>226</v>
      </c>
      <c r="BA71" s="23" t="s">
        <v>60</v>
      </c>
      <c r="BC71" s="37">
        <f>AW71+AX71</f>
        <v>0</v>
      </c>
      <c r="BD71" s="37">
        <f>G71/(100-BE71)*100</f>
        <v>0</v>
      </c>
      <c r="BE71" s="37">
        <v>0</v>
      </c>
      <c r="BF71" s="37">
        <f>71</f>
        <v>71</v>
      </c>
      <c r="BH71" s="37">
        <f>F71*AO71</f>
        <v>0</v>
      </c>
      <c r="BI71" s="37">
        <f>F71*AP71</f>
        <v>0</v>
      </c>
      <c r="BJ71" s="37">
        <f>F71*G71</f>
        <v>0</v>
      </c>
      <c r="BK71" s="37"/>
      <c r="BL71" s="37"/>
      <c r="BW71" s="37">
        <v>21</v>
      </c>
      <c r="BX71" s="17" t="s">
        <v>233</v>
      </c>
    </row>
    <row r="72" spans="1:76" ht="15" customHeight="1" x14ac:dyDescent="0.25">
      <c r="A72" s="32"/>
      <c r="B72" s="33" t="s">
        <v>236</v>
      </c>
      <c r="C72" s="1" t="s">
        <v>237</v>
      </c>
      <c r="D72" s="1"/>
      <c r="E72" s="34" t="s">
        <v>4</v>
      </c>
      <c r="F72" s="34" t="s">
        <v>4</v>
      </c>
      <c r="G72" s="34" t="s">
        <v>4</v>
      </c>
      <c r="H72" s="16">
        <f>SUM(H73:H78)</f>
        <v>0</v>
      </c>
      <c r="I72" s="16">
        <f>SUM(I73:I78)</f>
        <v>0</v>
      </c>
      <c r="J72" s="16">
        <f>SUM(J73:J78)</f>
        <v>0</v>
      </c>
      <c r="K72" s="35"/>
      <c r="AI72" s="23" t="s">
        <v>53</v>
      </c>
      <c r="AS72" s="16">
        <f>SUM(AJ73:AJ78)</f>
        <v>0</v>
      </c>
      <c r="AT72" s="16">
        <f>SUM(AK73:AK78)</f>
        <v>0</v>
      </c>
      <c r="AU72" s="16">
        <f>SUM(AL73:AL78)</f>
        <v>0</v>
      </c>
    </row>
    <row r="73" spans="1:76" ht="15" customHeight="1" x14ac:dyDescent="0.25">
      <c r="A73" s="36" t="s">
        <v>238</v>
      </c>
      <c r="B73" s="18" t="s">
        <v>239</v>
      </c>
      <c r="C73" s="7" t="s">
        <v>240</v>
      </c>
      <c r="D73" s="7"/>
      <c r="E73" s="18" t="s">
        <v>234</v>
      </c>
      <c r="F73" s="37">
        <v>3.08</v>
      </c>
      <c r="G73" s="37">
        <v>0</v>
      </c>
      <c r="H73" s="37">
        <f t="shared" ref="H73:H78" si="68">F73*AO73</f>
        <v>0</v>
      </c>
      <c r="I73" s="37">
        <f t="shared" ref="I73:I78" si="69">F73*AP73</f>
        <v>0</v>
      </c>
      <c r="J73" s="37">
        <f t="shared" ref="J73:J78" si="70">F73*G73</f>
        <v>0</v>
      </c>
      <c r="K73" s="38">
        <v>0</v>
      </c>
      <c r="Z73" s="37">
        <f t="shared" ref="Z73:Z78" si="71">IF(AQ73="5",BJ73,0)</f>
        <v>0</v>
      </c>
      <c r="AB73" s="37">
        <f t="shared" ref="AB73:AB78" si="72">IF(AQ73="1",BH73,0)</f>
        <v>0</v>
      </c>
      <c r="AC73" s="37">
        <f t="shared" ref="AC73:AC78" si="73">IF(AQ73="1",BI73,0)</f>
        <v>0</v>
      </c>
      <c r="AD73" s="37">
        <f t="shared" ref="AD73:AD78" si="74">IF(AQ73="7",BH73,0)</f>
        <v>0</v>
      </c>
      <c r="AE73" s="37">
        <f t="shared" ref="AE73:AE78" si="75">IF(AQ73="7",BI73,0)</f>
        <v>0</v>
      </c>
      <c r="AF73" s="37">
        <f t="shared" ref="AF73:AF78" si="76">IF(AQ73="2",BH73,0)</f>
        <v>0</v>
      </c>
      <c r="AG73" s="37">
        <f t="shared" ref="AG73:AG78" si="77">IF(AQ73="2",BI73,0)</f>
        <v>0</v>
      </c>
      <c r="AH73" s="37">
        <f t="shared" ref="AH73:AH78" si="78">IF(AQ73="0",BJ73,0)</f>
        <v>0</v>
      </c>
      <c r="AI73" s="23" t="s">
        <v>53</v>
      </c>
      <c r="AJ73" s="37">
        <f t="shared" ref="AJ73:AJ78" si="79">IF(AN73=0,J73,0)</f>
        <v>0</v>
      </c>
      <c r="AK73" s="37">
        <f t="shared" ref="AK73:AK78" si="80">IF(AN73=12,J73,0)</f>
        <v>0</v>
      </c>
      <c r="AL73" s="37">
        <f t="shared" ref="AL73:AL78" si="81">IF(AN73=21,J73,0)</f>
        <v>0</v>
      </c>
      <c r="AN73" s="37">
        <v>21</v>
      </c>
      <c r="AO73" s="37">
        <f>G73*0.010795581</f>
        <v>0</v>
      </c>
      <c r="AP73" s="37">
        <f>G73*(1-0.010795581)</f>
        <v>0</v>
      </c>
      <c r="AQ73" s="39" t="s">
        <v>77</v>
      </c>
      <c r="AV73" s="37">
        <f t="shared" ref="AV73:AV78" si="82">AW73+AX73</f>
        <v>0</v>
      </c>
      <c r="AW73" s="37">
        <f t="shared" ref="AW73:AW78" si="83">F73*AO73</f>
        <v>0</v>
      </c>
      <c r="AX73" s="37">
        <f t="shared" ref="AX73:AX78" si="84">F73*AP73</f>
        <v>0</v>
      </c>
      <c r="AY73" s="39" t="s">
        <v>241</v>
      </c>
      <c r="AZ73" s="39" t="s">
        <v>226</v>
      </c>
      <c r="BA73" s="23" t="s">
        <v>60</v>
      </c>
      <c r="BC73" s="37">
        <f t="shared" ref="BC73:BC78" si="85">AW73+AX73</f>
        <v>0</v>
      </c>
      <c r="BD73" s="37">
        <f t="shared" ref="BD73:BD78" si="86">G73/(100-BE73)*100</f>
        <v>0</v>
      </c>
      <c r="BE73" s="37">
        <v>0</v>
      </c>
      <c r="BF73" s="37">
        <f>73</f>
        <v>73</v>
      </c>
      <c r="BH73" s="37">
        <f t="shared" ref="BH73:BH78" si="87">F73*AO73</f>
        <v>0</v>
      </c>
      <c r="BI73" s="37">
        <f t="shared" ref="BI73:BI78" si="88">F73*AP73</f>
        <v>0</v>
      </c>
      <c r="BJ73" s="37">
        <f t="shared" ref="BJ73:BJ78" si="89">F73*G73</f>
        <v>0</v>
      </c>
      <c r="BK73" s="37"/>
      <c r="BL73" s="37"/>
      <c r="BW73" s="37">
        <v>21</v>
      </c>
      <c r="BX73" s="17" t="s">
        <v>240</v>
      </c>
    </row>
    <row r="74" spans="1:76" ht="15" customHeight="1" x14ac:dyDescent="0.25">
      <c r="A74" s="36" t="s">
        <v>242</v>
      </c>
      <c r="B74" s="18" t="s">
        <v>243</v>
      </c>
      <c r="C74" s="7" t="s">
        <v>244</v>
      </c>
      <c r="D74" s="7"/>
      <c r="E74" s="18" t="s">
        <v>234</v>
      </c>
      <c r="F74" s="37">
        <v>36.96</v>
      </c>
      <c r="G74" s="37">
        <v>0</v>
      </c>
      <c r="H74" s="37">
        <f t="shared" si="68"/>
        <v>0</v>
      </c>
      <c r="I74" s="37">
        <f t="shared" si="69"/>
        <v>0</v>
      </c>
      <c r="J74" s="37">
        <f t="shared" si="70"/>
        <v>0</v>
      </c>
      <c r="K74" s="38">
        <v>0</v>
      </c>
      <c r="Z74" s="37">
        <f t="shared" si="71"/>
        <v>0</v>
      </c>
      <c r="AB74" s="37">
        <f t="shared" si="72"/>
        <v>0</v>
      </c>
      <c r="AC74" s="37">
        <f t="shared" si="73"/>
        <v>0</v>
      </c>
      <c r="AD74" s="37">
        <f t="shared" si="74"/>
        <v>0</v>
      </c>
      <c r="AE74" s="37">
        <f t="shared" si="75"/>
        <v>0</v>
      </c>
      <c r="AF74" s="37">
        <f t="shared" si="76"/>
        <v>0</v>
      </c>
      <c r="AG74" s="37">
        <f t="shared" si="77"/>
        <v>0</v>
      </c>
      <c r="AH74" s="37">
        <f t="shared" si="78"/>
        <v>0</v>
      </c>
      <c r="AI74" s="23" t="s">
        <v>53</v>
      </c>
      <c r="AJ74" s="37">
        <f t="shared" si="79"/>
        <v>0</v>
      </c>
      <c r="AK74" s="37">
        <f t="shared" si="80"/>
        <v>0</v>
      </c>
      <c r="AL74" s="37">
        <f t="shared" si="81"/>
        <v>0</v>
      </c>
      <c r="AN74" s="37">
        <v>21</v>
      </c>
      <c r="AO74" s="37">
        <f>G74*0</f>
        <v>0</v>
      </c>
      <c r="AP74" s="37">
        <f>G74*(1-0)</f>
        <v>0</v>
      </c>
      <c r="AQ74" s="39" t="s">
        <v>77</v>
      </c>
      <c r="AV74" s="37">
        <f t="shared" si="82"/>
        <v>0</v>
      </c>
      <c r="AW74" s="37">
        <f t="shared" si="83"/>
        <v>0</v>
      </c>
      <c r="AX74" s="37">
        <f t="shared" si="84"/>
        <v>0</v>
      </c>
      <c r="AY74" s="39" t="s">
        <v>241</v>
      </c>
      <c r="AZ74" s="39" t="s">
        <v>226</v>
      </c>
      <c r="BA74" s="23" t="s">
        <v>60</v>
      </c>
      <c r="BC74" s="37">
        <f t="shared" si="85"/>
        <v>0</v>
      </c>
      <c r="BD74" s="37">
        <f t="shared" si="86"/>
        <v>0</v>
      </c>
      <c r="BE74" s="37">
        <v>0</v>
      </c>
      <c r="BF74" s="37">
        <f>74</f>
        <v>74</v>
      </c>
      <c r="BH74" s="37">
        <f t="shared" si="87"/>
        <v>0</v>
      </c>
      <c r="BI74" s="37">
        <f t="shared" si="88"/>
        <v>0</v>
      </c>
      <c r="BJ74" s="37">
        <f t="shared" si="89"/>
        <v>0</v>
      </c>
      <c r="BK74" s="37"/>
      <c r="BL74" s="37"/>
      <c r="BW74" s="37">
        <v>21</v>
      </c>
      <c r="BX74" s="17" t="s">
        <v>244</v>
      </c>
    </row>
    <row r="75" spans="1:76" ht="15" customHeight="1" x14ac:dyDescent="0.25">
      <c r="A75" s="36" t="s">
        <v>245</v>
      </c>
      <c r="B75" s="18" t="s">
        <v>246</v>
      </c>
      <c r="C75" s="7" t="s">
        <v>247</v>
      </c>
      <c r="D75" s="7"/>
      <c r="E75" s="18" t="s">
        <v>234</v>
      </c>
      <c r="F75" s="37">
        <v>3.08</v>
      </c>
      <c r="G75" s="37">
        <v>0</v>
      </c>
      <c r="H75" s="37">
        <f t="shared" si="68"/>
        <v>0</v>
      </c>
      <c r="I75" s="37">
        <f t="shared" si="69"/>
        <v>0</v>
      </c>
      <c r="J75" s="37">
        <f t="shared" si="70"/>
        <v>0</v>
      </c>
      <c r="K75" s="38">
        <v>0</v>
      </c>
      <c r="Z75" s="37">
        <f t="shared" si="71"/>
        <v>0</v>
      </c>
      <c r="AB75" s="37">
        <f t="shared" si="72"/>
        <v>0</v>
      </c>
      <c r="AC75" s="37">
        <f t="shared" si="73"/>
        <v>0</v>
      </c>
      <c r="AD75" s="37">
        <f t="shared" si="74"/>
        <v>0</v>
      </c>
      <c r="AE75" s="37">
        <f t="shared" si="75"/>
        <v>0</v>
      </c>
      <c r="AF75" s="37">
        <f t="shared" si="76"/>
        <v>0</v>
      </c>
      <c r="AG75" s="37">
        <f t="shared" si="77"/>
        <v>0</v>
      </c>
      <c r="AH75" s="37">
        <f t="shared" si="78"/>
        <v>0</v>
      </c>
      <c r="AI75" s="23" t="s">
        <v>53</v>
      </c>
      <c r="AJ75" s="37">
        <f t="shared" si="79"/>
        <v>0</v>
      </c>
      <c r="AK75" s="37">
        <f t="shared" si="80"/>
        <v>0</v>
      </c>
      <c r="AL75" s="37">
        <f t="shared" si="81"/>
        <v>0</v>
      </c>
      <c r="AN75" s="37">
        <v>21</v>
      </c>
      <c r="AO75" s="37">
        <f>G75*0</f>
        <v>0</v>
      </c>
      <c r="AP75" s="37">
        <f>G75*(1-0)</f>
        <v>0</v>
      </c>
      <c r="AQ75" s="39" t="s">
        <v>77</v>
      </c>
      <c r="AV75" s="37">
        <f t="shared" si="82"/>
        <v>0</v>
      </c>
      <c r="AW75" s="37">
        <f t="shared" si="83"/>
        <v>0</v>
      </c>
      <c r="AX75" s="37">
        <f t="shared" si="84"/>
        <v>0</v>
      </c>
      <c r="AY75" s="39" t="s">
        <v>241</v>
      </c>
      <c r="AZ75" s="39" t="s">
        <v>226</v>
      </c>
      <c r="BA75" s="23" t="s">
        <v>60</v>
      </c>
      <c r="BC75" s="37">
        <f t="shared" si="85"/>
        <v>0</v>
      </c>
      <c r="BD75" s="37">
        <f t="shared" si="86"/>
        <v>0</v>
      </c>
      <c r="BE75" s="37">
        <v>0</v>
      </c>
      <c r="BF75" s="37">
        <f>75</f>
        <v>75</v>
      </c>
      <c r="BH75" s="37">
        <f t="shared" si="87"/>
        <v>0</v>
      </c>
      <c r="BI75" s="37">
        <f t="shared" si="88"/>
        <v>0</v>
      </c>
      <c r="BJ75" s="37">
        <f t="shared" si="89"/>
        <v>0</v>
      </c>
      <c r="BK75" s="37"/>
      <c r="BL75" s="37"/>
      <c r="BW75" s="37">
        <v>21</v>
      </c>
      <c r="BX75" s="17" t="s">
        <v>247</v>
      </c>
    </row>
    <row r="76" spans="1:76" ht="15" customHeight="1" x14ac:dyDescent="0.25">
      <c r="A76" s="36" t="s">
        <v>248</v>
      </c>
      <c r="B76" s="18" t="s">
        <v>249</v>
      </c>
      <c r="C76" s="7" t="s">
        <v>250</v>
      </c>
      <c r="D76" s="7"/>
      <c r="E76" s="18" t="s">
        <v>234</v>
      </c>
      <c r="F76" s="37">
        <v>3.08</v>
      </c>
      <c r="G76" s="37">
        <v>0</v>
      </c>
      <c r="H76" s="37">
        <f t="shared" si="68"/>
        <v>0</v>
      </c>
      <c r="I76" s="37">
        <f t="shared" si="69"/>
        <v>0</v>
      </c>
      <c r="J76" s="37">
        <f t="shared" si="70"/>
        <v>0</v>
      </c>
      <c r="K76" s="38">
        <v>0</v>
      </c>
      <c r="Z76" s="37">
        <f t="shared" si="71"/>
        <v>0</v>
      </c>
      <c r="AB76" s="37">
        <f t="shared" si="72"/>
        <v>0</v>
      </c>
      <c r="AC76" s="37">
        <f t="shared" si="73"/>
        <v>0</v>
      </c>
      <c r="AD76" s="37">
        <f t="shared" si="74"/>
        <v>0</v>
      </c>
      <c r="AE76" s="37">
        <f t="shared" si="75"/>
        <v>0</v>
      </c>
      <c r="AF76" s="37">
        <f t="shared" si="76"/>
        <v>0</v>
      </c>
      <c r="AG76" s="37">
        <f t="shared" si="77"/>
        <v>0</v>
      </c>
      <c r="AH76" s="37">
        <f t="shared" si="78"/>
        <v>0</v>
      </c>
      <c r="AI76" s="23" t="s">
        <v>53</v>
      </c>
      <c r="AJ76" s="37">
        <f t="shared" si="79"/>
        <v>0</v>
      </c>
      <c r="AK76" s="37">
        <f t="shared" si="80"/>
        <v>0</v>
      </c>
      <c r="AL76" s="37">
        <f t="shared" si="81"/>
        <v>0</v>
      </c>
      <c r="AN76" s="37">
        <v>21</v>
      </c>
      <c r="AO76" s="37">
        <f>G76*0</f>
        <v>0</v>
      </c>
      <c r="AP76" s="37">
        <f>G76*(1-0)</f>
        <v>0</v>
      </c>
      <c r="AQ76" s="39" t="s">
        <v>77</v>
      </c>
      <c r="AV76" s="37">
        <f t="shared" si="82"/>
        <v>0</v>
      </c>
      <c r="AW76" s="37">
        <f t="shared" si="83"/>
        <v>0</v>
      </c>
      <c r="AX76" s="37">
        <f t="shared" si="84"/>
        <v>0</v>
      </c>
      <c r="AY76" s="39" t="s">
        <v>241</v>
      </c>
      <c r="AZ76" s="39" t="s">
        <v>226</v>
      </c>
      <c r="BA76" s="23" t="s">
        <v>60</v>
      </c>
      <c r="BC76" s="37">
        <f t="shared" si="85"/>
        <v>0</v>
      </c>
      <c r="BD76" s="37">
        <f t="shared" si="86"/>
        <v>0</v>
      </c>
      <c r="BE76" s="37">
        <v>0</v>
      </c>
      <c r="BF76" s="37">
        <f>76</f>
        <v>76</v>
      </c>
      <c r="BH76" s="37">
        <f t="shared" si="87"/>
        <v>0</v>
      </c>
      <c r="BI76" s="37">
        <f t="shared" si="88"/>
        <v>0</v>
      </c>
      <c r="BJ76" s="37">
        <f t="shared" si="89"/>
        <v>0</v>
      </c>
      <c r="BK76" s="37"/>
      <c r="BL76" s="37"/>
      <c r="BW76" s="37">
        <v>21</v>
      </c>
      <c r="BX76" s="17" t="s">
        <v>250</v>
      </c>
    </row>
    <row r="77" spans="1:76" ht="15" customHeight="1" x14ac:dyDescent="0.25">
      <c r="A77" s="36" t="s">
        <v>251</v>
      </c>
      <c r="B77" s="18" t="s">
        <v>252</v>
      </c>
      <c r="C77" s="7" t="s">
        <v>253</v>
      </c>
      <c r="D77" s="7"/>
      <c r="E77" s="18" t="s">
        <v>234</v>
      </c>
      <c r="F77" s="37">
        <v>3.08</v>
      </c>
      <c r="G77" s="37">
        <v>0</v>
      </c>
      <c r="H77" s="37">
        <f t="shared" si="68"/>
        <v>0</v>
      </c>
      <c r="I77" s="37">
        <f t="shared" si="69"/>
        <v>0</v>
      </c>
      <c r="J77" s="37">
        <f t="shared" si="70"/>
        <v>0</v>
      </c>
      <c r="K77" s="38">
        <v>0</v>
      </c>
      <c r="Z77" s="37">
        <f t="shared" si="71"/>
        <v>0</v>
      </c>
      <c r="AB77" s="37">
        <f t="shared" si="72"/>
        <v>0</v>
      </c>
      <c r="AC77" s="37">
        <f t="shared" si="73"/>
        <v>0</v>
      </c>
      <c r="AD77" s="37">
        <f t="shared" si="74"/>
        <v>0</v>
      </c>
      <c r="AE77" s="37">
        <f t="shared" si="75"/>
        <v>0</v>
      </c>
      <c r="AF77" s="37">
        <f t="shared" si="76"/>
        <v>0</v>
      </c>
      <c r="AG77" s="37">
        <f t="shared" si="77"/>
        <v>0</v>
      </c>
      <c r="AH77" s="37">
        <f t="shared" si="78"/>
        <v>0</v>
      </c>
      <c r="AI77" s="23" t="s">
        <v>53</v>
      </c>
      <c r="AJ77" s="37">
        <f t="shared" si="79"/>
        <v>0</v>
      </c>
      <c r="AK77" s="37">
        <f t="shared" si="80"/>
        <v>0</v>
      </c>
      <c r="AL77" s="37">
        <f t="shared" si="81"/>
        <v>0</v>
      </c>
      <c r="AN77" s="37">
        <v>21</v>
      </c>
      <c r="AO77" s="37">
        <f>G77*0</f>
        <v>0</v>
      </c>
      <c r="AP77" s="37">
        <f>G77*(1-0)</f>
        <v>0</v>
      </c>
      <c r="AQ77" s="39" t="s">
        <v>77</v>
      </c>
      <c r="AV77" s="37">
        <f t="shared" si="82"/>
        <v>0</v>
      </c>
      <c r="AW77" s="37">
        <f t="shared" si="83"/>
        <v>0</v>
      </c>
      <c r="AX77" s="37">
        <f t="shared" si="84"/>
        <v>0</v>
      </c>
      <c r="AY77" s="39" t="s">
        <v>241</v>
      </c>
      <c r="AZ77" s="39" t="s">
        <v>226</v>
      </c>
      <c r="BA77" s="23" t="s">
        <v>60</v>
      </c>
      <c r="BC77" s="37">
        <f t="shared" si="85"/>
        <v>0</v>
      </c>
      <c r="BD77" s="37">
        <f t="shared" si="86"/>
        <v>0</v>
      </c>
      <c r="BE77" s="37">
        <v>0</v>
      </c>
      <c r="BF77" s="37">
        <f>77</f>
        <v>77</v>
      </c>
      <c r="BH77" s="37">
        <f t="shared" si="87"/>
        <v>0</v>
      </c>
      <c r="BI77" s="37">
        <f t="shared" si="88"/>
        <v>0</v>
      </c>
      <c r="BJ77" s="37">
        <f t="shared" si="89"/>
        <v>0</v>
      </c>
      <c r="BK77" s="37"/>
      <c r="BL77" s="37"/>
      <c r="BW77" s="37">
        <v>21</v>
      </c>
      <c r="BX77" s="17" t="s">
        <v>253</v>
      </c>
    </row>
    <row r="78" spans="1:76" ht="15" customHeight="1" x14ac:dyDescent="0.25">
      <c r="A78" s="36" t="s">
        <v>254</v>
      </c>
      <c r="B78" s="18" t="s">
        <v>255</v>
      </c>
      <c r="C78" s="7" t="s">
        <v>256</v>
      </c>
      <c r="D78" s="7"/>
      <c r="E78" s="18" t="s">
        <v>234</v>
      </c>
      <c r="F78" s="37">
        <v>774.70699999999999</v>
      </c>
      <c r="G78" s="37">
        <v>0</v>
      </c>
      <c r="H78" s="37">
        <f t="shared" si="68"/>
        <v>0</v>
      </c>
      <c r="I78" s="37">
        <f t="shared" si="69"/>
        <v>0</v>
      </c>
      <c r="J78" s="37">
        <f t="shared" si="70"/>
        <v>0</v>
      </c>
      <c r="K78" s="38">
        <v>0</v>
      </c>
      <c r="Z78" s="37">
        <f t="shared" si="71"/>
        <v>0</v>
      </c>
      <c r="AB78" s="37">
        <f t="shared" si="72"/>
        <v>0</v>
      </c>
      <c r="AC78" s="37">
        <f t="shared" si="73"/>
        <v>0</v>
      </c>
      <c r="AD78" s="37">
        <f t="shared" si="74"/>
        <v>0</v>
      </c>
      <c r="AE78" s="37">
        <f t="shared" si="75"/>
        <v>0</v>
      </c>
      <c r="AF78" s="37">
        <f t="shared" si="76"/>
        <v>0</v>
      </c>
      <c r="AG78" s="37">
        <f t="shared" si="77"/>
        <v>0</v>
      </c>
      <c r="AH78" s="37">
        <f t="shared" si="78"/>
        <v>0</v>
      </c>
      <c r="AI78" s="23" t="s">
        <v>53</v>
      </c>
      <c r="AJ78" s="37">
        <f t="shared" si="79"/>
        <v>0</v>
      </c>
      <c r="AK78" s="37">
        <f t="shared" si="80"/>
        <v>0</v>
      </c>
      <c r="AL78" s="37">
        <f t="shared" si="81"/>
        <v>0</v>
      </c>
      <c r="AN78" s="37">
        <v>21</v>
      </c>
      <c r="AO78" s="37">
        <f>G78*0</f>
        <v>0</v>
      </c>
      <c r="AP78" s="37">
        <f>G78*(1-0)</f>
        <v>0</v>
      </c>
      <c r="AQ78" s="39" t="s">
        <v>77</v>
      </c>
      <c r="AV78" s="37">
        <f t="shared" si="82"/>
        <v>0</v>
      </c>
      <c r="AW78" s="37">
        <f t="shared" si="83"/>
        <v>0</v>
      </c>
      <c r="AX78" s="37">
        <f t="shared" si="84"/>
        <v>0</v>
      </c>
      <c r="AY78" s="39" t="s">
        <v>241</v>
      </c>
      <c r="AZ78" s="39" t="s">
        <v>226</v>
      </c>
      <c r="BA78" s="23" t="s">
        <v>60</v>
      </c>
      <c r="BC78" s="37">
        <f t="shared" si="85"/>
        <v>0</v>
      </c>
      <c r="BD78" s="37">
        <f t="shared" si="86"/>
        <v>0</v>
      </c>
      <c r="BE78" s="37">
        <v>0</v>
      </c>
      <c r="BF78" s="37">
        <f>78</f>
        <v>78</v>
      </c>
      <c r="BH78" s="37">
        <f t="shared" si="87"/>
        <v>0</v>
      </c>
      <c r="BI78" s="37">
        <f t="shared" si="88"/>
        <v>0</v>
      </c>
      <c r="BJ78" s="37">
        <f t="shared" si="89"/>
        <v>0</v>
      </c>
      <c r="BK78" s="37"/>
      <c r="BL78" s="37"/>
      <c r="BW78" s="37">
        <v>21</v>
      </c>
      <c r="BX78" s="17" t="s">
        <v>256</v>
      </c>
    </row>
    <row r="79" spans="1:76" ht="15" customHeight="1" x14ac:dyDescent="0.25">
      <c r="A79" s="32"/>
      <c r="B79" s="33" t="s">
        <v>257</v>
      </c>
      <c r="C79" s="1" t="s">
        <v>258</v>
      </c>
      <c r="D79" s="1"/>
      <c r="E79" s="34" t="s">
        <v>4</v>
      </c>
      <c r="F79" s="34" t="s">
        <v>4</v>
      </c>
      <c r="G79" s="34" t="s">
        <v>4</v>
      </c>
      <c r="H79" s="16">
        <f>SUM(H80:H97)</f>
        <v>0</v>
      </c>
      <c r="I79" s="16">
        <f>SUM(I80:I97)</f>
        <v>0</v>
      </c>
      <c r="J79" s="16">
        <f>SUM(J80:J97)</f>
        <v>0</v>
      </c>
      <c r="K79" s="35"/>
      <c r="AI79" s="23" t="s">
        <v>53</v>
      </c>
      <c r="AS79" s="16">
        <f>SUM(AJ80:AJ97)</f>
        <v>0</v>
      </c>
      <c r="AT79" s="16">
        <f>SUM(AK80:AK97)</f>
        <v>0</v>
      </c>
      <c r="AU79" s="16">
        <f>SUM(AL80:AL97)</f>
        <v>0</v>
      </c>
    </row>
    <row r="80" spans="1:76" ht="15" customHeight="1" x14ac:dyDescent="0.25">
      <c r="A80" s="36" t="s">
        <v>259</v>
      </c>
      <c r="B80" s="18" t="s">
        <v>260</v>
      </c>
      <c r="C80" s="7" t="s">
        <v>261</v>
      </c>
      <c r="D80" s="7"/>
      <c r="E80" s="18" t="s">
        <v>135</v>
      </c>
      <c r="F80" s="37">
        <v>36.874000000000002</v>
      </c>
      <c r="G80" s="37">
        <v>0</v>
      </c>
      <c r="H80" s="37">
        <f t="shared" ref="H80:H97" si="90">F80*AO80</f>
        <v>0</v>
      </c>
      <c r="I80" s="37">
        <f t="shared" ref="I80:I97" si="91">F80*AP80</f>
        <v>0</v>
      </c>
      <c r="J80" s="37">
        <f t="shared" ref="J80:J97" si="92">F80*G80</f>
        <v>0</v>
      </c>
      <c r="K80" s="38">
        <v>1.2999999999999999E-2</v>
      </c>
      <c r="Z80" s="37">
        <f t="shared" ref="Z80:Z97" si="93">IF(AQ80="5",BJ80,0)</f>
        <v>0</v>
      </c>
      <c r="AB80" s="37">
        <f t="shared" ref="AB80:AB97" si="94">IF(AQ80="1",BH80,0)</f>
        <v>0</v>
      </c>
      <c r="AC80" s="37">
        <f t="shared" ref="AC80:AC97" si="95">IF(AQ80="1",BI80,0)</f>
        <v>0</v>
      </c>
      <c r="AD80" s="37">
        <f t="shared" ref="AD80:AD97" si="96">IF(AQ80="7",BH80,0)</f>
        <v>0</v>
      </c>
      <c r="AE80" s="37">
        <f t="shared" ref="AE80:AE97" si="97">IF(AQ80="7",BI80,0)</f>
        <v>0</v>
      </c>
      <c r="AF80" s="37">
        <f t="shared" ref="AF80:AF97" si="98">IF(AQ80="2",BH80,0)</f>
        <v>0</v>
      </c>
      <c r="AG80" s="37">
        <f t="shared" ref="AG80:AG97" si="99">IF(AQ80="2",BI80,0)</f>
        <v>0</v>
      </c>
      <c r="AH80" s="37">
        <f t="shared" ref="AH80:AH97" si="100">IF(AQ80="0",BJ80,0)</f>
        <v>0</v>
      </c>
      <c r="AI80" s="23" t="s">
        <v>53</v>
      </c>
      <c r="AJ80" s="37">
        <f t="shared" ref="AJ80:AJ97" si="101">IF(AN80=0,J80,0)</f>
        <v>0</v>
      </c>
      <c r="AK80" s="37">
        <f t="shared" ref="AK80:AK97" si="102">IF(AN80=12,J80,0)</f>
        <v>0</v>
      </c>
      <c r="AL80" s="37">
        <f t="shared" ref="AL80:AL97" si="103">IF(AN80=21,J80,0)</f>
        <v>0</v>
      </c>
      <c r="AN80" s="37">
        <v>21</v>
      </c>
      <c r="AO80" s="37">
        <f t="shared" ref="AO80:AO97" si="104">G80*1</f>
        <v>0</v>
      </c>
      <c r="AP80" s="37">
        <f t="shared" ref="AP80:AP97" si="105">G80*(1-1)</f>
        <v>0</v>
      </c>
      <c r="AQ80" s="39" t="s">
        <v>262</v>
      </c>
      <c r="AV80" s="37">
        <f t="shared" ref="AV80:AV97" si="106">AW80+AX80</f>
        <v>0</v>
      </c>
      <c r="AW80" s="37">
        <f t="shared" ref="AW80:AW97" si="107">F80*AO80</f>
        <v>0</v>
      </c>
      <c r="AX80" s="37">
        <f t="shared" ref="AX80:AX97" si="108">F80*AP80</f>
        <v>0</v>
      </c>
      <c r="AY80" s="39" t="s">
        <v>263</v>
      </c>
      <c r="AZ80" s="39" t="s">
        <v>264</v>
      </c>
      <c r="BA80" s="23" t="s">
        <v>60</v>
      </c>
      <c r="BC80" s="37">
        <f t="shared" ref="BC80:BC97" si="109">AW80+AX80</f>
        <v>0</v>
      </c>
      <c r="BD80" s="37">
        <f t="shared" ref="BD80:BD97" si="110">G80/(100-BE80)*100</f>
        <v>0</v>
      </c>
      <c r="BE80" s="37">
        <v>0</v>
      </c>
      <c r="BF80" s="37">
        <f>80</f>
        <v>80</v>
      </c>
      <c r="BH80" s="37">
        <f t="shared" ref="BH80:BH97" si="111">F80*AO80</f>
        <v>0</v>
      </c>
      <c r="BI80" s="37">
        <f t="shared" ref="BI80:BI97" si="112">F80*AP80</f>
        <v>0</v>
      </c>
      <c r="BJ80" s="37">
        <f t="shared" ref="BJ80:BJ97" si="113">F80*G80</f>
        <v>0</v>
      </c>
      <c r="BK80" s="37"/>
      <c r="BL80" s="37"/>
      <c r="BW80" s="37">
        <v>21</v>
      </c>
      <c r="BX80" s="17" t="s">
        <v>261</v>
      </c>
    </row>
    <row r="81" spans="1:76" ht="15" customHeight="1" x14ac:dyDescent="0.25">
      <c r="A81" s="36" t="s">
        <v>265</v>
      </c>
      <c r="B81" s="18" t="s">
        <v>266</v>
      </c>
      <c r="C81" s="7" t="s">
        <v>267</v>
      </c>
      <c r="D81" s="7"/>
      <c r="E81" s="18" t="s">
        <v>135</v>
      </c>
      <c r="F81" s="37">
        <v>30</v>
      </c>
      <c r="G81" s="37">
        <v>0</v>
      </c>
      <c r="H81" s="37">
        <f t="shared" si="90"/>
        <v>0</v>
      </c>
      <c r="I81" s="37">
        <f t="shared" si="91"/>
        <v>0</v>
      </c>
      <c r="J81" s="37">
        <f t="shared" si="92"/>
        <v>0</v>
      </c>
      <c r="K81" s="38">
        <v>2.5000000000000001E-4</v>
      </c>
      <c r="Z81" s="37">
        <f t="shared" si="93"/>
        <v>0</v>
      </c>
      <c r="AB81" s="37">
        <f t="shared" si="94"/>
        <v>0</v>
      </c>
      <c r="AC81" s="37">
        <f t="shared" si="95"/>
        <v>0</v>
      </c>
      <c r="AD81" s="37">
        <f t="shared" si="96"/>
        <v>0</v>
      </c>
      <c r="AE81" s="37">
        <f t="shared" si="97"/>
        <v>0</v>
      </c>
      <c r="AF81" s="37">
        <f t="shared" si="98"/>
        <v>0</v>
      </c>
      <c r="AG81" s="37">
        <f t="shared" si="99"/>
        <v>0</v>
      </c>
      <c r="AH81" s="37">
        <f t="shared" si="100"/>
        <v>0</v>
      </c>
      <c r="AI81" s="23" t="s">
        <v>53</v>
      </c>
      <c r="AJ81" s="37">
        <f t="shared" si="101"/>
        <v>0</v>
      </c>
      <c r="AK81" s="37">
        <f t="shared" si="102"/>
        <v>0</v>
      </c>
      <c r="AL81" s="37">
        <f t="shared" si="103"/>
        <v>0</v>
      </c>
      <c r="AN81" s="37">
        <v>21</v>
      </c>
      <c r="AO81" s="37">
        <f t="shared" si="104"/>
        <v>0</v>
      </c>
      <c r="AP81" s="37">
        <f t="shared" si="105"/>
        <v>0</v>
      </c>
      <c r="AQ81" s="39" t="s">
        <v>262</v>
      </c>
      <c r="AV81" s="37">
        <f t="shared" si="106"/>
        <v>0</v>
      </c>
      <c r="AW81" s="37">
        <f t="shared" si="107"/>
        <v>0</v>
      </c>
      <c r="AX81" s="37">
        <f t="shared" si="108"/>
        <v>0</v>
      </c>
      <c r="AY81" s="39" t="s">
        <v>263</v>
      </c>
      <c r="AZ81" s="39" t="s">
        <v>264</v>
      </c>
      <c r="BA81" s="23" t="s">
        <v>60</v>
      </c>
      <c r="BC81" s="37">
        <f t="shared" si="109"/>
        <v>0</v>
      </c>
      <c r="BD81" s="37">
        <f t="shared" si="110"/>
        <v>0</v>
      </c>
      <c r="BE81" s="37">
        <v>0</v>
      </c>
      <c r="BF81" s="37">
        <f>81</f>
        <v>81</v>
      </c>
      <c r="BH81" s="37">
        <f t="shared" si="111"/>
        <v>0</v>
      </c>
      <c r="BI81" s="37">
        <f t="shared" si="112"/>
        <v>0</v>
      </c>
      <c r="BJ81" s="37">
        <f t="shared" si="113"/>
        <v>0</v>
      </c>
      <c r="BK81" s="37"/>
      <c r="BL81" s="37"/>
      <c r="BW81" s="37">
        <v>21</v>
      </c>
      <c r="BX81" s="17" t="s">
        <v>267</v>
      </c>
    </row>
    <row r="82" spans="1:76" ht="15" customHeight="1" x14ac:dyDescent="0.25">
      <c r="A82" s="36" t="s">
        <v>268</v>
      </c>
      <c r="B82" s="18" t="s">
        <v>269</v>
      </c>
      <c r="C82" s="7" t="s">
        <v>270</v>
      </c>
      <c r="D82" s="7"/>
      <c r="E82" s="18" t="s">
        <v>135</v>
      </c>
      <c r="F82" s="37">
        <v>1</v>
      </c>
      <c r="G82" s="37">
        <v>0</v>
      </c>
      <c r="H82" s="37">
        <f t="shared" si="90"/>
        <v>0</v>
      </c>
      <c r="I82" s="37">
        <f t="shared" si="91"/>
        <v>0</v>
      </c>
      <c r="J82" s="37">
        <f t="shared" si="92"/>
        <v>0</v>
      </c>
      <c r="K82" s="38">
        <v>1.8E-3</v>
      </c>
      <c r="Z82" s="37">
        <f t="shared" si="93"/>
        <v>0</v>
      </c>
      <c r="AB82" s="37">
        <f t="shared" si="94"/>
        <v>0</v>
      </c>
      <c r="AC82" s="37">
        <f t="shared" si="95"/>
        <v>0</v>
      </c>
      <c r="AD82" s="37">
        <f t="shared" si="96"/>
        <v>0</v>
      </c>
      <c r="AE82" s="37">
        <f t="shared" si="97"/>
        <v>0</v>
      </c>
      <c r="AF82" s="37">
        <f t="shared" si="98"/>
        <v>0</v>
      </c>
      <c r="AG82" s="37">
        <f t="shared" si="99"/>
        <v>0</v>
      </c>
      <c r="AH82" s="37">
        <f t="shared" si="100"/>
        <v>0</v>
      </c>
      <c r="AI82" s="23" t="s">
        <v>53</v>
      </c>
      <c r="AJ82" s="37">
        <f t="shared" si="101"/>
        <v>0</v>
      </c>
      <c r="AK82" s="37">
        <f t="shared" si="102"/>
        <v>0</v>
      </c>
      <c r="AL82" s="37">
        <f t="shared" si="103"/>
        <v>0</v>
      </c>
      <c r="AN82" s="37">
        <v>21</v>
      </c>
      <c r="AO82" s="37">
        <f t="shared" si="104"/>
        <v>0</v>
      </c>
      <c r="AP82" s="37">
        <f t="shared" si="105"/>
        <v>0</v>
      </c>
      <c r="AQ82" s="39" t="s">
        <v>262</v>
      </c>
      <c r="AV82" s="37">
        <f t="shared" si="106"/>
        <v>0</v>
      </c>
      <c r="AW82" s="37">
        <f t="shared" si="107"/>
        <v>0</v>
      </c>
      <c r="AX82" s="37">
        <f t="shared" si="108"/>
        <v>0</v>
      </c>
      <c r="AY82" s="39" t="s">
        <v>263</v>
      </c>
      <c r="AZ82" s="39" t="s">
        <v>264</v>
      </c>
      <c r="BA82" s="23" t="s">
        <v>60</v>
      </c>
      <c r="BC82" s="37">
        <f t="shared" si="109"/>
        <v>0</v>
      </c>
      <c r="BD82" s="37">
        <f t="shared" si="110"/>
        <v>0</v>
      </c>
      <c r="BE82" s="37">
        <v>0</v>
      </c>
      <c r="BF82" s="37">
        <f>82</f>
        <v>82</v>
      </c>
      <c r="BH82" s="37">
        <f t="shared" si="111"/>
        <v>0</v>
      </c>
      <c r="BI82" s="37">
        <f t="shared" si="112"/>
        <v>0</v>
      </c>
      <c r="BJ82" s="37">
        <f t="shared" si="113"/>
        <v>0</v>
      </c>
      <c r="BK82" s="37"/>
      <c r="BL82" s="37"/>
      <c r="BW82" s="37">
        <v>21</v>
      </c>
      <c r="BX82" s="17" t="s">
        <v>270</v>
      </c>
    </row>
    <row r="83" spans="1:76" ht="15" customHeight="1" x14ac:dyDescent="0.25">
      <c r="A83" s="36" t="s">
        <v>139</v>
      </c>
      <c r="B83" s="18" t="s">
        <v>271</v>
      </c>
      <c r="C83" s="7" t="s">
        <v>272</v>
      </c>
      <c r="D83" s="7"/>
      <c r="E83" s="18" t="s">
        <v>135</v>
      </c>
      <c r="F83" s="37">
        <v>10</v>
      </c>
      <c r="G83" s="37">
        <v>0</v>
      </c>
      <c r="H83" s="37">
        <f t="shared" si="90"/>
        <v>0</v>
      </c>
      <c r="I83" s="37">
        <f t="shared" si="91"/>
        <v>0</v>
      </c>
      <c r="J83" s="37">
        <f t="shared" si="92"/>
        <v>0</v>
      </c>
      <c r="K83" s="38">
        <v>3.3E-3</v>
      </c>
      <c r="Z83" s="37">
        <f t="shared" si="93"/>
        <v>0</v>
      </c>
      <c r="AB83" s="37">
        <f t="shared" si="94"/>
        <v>0</v>
      </c>
      <c r="AC83" s="37">
        <f t="shared" si="95"/>
        <v>0</v>
      </c>
      <c r="AD83" s="37">
        <f t="shared" si="96"/>
        <v>0</v>
      </c>
      <c r="AE83" s="37">
        <f t="shared" si="97"/>
        <v>0</v>
      </c>
      <c r="AF83" s="37">
        <f t="shared" si="98"/>
        <v>0</v>
      </c>
      <c r="AG83" s="37">
        <f t="shared" si="99"/>
        <v>0</v>
      </c>
      <c r="AH83" s="37">
        <f t="shared" si="100"/>
        <v>0</v>
      </c>
      <c r="AI83" s="23" t="s">
        <v>53</v>
      </c>
      <c r="AJ83" s="37">
        <f t="shared" si="101"/>
        <v>0</v>
      </c>
      <c r="AK83" s="37">
        <f t="shared" si="102"/>
        <v>0</v>
      </c>
      <c r="AL83" s="37">
        <f t="shared" si="103"/>
        <v>0</v>
      </c>
      <c r="AN83" s="37">
        <v>21</v>
      </c>
      <c r="AO83" s="37">
        <f t="shared" si="104"/>
        <v>0</v>
      </c>
      <c r="AP83" s="37">
        <f t="shared" si="105"/>
        <v>0</v>
      </c>
      <c r="AQ83" s="39" t="s">
        <v>262</v>
      </c>
      <c r="AV83" s="37">
        <f t="shared" si="106"/>
        <v>0</v>
      </c>
      <c r="AW83" s="37">
        <f t="shared" si="107"/>
        <v>0</v>
      </c>
      <c r="AX83" s="37">
        <f t="shared" si="108"/>
        <v>0</v>
      </c>
      <c r="AY83" s="39" t="s">
        <v>263</v>
      </c>
      <c r="AZ83" s="39" t="s">
        <v>264</v>
      </c>
      <c r="BA83" s="23" t="s">
        <v>60</v>
      </c>
      <c r="BC83" s="37">
        <f t="shared" si="109"/>
        <v>0</v>
      </c>
      <c r="BD83" s="37">
        <f t="shared" si="110"/>
        <v>0</v>
      </c>
      <c r="BE83" s="37">
        <v>0</v>
      </c>
      <c r="BF83" s="37">
        <f>83</f>
        <v>83</v>
      </c>
      <c r="BH83" s="37">
        <f t="shared" si="111"/>
        <v>0</v>
      </c>
      <c r="BI83" s="37">
        <f t="shared" si="112"/>
        <v>0</v>
      </c>
      <c r="BJ83" s="37">
        <f t="shared" si="113"/>
        <v>0</v>
      </c>
      <c r="BK83" s="37"/>
      <c r="BL83" s="37"/>
      <c r="BW83" s="37">
        <v>21</v>
      </c>
      <c r="BX83" s="17" t="s">
        <v>272</v>
      </c>
    </row>
    <row r="84" spans="1:76" ht="15" customHeight="1" x14ac:dyDescent="0.25">
      <c r="A84" s="36" t="s">
        <v>152</v>
      </c>
      <c r="B84" s="18" t="s">
        <v>273</v>
      </c>
      <c r="C84" s="7" t="s">
        <v>274</v>
      </c>
      <c r="D84" s="7"/>
      <c r="E84" s="18" t="s">
        <v>135</v>
      </c>
      <c r="F84" s="37">
        <v>28</v>
      </c>
      <c r="G84" s="37">
        <v>0</v>
      </c>
      <c r="H84" s="37">
        <f t="shared" si="90"/>
        <v>0</v>
      </c>
      <c r="I84" s="37">
        <f t="shared" si="91"/>
        <v>0</v>
      </c>
      <c r="J84" s="37">
        <f t="shared" si="92"/>
        <v>0</v>
      </c>
      <c r="K84" s="38">
        <v>8.7000000000000001E-4</v>
      </c>
      <c r="Z84" s="37">
        <f t="shared" si="93"/>
        <v>0</v>
      </c>
      <c r="AB84" s="37">
        <f t="shared" si="94"/>
        <v>0</v>
      </c>
      <c r="AC84" s="37">
        <f t="shared" si="95"/>
        <v>0</v>
      </c>
      <c r="AD84" s="37">
        <f t="shared" si="96"/>
        <v>0</v>
      </c>
      <c r="AE84" s="37">
        <f t="shared" si="97"/>
        <v>0</v>
      </c>
      <c r="AF84" s="37">
        <f t="shared" si="98"/>
        <v>0</v>
      </c>
      <c r="AG84" s="37">
        <f t="shared" si="99"/>
        <v>0</v>
      </c>
      <c r="AH84" s="37">
        <f t="shared" si="100"/>
        <v>0</v>
      </c>
      <c r="AI84" s="23" t="s">
        <v>53</v>
      </c>
      <c r="AJ84" s="37">
        <f t="shared" si="101"/>
        <v>0</v>
      </c>
      <c r="AK84" s="37">
        <f t="shared" si="102"/>
        <v>0</v>
      </c>
      <c r="AL84" s="37">
        <f t="shared" si="103"/>
        <v>0</v>
      </c>
      <c r="AN84" s="37">
        <v>21</v>
      </c>
      <c r="AO84" s="37">
        <f t="shared" si="104"/>
        <v>0</v>
      </c>
      <c r="AP84" s="37">
        <f t="shared" si="105"/>
        <v>0</v>
      </c>
      <c r="AQ84" s="39" t="s">
        <v>262</v>
      </c>
      <c r="AV84" s="37">
        <f t="shared" si="106"/>
        <v>0</v>
      </c>
      <c r="AW84" s="37">
        <f t="shared" si="107"/>
        <v>0</v>
      </c>
      <c r="AX84" s="37">
        <f t="shared" si="108"/>
        <v>0</v>
      </c>
      <c r="AY84" s="39" t="s">
        <v>263</v>
      </c>
      <c r="AZ84" s="39" t="s">
        <v>264</v>
      </c>
      <c r="BA84" s="23" t="s">
        <v>60</v>
      </c>
      <c r="BC84" s="37">
        <f t="shared" si="109"/>
        <v>0</v>
      </c>
      <c r="BD84" s="37">
        <f t="shared" si="110"/>
        <v>0</v>
      </c>
      <c r="BE84" s="37">
        <v>0</v>
      </c>
      <c r="BF84" s="37">
        <f>84</f>
        <v>84</v>
      </c>
      <c r="BH84" s="37">
        <f t="shared" si="111"/>
        <v>0</v>
      </c>
      <c r="BI84" s="37">
        <f t="shared" si="112"/>
        <v>0</v>
      </c>
      <c r="BJ84" s="37">
        <f t="shared" si="113"/>
        <v>0</v>
      </c>
      <c r="BK84" s="37"/>
      <c r="BL84" s="37"/>
      <c r="BW84" s="37">
        <v>21</v>
      </c>
      <c r="BX84" s="17" t="s">
        <v>274</v>
      </c>
    </row>
    <row r="85" spans="1:76" ht="15" customHeight="1" x14ac:dyDescent="0.25">
      <c r="A85" s="36" t="s">
        <v>275</v>
      </c>
      <c r="B85" s="18" t="s">
        <v>276</v>
      </c>
      <c r="C85" s="7" t="s">
        <v>277</v>
      </c>
      <c r="D85" s="7"/>
      <c r="E85" s="18" t="s">
        <v>135</v>
      </c>
      <c r="F85" s="37">
        <v>11</v>
      </c>
      <c r="G85" s="37">
        <v>0</v>
      </c>
      <c r="H85" s="37">
        <f t="shared" si="90"/>
        <v>0</v>
      </c>
      <c r="I85" s="37">
        <f t="shared" si="91"/>
        <v>0</v>
      </c>
      <c r="J85" s="37">
        <f t="shared" si="92"/>
        <v>0</v>
      </c>
      <c r="K85" s="38">
        <v>4.3600000000000002E-3</v>
      </c>
      <c r="Z85" s="37">
        <f t="shared" si="93"/>
        <v>0</v>
      </c>
      <c r="AB85" s="37">
        <f t="shared" si="94"/>
        <v>0</v>
      </c>
      <c r="AC85" s="37">
        <f t="shared" si="95"/>
        <v>0</v>
      </c>
      <c r="AD85" s="37">
        <f t="shared" si="96"/>
        <v>0</v>
      </c>
      <c r="AE85" s="37">
        <f t="shared" si="97"/>
        <v>0</v>
      </c>
      <c r="AF85" s="37">
        <f t="shared" si="98"/>
        <v>0</v>
      </c>
      <c r="AG85" s="37">
        <f t="shared" si="99"/>
        <v>0</v>
      </c>
      <c r="AH85" s="37">
        <f t="shared" si="100"/>
        <v>0</v>
      </c>
      <c r="AI85" s="23" t="s">
        <v>53</v>
      </c>
      <c r="AJ85" s="37">
        <f t="shared" si="101"/>
        <v>0</v>
      </c>
      <c r="AK85" s="37">
        <f t="shared" si="102"/>
        <v>0</v>
      </c>
      <c r="AL85" s="37">
        <f t="shared" si="103"/>
        <v>0</v>
      </c>
      <c r="AN85" s="37">
        <v>21</v>
      </c>
      <c r="AO85" s="37">
        <f t="shared" si="104"/>
        <v>0</v>
      </c>
      <c r="AP85" s="37">
        <f t="shared" si="105"/>
        <v>0</v>
      </c>
      <c r="AQ85" s="39" t="s">
        <v>262</v>
      </c>
      <c r="AV85" s="37">
        <f t="shared" si="106"/>
        <v>0</v>
      </c>
      <c r="AW85" s="37">
        <f t="shared" si="107"/>
        <v>0</v>
      </c>
      <c r="AX85" s="37">
        <f t="shared" si="108"/>
        <v>0</v>
      </c>
      <c r="AY85" s="39" t="s">
        <v>263</v>
      </c>
      <c r="AZ85" s="39" t="s">
        <v>264</v>
      </c>
      <c r="BA85" s="23" t="s">
        <v>60</v>
      </c>
      <c r="BC85" s="37">
        <f t="shared" si="109"/>
        <v>0</v>
      </c>
      <c r="BD85" s="37">
        <f t="shared" si="110"/>
        <v>0</v>
      </c>
      <c r="BE85" s="37">
        <v>0</v>
      </c>
      <c r="BF85" s="37">
        <f>85</f>
        <v>85</v>
      </c>
      <c r="BH85" s="37">
        <f t="shared" si="111"/>
        <v>0</v>
      </c>
      <c r="BI85" s="37">
        <f t="shared" si="112"/>
        <v>0</v>
      </c>
      <c r="BJ85" s="37">
        <f t="shared" si="113"/>
        <v>0</v>
      </c>
      <c r="BK85" s="37"/>
      <c r="BL85" s="37"/>
      <c r="BW85" s="37">
        <v>21</v>
      </c>
      <c r="BX85" s="17" t="s">
        <v>277</v>
      </c>
    </row>
    <row r="86" spans="1:76" ht="15" customHeight="1" x14ac:dyDescent="0.25">
      <c r="A86" s="36" t="s">
        <v>278</v>
      </c>
      <c r="B86" s="18" t="s">
        <v>279</v>
      </c>
      <c r="C86" s="7" t="s">
        <v>280</v>
      </c>
      <c r="D86" s="7"/>
      <c r="E86" s="18" t="s">
        <v>135</v>
      </c>
      <c r="F86" s="37">
        <v>28</v>
      </c>
      <c r="G86" s="37">
        <v>0</v>
      </c>
      <c r="H86" s="37">
        <f t="shared" si="90"/>
        <v>0</v>
      </c>
      <c r="I86" s="37">
        <f t="shared" si="91"/>
        <v>0</v>
      </c>
      <c r="J86" s="37">
        <f t="shared" si="92"/>
        <v>0</v>
      </c>
      <c r="K86" s="38">
        <v>5.6800000000000002E-3</v>
      </c>
      <c r="Z86" s="37">
        <f t="shared" si="93"/>
        <v>0</v>
      </c>
      <c r="AB86" s="37">
        <f t="shared" si="94"/>
        <v>0</v>
      </c>
      <c r="AC86" s="37">
        <f t="shared" si="95"/>
        <v>0</v>
      </c>
      <c r="AD86" s="37">
        <f t="shared" si="96"/>
        <v>0</v>
      </c>
      <c r="AE86" s="37">
        <f t="shared" si="97"/>
        <v>0</v>
      </c>
      <c r="AF86" s="37">
        <f t="shared" si="98"/>
        <v>0</v>
      </c>
      <c r="AG86" s="37">
        <f t="shared" si="99"/>
        <v>0</v>
      </c>
      <c r="AH86" s="37">
        <f t="shared" si="100"/>
        <v>0</v>
      </c>
      <c r="AI86" s="23" t="s">
        <v>53</v>
      </c>
      <c r="AJ86" s="37">
        <f t="shared" si="101"/>
        <v>0</v>
      </c>
      <c r="AK86" s="37">
        <f t="shared" si="102"/>
        <v>0</v>
      </c>
      <c r="AL86" s="37">
        <f t="shared" si="103"/>
        <v>0</v>
      </c>
      <c r="AN86" s="37">
        <v>21</v>
      </c>
      <c r="AO86" s="37">
        <f t="shared" si="104"/>
        <v>0</v>
      </c>
      <c r="AP86" s="37">
        <f t="shared" si="105"/>
        <v>0</v>
      </c>
      <c r="AQ86" s="39" t="s">
        <v>262</v>
      </c>
      <c r="AV86" s="37">
        <f t="shared" si="106"/>
        <v>0</v>
      </c>
      <c r="AW86" s="37">
        <f t="shared" si="107"/>
        <v>0</v>
      </c>
      <c r="AX86" s="37">
        <f t="shared" si="108"/>
        <v>0</v>
      </c>
      <c r="AY86" s="39" t="s">
        <v>263</v>
      </c>
      <c r="AZ86" s="39" t="s">
        <v>264</v>
      </c>
      <c r="BA86" s="23" t="s">
        <v>60</v>
      </c>
      <c r="BC86" s="37">
        <f t="shared" si="109"/>
        <v>0</v>
      </c>
      <c r="BD86" s="37">
        <f t="shared" si="110"/>
        <v>0</v>
      </c>
      <c r="BE86" s="37">
        <v>0</v>
      </c>
      <c r="BF86" s="37">
        <f>86</f>
        <v>86</v>
      </c>
      <c r="BH86" s="37">
        <f t="shared" si="111"/>
        <v>0</v>
      </c>
      <c r="BI86" s="37">
        <f t="shared" si="112"/>
        <v>0</v>
      </c>
      <c r="BJ86" s="37">
        <f t="shared" si="113"/>
        <v>0</v>
      </c>
      <c r="BK86" s="37"/>
      <c r="BL86" s="37"/>
      <c r="BW86" s="37">
        <v>21</v>
      </c>
      <c r="BX86" s="17" t="s">
        <v>280</v>
      </c>
    </row>
    <row r="87" spans="1:76" ht="15" customHeight="1" x14ac:dyDescent="0.25">
      <c r="A87" s="36" t="s">
        <v>281</v>
      </c>
      <c r="B87" s="18" t="s">
        <v>282</v>
      </c>
      <c r="C87" s="7" t="s">
        <v>283</v>
      </c>
      <c r="D87" s="7"/>
      <c r="E87" s="18" t="s">
        <v>135</v>
      </c>
      <c r="F87" s="37">
        <v>23</v>
      </c>
      <c r="G87" s="37">
        <v>0</v>
      </c>
      <c r="H87" s="37">
        <f t="shared" si="90"/>
        <v>0</v>
      </c>
      <c r="I87" s="37">
        <f t="shared" si="91"/>
        <v>0</v>
      </c>
      <c r="J87" s="37">
        <f t="shared" si="92"/>
        <v>0</v>
      </c>
      <c r="K87" s="38">
        <v>0.505</v>
      </c>
      <c r="Z87" s="37">
        <f t="shared" si="93"/>
        <v>0</v>
      </c>
      <c r="AB87" s="37">
        <f t="shared" si="94"/>
        <v>0</v>
      </c>
      <c r="AC87" s="37">
        <f t="shared" si="95"/>
        <v>0</v>
      </c>
      <c r="AD87" s="37">
        <f t="shared" si="96"/>
        <v>0</v>
      </c>
      <c r="AE87" s="37">
        <f t="shared" si="97"/>
        <v>0</v>
      </c>
      <c r="AF87" s="37">
        <f t="shared" si="98"/>
        <v>0</v>
      </c>
      <c r="AG87" s="37">
        <f t="shared" si="99"/>
        <v>0</v>
      </c>
      <c r="AH87" s="37">
        <f t="shared" si="100"/>
        <v>0</v>
      </c>
      <c r="AI87" s="23" t="s">
        <v>53</v>
      </c>
      <c r="AJ87" s="37">
        <f t="shared" si="101"/>
        <v>0</v>
      </c>
      <c r="AK87" s="37">
        <f t="shared" si="102"/>
        <v>0</v>
      </c>
      <c r="AL87" s="37">
        <f t="shared" si="103"/>
        <v>0</v>
      </c>
      <c r="AN87" s="37">
        <v>21</v>
      </c>
      <c r="AO87" s="37">
        <f t="shared" si="104"/>
        <v>0</v>
      </c>
      <c r="AP87" s="37">
        <f t="shared" si="105"/>
        <v>0</v>
      </c>
      <c r="AQ87" s="39" t="s">
        <v>262</v>
      </c>
      <c r="AV87" s="37">
        <f t="shared" si="106"/>
        <v>0</v>
      </c>
      <c r="AW87" s="37">
        <f t="shared" si="107"/>
        <v>0</v>
      </c>
      <c r="AX87" s="37">
        <f t="shared" si="108"/>
        <v>0</v>
      </c>
      <c r="AY87" s="39" t="s">
        <v>263</v>
      </c>
      <c r="AZ87" s="39" t="s">
        <v>264</v>
      </c>
      <c r="BA87" s="23" t="s">
        <v>60</v>
      </c>
      <c r="BC87" s="37">
        <f t="shared" si="109"/>
        <v>0</v>
      </c>
      <c r="BD87" s="37">
        <f t="shared" si="110"/>
        <v>0</v>
      </c>
      <c r="BE87" s="37">
        <v>0</v>
      </c>
      <c r="BF87" s="37">
        <f>87</f>
        <v>87</v>
      </c>
      <c r="BH87" s="37">
        <f t="shared" si="111"/>
        <v>0</v>
      </c>
      <c r="BI87" s="37">
        <f t="shared" si="112"/>
        <v>0</v>
      </c>
      <c r="BJ87" s="37">
        <f t="shared" si="113"/>
        <v>0</v>
      </c>
      <c r="BK87" s="37"/>
      <c r="BL87" s="37"/>
      <c r="BW87" s="37">
        <v>21</v>
      </c>
      <c r="BX87" s="17" t="s">
        <v>283</v>
      </c>
    </row>
    <row r="88" spans="1:76" ht="15" customHeight="1" x14ac:dyDescent="0.25">
      <c r="A88" s="36" t="s">
        <v>284</v>
      </c>
      <c r="B88" s="18" t="s">
        <v>285</v>
      </c>
      <c r="C88" s="7" t="s">
        <v>286</v>
      </c>
      <c r="D88" s="7"/>
      <c r="E88" s="18" t="s">
        <v>135</v>
      </c>
      <c r="F88" s="37">
        <v>8</v>
      </c>
      <c r="G88" s="37">
        <v>0</v>
      </c>
      <c r="H88" s="37">
        <f t="shared" si="90"/>
        <v>0</v>
      </c>
      <c r="I88" s="37">
        <f t="shared" si="91"/>
        <v>0</v>
      </c>
      <c r="J88" s="37">
        <f t="shared" si="92"/>
        <v>0</v>
      </c>
      <c r="K88" s="38">
        <v>0.185</v>
      </c>
      <c r="Z88" s="37">
        <f t="shared" si="93"/>
        <v>0</v>
      </c>
      <c r="AB88" s="37">
        <f t="shared" si="94"/>
        <v>0</v>
      </c>
      <c r="AC88" s="37">
        <f t="shared" si="95"/>
        <v>0</v>
      </c>
      <c r="AD88" s="37">
        <f t="shared" si="96"/>
        <v>0</v>
      </c>
      <c r="AE88" s="37">
        <f t="shared" si="97"/>
        <v>0</v>
      </c>
      <c r="AF88" s="37">
        <f t="shared" si="98"/>
        <v>0</v>
      </c>
      <c r="AG88" s="37">
        <f t="shared" si="99"/>
        <v>0</v>
      </c>
      <c r="AH88" s="37">
        <f t="shared" si="100"/>
        <v>0</v>
      </c>
      <c r="AI88" s="23" t="s">
        <v>53</v>
      </c>
      <c r="AJ88" s="37">
        <f t="shared" si="101"/>
        <v>0</v>
      </c>
      <c r="AK88" s="37">
        <f t="shared" si="102"/>
        <v>0</v>
      </c>
      <c r="AL88" s="37">
        <f t="shared" si="103"/>
        <v>0</v>
      </c>
      <c r="AN88" s="37">
        <v>21</v>
      </c>
      <c r="AO88" s="37">
        <f t="shared" si="104"/>
        <v>0</v>
      </c>
      <c r="AP88" s="37">
        <f t="shared" si="105"/>
        <v>0</v>
      </c>
      <c r="AQ88" s="39" t="s">
        <v>262</v>
      </c>
      <c r="AV88" s="37">
        <f t="shared" si="106"/>
        <v>0</v>
      </c>
      <c r="AW88" s="37">
        <f t="shared" si="107"/>
        <v>0</v>
      </c>
      <c r="AX88" s="37">
        <f t="shared" si="108"/>
        <v>0</v>
      </c>
      <c r="AY88" s="39" t="s">
        <v>263</v>
      </c>
      <c r="AZ88" s="39" t="s">
        <v>264</v>
      </c>
      <c r="BA88" s="23" t="s">
        <v>60</v>
      </c>
      <c r="BC88" s="37">
        <f t="shared" si="109"/>
        <v>0</v>
      </c>
      <c r="BD88" s="37">
        <f t="shared" si="110"/>
        <v>0</v>
      </c>
      <c r="BE88" s="37">
        <v>0</v>
      </c>
      <c r="BF88" s="37">
        <f>88</f>
        <v>88</v>
      </c>
      <c r="BH88" s="37">
        <f t="shared" si="111"/>
        <v>0</v>
      </c>
      <c r="BI88" s="37">
        <f t="shared" si="112"/>
        <v>0</v>
      </c>
      <c r="BJ88" s="37">
        <f t="shared" si="113"/>
        <v>0</v>
      </c>
      <c r="BK88" s="37"/>
      <c r="BL88" s="37"/>
      <c r="BW88" s="37">
        <v>21</v>
      </c>
      <c r="BX88" s="17" t="s">
        <v>286</v>
      </c>
    </row>
    <row r="89" spans="1:76" ht="15" customHeight="1" x14ac:dyDescent="0.25">
      <c r="A89" s="36" t="s">
        <v>287</v>
      </c>
      <c r="B89" s="18" t="s">
        <v>288</v>
      </c>
      <c r="C89" s="7" t="s">
        <v>289</v>
      </c>
      <c r="D89" s="7"/>
      <c r="E89" s="18" t="s">
        <v>135</v>
      </c>
      <c r="F89" s="37">
        <v>16</v>
      </c>
      <c r="G89" s="37">
        <v>0</v>
      </c>
      <c r="H89" s="37">
        <f t="shared" si="90"/>
        <v>0</v>
      </c>
      <c r="I89" s="37">
        <f t="shared" si="91"/>
        <v>0</v>
      </c>
      <c r="J89" s="37">
        <f t="shared" si="92"/>
        <v>0</v>
      </c>
      <c r="K89" s="38">
        <v>0.43</v>
      </c>
      <c r="Z89" s="37">
        <f t="shared" si="93"/>
        <v>0</v>
      </c>
      <c r="AB89" s="37">
        <f t="shared" si="94"/>
        <v>0</v>
      </c>
      <c r="AC89" s="37">
        <f t="shared" si="95"/>
        <v>0</v>
      </c>
      <c r="AD89" s="37">
        <f t="shared" si="96"/>
        <v>0</v>
      </c>
      <c r="AE89" s="37">
        <f t="shared" si="97"/>
        <v>0</v>
      </c>
      <c r="AF89" s="37">
        <f t="shared" si="98"/>
        <v>0</v>
      </c>
      <c r="AG89" s="37">
        <f t="shared" si="99"/>
        <v>0</v>
      </c>
      <c r="AH89" s="37">
        <f t="shared" si="100"/>
        <v>0</v>
      </c>
      <c r="AI89" s="23" t="s">
        <v>53</v>
      </c>
      <c r="AJ89" s="37">
        <f t="shared" si="101"/>
        <v>0</v>
      </c>
      <c r="AK89" s="37">
        <f t="shared" si="102"/>
        <v>0</v>
      </c>
      <c r="AL89" s="37">
        <f t="shared" si="103"/>
        <v>0</v>
      </c>
      <c r="AN89" s="37">
        <v>21</v>
      </c>
      <c r="AO89" s="37">
        <f t="shared" si="104"/>
        <v>0</v>
      </c>
      <c r="AP89" s="37">
        <f t="shared" si="105"/>
        <v>0</v>
      </c>
      <c r="AQ89" s="39" t="s">
        <v>262</v>
      </c>
      <c r="AV89" s="37">
        <f t="shared" si="106"/>
        <v>0</v>
      </c>
      <c r="AW89" s="37">
        <f t="shared" si="107"/>
        <v>0</v>
      </c>
      <c r="AX89" s="37">
        <f t="shared" si="108"/>
        <v>0</v>
      </c>
      <c r="AY89" s="39" t="s">
        <v>263</v>
      </c>
      <c r="AZ89" s="39" t="s">
        <v>264</v>
      </c>
      <c r="BA89" s="23" t="s">
        <v>60</v>
      </c>
      <c r="BC89" s="37">
        <f t="shared" si="109"/>
        <v>0</v>
      </c>
      <c r="BD89" s="37">
        <f t="shared" si="110"/>
        <v>0</v>
      </c>
      <c r="BE89" s="37">
        <v>0</v>
      </c>
      <c r="BF89" s="37">
        <f>89</f>
        <v>89</v>
      </c>
      <c r="BH89" s="37">
        <f t="shared" si="111"/>
        <v>0</v>
      </c>
      <c r="BI89" s="37">
        <f t="shared" si="112"/>
        <v>0</v>
      </c>
      <c r="BJ89" s="37">
        <f t="shared" si="113"/>
        <v>0</v>
      </c>
      <c r="BK89" s="37"/>
      <c r="BL89" s="37"/>
      <c r="BW89" s="37">
        <v>21</v>
      </c>
      <c r="BX89" s="17" t="s">
        <v>289</v>
      </c>
    </row>
    <row r="90" spans="1:76" ht="15" customHeight="1" x14ac:dyDescent="0.25">
      <c r="A90" s="36" t="s">
        <v>290</v>
      </c>
      <c r="B90" s="18" t="s">
        <v>291</v>
      </c>
      <c r="C90" s="7" t="s">
        <v>292</v>
      </c>
      <c r="D90" s="7"/>
      <c r="E90" s="18" t="s">
        <v>135</v>
      </c>
      <c r="F90" s="37">
        <v>7</v>
      </c>
      <c r="G90" s="37">
        <v>0</v>
      </c>
      <c r="H90" s="37">
        <f t="shared" si="90"/>
        <v>0</v>
      </c>
      <c r="I90" s="37">
        <f t="shared" si="91"/>
        <v>0</v>
      </c>
      <c r="J90" s="37">
        <f t="shared" si="92"/>
        <v>0</v>
      </c>
      <c r="K90" s="38">
        <v>0.86</v>
      </c>
      <c r="Z90" s="37">
        <f t="shared" si="93"/>
        <v>0</v>
      </c>
      <c r="AB90" s="37">
        <f t="shared" si="94"/>
        <v>0</v>
      </c>
      <c r="AC90" s="37">
        <f t="shared" si="95"/>
        <v>0</v>
      </c>
      <c r="AD90" s="37">
        <f t="shared" si="96"/>
        <v>0</v>
      </c>
      <c r="AE90" s="37">
        <f t="shared" si="97"/>
        <v>0</v>
      </c>
      <c r="AF90" s="37">
        <f t="shared" si="98"/>
        <v>0</v>
      </c>
      <c r="AG90" s="37">
        <f t="shared" si="99"/>
        <v>0</v>
      </c>
      <c r="AH90" s="37">
        <f t="shared" si="100"/>
        <v>0</v>
      </c>
      <c r="AI90" s="23" t="s">
        <v>53</v>
      </c>
      <c r="AJ90" s="37">
        <f t="shared" si="101"/>
        <v>0</v>
      </c>
      <c r="AK90" s="37">
        <f t="shared" si="102"/>
        <v>0</v>
      </c>
      <c r="AL90" s="37">
        <f t="shared" si="103"/>
        <v>0</v>
      </c>
      <c r="AN90" s="37">
        <v>21</v>
      </c>
      <c r="AO90" s="37">
        <f t="shared" si="104"/>
        <v>0</v>
      </c>
      <c r="AP90" s="37">
        <f t="shared" si="105"/>
        <v>0</v>
      </c>
      <c r="AQ90" s="39" t="s">
        <v>262</v>
      </c>
      <c r="AV90" s="37">
        <f t="shared" si="106"/>
        <v>0</v>
      </c>
      <c r="AW90" s="37">
        <f t="shared" si="107"/>
        <v>0</v>
      </c>
      <c r="AX90" s="37">
        <f t="shared" si="108"/>
        <v>0</v>
      </c>
      <c r="AY90" s="39" t="s">
        <v>263</v>
      </c>
      <c r="AZ90" s="39" t="s">
        <v>264</v>
      </c>
      <c r="BA90" s="23" t="s">
        <v>60</v>
      </c>
      <c r="BC90" s="37">
        <f t="shared" si="109"/>
        <v>0</v>
      </c>
      <c r="BD90" s="37">
        <f t="shared" si="110"/>
        <v>0</v>
      </c>
      <c r="BE90" s="37">
        <v>0</v>
      </c>
      <c r="BF90" s="37">
        <f>90</f>
        <v>90</v>
      </c>
      <c r="BH90" s="37">
        <f t="shared" si="111"/>
        <v>0</v>
      </c>
      <c r="BI90" s="37">
        <f t="shared" si="112"/>
        <v>0</v>
      </c>
      <c r="BJ90" s="37">
        <f t="shared" si="113"/>
        <v>0</v>
      </c>
      <c r="BK90" s="37"/>
      <c r="BL90" s="37"/>
      <c r="BW90" s="37">
        <v>21</v>
      </c>
      <c r="BX90" s="17" t="s">
        <v>292</v>
      </c>
    </row>
    <row r="91" spans="1:76" ht="15" customHeight="1" x14ac:dyDescent="0.25">
      <c r="A91" s="36" t="s">
        <v>293</v>
      </c>
      <c r="B91" s="18" t="s">
        <v>294</v>
      </c>
      <c r="C91" s="7" t="s">
        <v>295</v>
      </c>
      <c r="D91" s="7"/>
      <c r="E91" s="18" t="s">
        <v>135</v>
      </c>
      <c r="F91" s="37">
        <v>2</v>
      </c>
      <c r="G91" s="37">
        <v>0</v>
      </c>
      <c r="H91" s="37">
        <f t="shared" si="90"/>
        <v>0</v>
      </c>
      <c r="I91" s="37">
        <f t="shared" si="91"/>
        <v>0</v>
      </c>
      <c r="J91" s="37">
        <f t="shared" si="92"/>
        <v>0</v>
      </c>
      <c r="K91" s="38">
        <v>2.8000000000000001E-2</v>
      </c>
      <c r="Z91" s="37">
        <f t="shared" si="93"/>
        <v>0</v>
      </c>
      <c r="AB91" s="37">
        <f t="shared" si="94"/>
        <v>0</v>
      </c>
      <c r="AC91" s="37">
        <f t="shared" si="95"/>
        <v>0</v>
      </c>
      <c r="AD91" s="37">
        <f t="shared" si="96"/>
        <v>0</v>
      </c>
      <c r="AE91" s="37">
        <f t="shared" si="97"/>
        <v>0</v>
      </c>
      <c r="AF91" s="37">
        <f t="shared" si="98"/>
        <v>0</v>
      </c>
      <c r="AG91" s="37">
        <f t="shared" si="99"/>
        <v>0</v>
      </c>
      <c r="AH91" s="37">
        <f t="shared" si="100"/>
        <v>0</v>
      </c>
      <c r="AI91" s="23" t="s">
        <v>53</v>
      </c>
      <c r="AJ91" s="37">
        <f t="shared" si="101"/>
        <v>0</v>
      </c>
      <c r="AK91" s="37">
        <f t="shared" si="102"/>
        <v>0</v>
      </c>
      <c r="AL91" s="37">
        <f t="shared" si="103"/>
        <v>0</v>
      </c>
      <c r="AN91" s="37">
        <v>21</v>
      </c>
      <c r="AO91" s="37">
        <f t="shared" si="104"/>
        <v>0</v>
      </c>
      <c r="AP91" s="37">
        <f t="shared" si="105"/>
        <v>0</v>
      </c>
      <c r="AQ91" s="39" t="s">
        <v>262</v>
      </c>
      <c r="AV91" s="37">
        <f t="shared" si="106"/>
        <v>0</v>
      </c>
      <c r="AW91" s="37">
        <f t="shared" si="107"/>
        <v>0</v>
      </c>
      <c r="AX91" s="37">
        <f t="shared" si="108"/>
        <v>0</v>
      </c>
      <c r="AY91" s="39" t="s">
        <v>263</v>
      </c>
      <c r="AZ91" s="39" t="s">
        <v>264</v>
      </c>
      <c r="BA91" s="23" t="s">
        <v>60</v>
      </c>
      <c r="BC91" s="37">
        <f t="shared" si="109"/>
        <v>0</v>
      </c>
      <c r="BD91" s="37">
        <f t="shared" si="110"/>
        <v>0</v>
      </c>
      <c r="BE91" s="37">
        <v>0</v>
      </c>
      <c r="BF91" s="37">
        <f>91</f>
        <v>91</v>
      </c>
      <c r="BH91" s="37">
        <f t="shared" si="111"/>
        <v>0</v>
      </c>
      <c r="BI91" s="37">
        <f t="shared" si="112"/>
        <v>0</v>
      </c>
      <c r="BJ91" s="37">
        <f t="shared" si="113"/>
        <v>0</v>
      </c>
      <c r="BK91" s="37"/>
      <c r="BL91" s="37"/>
      <c r="BW91" s="37">
        <v>21</v>
      </c>
      <c r="BX91" s="17" t="s">
        <v>295</v>
      </c>
    </row>
    <row r="92" spans="1:76" ht="15" customHeight="1" x14ac:dyDescent="0.25">
      <c r="A92" s="36" t="s">
        <v>296</v>
      </c>
      <c r="B92" s="18" t="s">
        <v>297</v>
      </c>
      <c r="C92" s="7" t="s">
        <v>298</v>
      </c>
      <c r="D92" s="7"/>
      <c r="E92" s="18" t="s">
        <v>135</v>
      </c>
      <c r="F92" s="37">
        <v>1</v>
      </c>
      <c r="G92" s="37">
        <v>0</v>
      </c>
      <c r="H92" s="37">
        <f t="shared" si="90"/>
        <v>0</v>
      </c>
      <c r="I92" s="37">
        <f t="shared" si="91"/>
        <v>0</v>
      </c>
      <c r="J92" s="37">
        <f t="shared" si="92"/>
        <v>0</v>
      </c>
      <c r="K92" s="38">
        <v>0.04</v>
      </c>
      <c r="Z92" s="37">
        <f t="shared" si="93"/>
        <v>0</v>
      </c>
      <c r="AB92" s="37">
        <f t="shared" si="94"/>
        <v>0</v>
      </c>
      <c r="AC92" s="37">
        <f t="shared" si="95"/>
        <v>0</v>
      </c>
      <c r="AD92" s="37">
        <f t="shared" si="96"/>
        <v>0</v>
      </c>
      <c r="AE92" s="37">
        <f t="shared" si="97"/>
        <v>0</v>
      </c>
      <c r="AF92" s="37">
        <f t="shared" si="98"/>
        <v>0</v>
      </c>
      <c r="AG92" s="37">
        <f t="shared" si="99"/>
        <v>0</v>
      </c>
      <c r="AH92" s="37">
        <f t="shared" si="100"/>
        <v>0</v>
      </c>
      <c r="AI92" s="23" t="s">
        <v>53</v>
      </c>
      <c r="AJ92" s="37">
        <f t="shared" si="101"/>
        <v>0</v>
      </c>
      <c r="AK92" s="37">
        <f t="shared" si="102"/>
        <v>0</v>
      </c>
      <c r="AL92" s="37">
        <f t="shared" si="103"/>
        <v>0</v>
      </c>
      <c r="AN92" s="37">
        <v>21</v>
      </c>
      <c r="AO92" s="37">
        <f t="shared" si="104"/>
        <v>0</v>
      </c>
      <c r="AP92" s="37">
        <f t="shared" si="105"/>
        <v>0</v>
      </c>
      <c r="AQ92" s="39" t="s">
        <v>262</v>
      </c>
      <c r="AV92" s="37">
        <f t="shared" si="106"/>
        <v>0</v>
      </c>
      <c r="AW92" s="37">
        <f t="shared" si="107"/>
        <v>0</v>
      </c>
      <c r="AX92" s="37">
        <f t="shared" si="108"/>
        <v>0</v>
      </c>
      <c r="AY92" s="39" t="s">
        <v>263</v>
      </c>
      <c r="AZ92" s="39" t="s">
        <v>264</v>
      </c>
      <c r="BA92" s="23" t="s">
        <v>60</v>
      </c>
      <c r="BC92" s="37">
        <f t="shared" si="109"/>
        <v>0</v>
      </c>
      <c r="BD92" s="37">
        <f t="shared" si="110"/>
        <v>0</v>
      </c>
      <c r="BE92" s="37">
        <v>0</v>
      </c>
      <c r="BF92" s="37">
        <f>92</f>
        <v>92</v>
      </c>
      <c r="BH92" s="37">
        <f t="shared" si="111"/>
        <v>0</v>
      </c>
      <c r="BI92" s="37">
        <f t="shared" si="112"/>
        <v>0</v>
      </c>
      <c r="BJ92" s="37">
        <f t="shared" si="113"/>
        <v>0</v>
      </c>
      <c r="BK92" s="37"/>
      <c r="BL92" s="37"/>
      <c r="BW92" s="37">
        <v>21</v>
      </c>
      <c r="BX92" s="17" t="s">
        <v>298</v>
      </c>
    </row>
    <row r="93" spans="1:76" ht="15" customHeight="1" x14ac:dyDescent="0.25">
      <c r="A93" s="36" t="s">
        <v>299</v>
      </c>
      <c r="B93" s="18" t="s">
        <v>300</v>
      </c>
      <c r="C93" s="7" t="s">
        <v>301</v>
      </c>
      <c r="D93" s="7"/>
      <c r="E93" s="18" t="s">
        <v>135</v>
      </c>
      <c r="F93" s="37">
        <v>8</v>
      </c>
      <c r="G93" s="37">
        <v>0</v>
      </c>
      <c r="H93" s="37">
        <f t="shared" si="90"/>
        <v>0</v>
      </c>
      <c r="I93" s="37">
        <f t="shared" si="91"/>
        <v>0</v>
      </c>
      <c r="J93" s="37">
        <f t="shared" si="92"/>
        <v>0</v>
      </c>
      <c r="K93" s="38">
        <v>5.3999999999999999E-2</v>
      </c>
      <c r="Z93" s="37">
        <f t="shared" si="93"/>
        <v>0</v>
      </c>
      <c r="AB93" s="37">
        <f t="shared" si="94"/>
        <v>0</v>
      </c>
      <c r="AC93" s="37">
        <f t="shared" si="95"/>
        <v>0</v>
      </c>
      <c r="AD93" s="37">
        <f t="shared" si="96"/>
        <v>0</v>
      </c>
      <c r="AE93" s="37">
        <f t="shared" si="97"/>
        <v>0</v>
      </c>
      <c r="AF93" s="37">
        <f t="shared" si="98"/>
        <v>0</v>
      </c>
      <c r="AG93" s="37">
        <f t="shared" si="99"/>
        <v>0</v>
      </c>
      <c r="AH93" s="37">
        <f t="shared" si="100"/>
        <v>0</v>
      </c>
      <c r="AI93" s="23" t="s">
        <v>53</v>
      </c>
      <c r="AJ93" s="37">
        <f t="shared" si="101"/>
        <v>0</v>
      </c>
      <c r="AK93" s="37">
        <f t="shared" si="102"/>
        <v>0</v>
      </c>
      <c r="AL93" s="37">
        <f t="shared" si="103"/>
        <v>0</v>
      </c>
      <c r="AN93" s="37">
        <v>21</v>
      </c>
      <c r="AO93" s="37">
        <f t="shared" si="104"/>
        <v>0</v>
      </c>
      <c r="AP93" s="37">
        <f t="shared" si="105"/>
        <v>0</v>
      </c>
      <c r="AQ93" s="39" t="s">
        <v>262</v>
      </c>
      <c r="AV93" s="37">
        <f t="shared" si="106"/>
        <v>0</v>
      </c>
      <c r="AW93" s="37">
        <f t="shared" si="107"/>
        <v>0</v>
      </c>
      <c r="AX93" s="37">
        <f t="shared" si="108"/>
        <v>0</v>
      </c>
      <c r="AY93" s="39" t="s">
        <v>263</v>
      </c>
      <c r="AZ93" s="39" t="s">
        <v>264</v>
      </c>
      <c r="BA93" s="23" t="s">
        <v>60</v>
      </c>
      <c r="BC93" s="37">
        <f t="shared" si="109"/>
        <v>0</v>
      </c>
      <c r="BD93" s="37">
        <f t="shared" si="110"/>
        <v>0</v>
      </c>
      <c r="BE93" s="37">
        <v>0</v>
      </c>
      <c r="BF93" s="37">
        <f>93</f>
        <v>93</v>
      </c>
      <c r="BH93" s="37">
        <f t="shared" si="111"/>
        <v>0</v>
      </c>
      <c r="BI93" s="37">
        <f t="shared" si="112"/>
        <v>0</v>
      </c>
      <c r="BJ93" s="37">
        <f t="shared" si="113"/>
        <v>0</v>
      </c>
      <c r="BK93" s="37"/>
      <c r="BL93" s="37"/>
      <c r="BW93" s="37">
        <v>21</v>
      </c>
      <c r="BX93" s="17" t="s">
        <v>301</v>
      </c>
    </row>
    <row r="94" spans="1:76" ht="15" customHeight="1" x14ac:dyDescent="0.25">
      <c r="A94" s="36" t="s">
        <v>302</v>
      </c>
      <c r="B94" s="18" t="s">
        <v>303</v>
      </c>
      <c r="C94" s="7" t="s">
        <v>304</v>
      </c>
      <c r="D94" s="7"/>
      <c r="E94" s="18" t="s">
        <v>135</v>
      </c>
      <c r="F94" s="37">
        <v>2</v>
      </c>
      <c r="G94" s="37">
        <v>0</v>
      </c>
      <c r="H94" s="37">
        <f t="shared" si="90"/>
        <v>0</v>
      </c>
      <c r="I94" s="37">
        <f t="shared" si="91"/>
        <v>0</v>
      </c>
      <c r="J94" s="37">
        <f t="shared" si="92"/>
        <v>0</v>
      </c>
      <c r="K94" s="38">
        <v>0.08</v>
      </c>
      <c r="Z94" s="37">
        <f t="shared" si="93"/>
        <v>0</v>
      </c>
      <c r="AB94" s="37">
        <f t="shared" si="94"/>
        <v>0</v>
      </c>
      <c r="AC94" s="37">
        <f t="shared" si="95"/>
        <v>0</v>
      </c>
      <c r="AD94" s="37">
        <f t="shared" si="96"/>
        <v>0</v>
      </c>
      <c r="AE94" s="37">
        <f t="shared" si="97"/>
        <v>0</v>
      </c>
      <c r="AF94" s="37">
        <f t="shared" si="98"/>
        <v>0</v>
      </c>
      <c r="AG94" s="37">
        <f t="shared" si="99"/>
        <v>0</v>
      </c>
      <c r="AH94" s="37">
        <f t="shared" si="100"/>
        <v>0</v>
      </c>
      <c r="AI94" s="23" t="s">
        <v>53</v>
      </c>
      <c r="AJ94" s="37">
        <f t="shared" si="101"/>
        <v>0</v>
      </c>
      <c r="AK94" s="37">
        <f t="shared" si="102"/>
        <v>0</v>
      </c>
      <c r="AL94" s="37">
        <f t="shared" si="103"/>
        <v>0</v>
      </c>
      <c r="AN94" s="37">
        <v>21</v>
      </c>
      <c r="AO94" s="37">
        <f t="shared" si="104"/>
        <v>0</v>
      </c>
      <c r="AP94" s="37">
        <f t="shared" si="105"/>
        <v>0</v>
      </c>
      <c r="AQ94" s="39" t="s">
        <v>262</v>
      </c>
      <c r="AV94" s="37">
        <f t="shared" si="106"/>
        <v>0</v>
      </c>
      <c r="AW94" s="37">
        <f t="shared" si="107"/>
        <v>0</v>
      </c>
      <c r="AX94" s="37">
        <f t="shared" si="108"/>
        <v>0</v>
      </c>
      <c r="AY94" s="39" t="s">
        <v>263</v>
      </c>
      <c r="AZ94" s="39" t="s">
        <v>264</v>
      </c>
      <c r="BA94" s="23" t="s">
        <v>60</v>
      </c>
      <c r="BC94" s="37">
        <f t="shared" si="109"/>
        <v>0</v>
      </c>
      <c r="BD94" s="37">
        <f t="shared" si="110"/>
        <v>0</v>
      </c>
      <c r="BE94" s="37">
        <v>0</v>
      </c>
      <c r="BF94" s="37">
        <f>94</f>
        <v>94</v>
      </c>
      <c r="BH94" s="37">
        <f t="shared" si="111"/>
        <v>0</v>
      </c>
      <c r="BI94" s="37">
        <f t="shared" si="112"/>
        <v>0</v>
      </c>
      <c r="BJ94" s="37">
        <f t="shared" si="113"/>
        <v>0</v>
      </c>
      <c r="BK94" s="37"/>
      <c r="BL94" s="37"/>
      <c r="BW94" s="37">
        <v>21</v>
      </c>
      <c r="BX94" s="17" t="s">
        <v>304</v>
      </c>
    </row>
    <row r="95" spans="1:76" ht="15" customHeight="1" x14ac:dyDescent="0.25">
      <c r="A95" s="36" t="s">
        <v>305</v>
      </c>
      <c r="B95" s="18" t="s">
        <v>306</v>
      </c>
      <c r="C95" s="7" t="s">
        <v>307</v>
      </c>
      <c r="D95" s="7"/>
      <c r="E95" s="18" t="s">
        <v>135</v>
      </c>
      <c r="F95" s="37">
        <v>9</v>
      </c>
      <c r="G95" s="37">
        <v>0</v>
      </c>
      <c r="H95" s="37">
        <f t="shared" si="90"/>
        <v>0</v>
      </c>
      <c r="I95" s="37">
        <f t="shared" si="91"/>
        <v>0</v>
      </c>
      <c r="J95" s="37">
        <f t="shared" si="92"/>
        <v>0</v>
      </c>
      <c r="K95" s="38">
        <v>6.8000000000000005E-2</v>
      </c>
      <c r="Z95" s="37">
        <f t="shared" si="93"/>
        <v>0</v>
      </c>
      <c r="AB95" s="37">
        <f t="shared" si="94"/>
        <v>0</v>
      </c>
      <c r="AC95" s="37">
        <f t="shared" si="95"/>
        <v>0</v>
      </c>
      <c r="AD95" s="37">
        <f t="shared" si="96"/>
        <v>0</v>
      </c>
      <c r="AE95" s="37">
        <f t="shared" si="97"/>
        <v>0</v>
      </c>
      <c r="AF95" s="37">
        <f t="shared" si="98"/>
        <v>0</v>
      </c>
      <c r="AG95" s="37">
        <f t="shared" si="99"/>
        <v>0</v>
      </c>
      <c r="AH95" s="37">
        <f t="shared" si="100"/>
        <v>0</v>
      </c>
      <c r="AI95" s="23" t="s">
        <v>53</v>
      </c>
      <c r="AJ95" s="37">
        <f t="shared" si="101"/>
        <v>0</v>
      </c>
      <c r="AK95" s="37">
        <f t="shared" si="102"/>
        <v>0</v>
      </c>
      <c r="AL95" s="37">
        <f t="shared" si="103"/>
        <v>0</v>
      </c>
      <c r="AN95" s="37">
        <v>21</v>
      </c>
      <c r="AO95" s="37">
        <f t="shared" si="104"/>
        <v>0</v>
      </c>
      <c r="AP95" s="37">
        <f t="shared" si="105"/>
        <v>0</v>
      </c>
      <c r="AQ95" s="39" t="s">
        <v>262</v>
      </c>
      <c r="AV95" s="37">
        <f t="shared" si="106"/>
        <v>0</v>
      </c>
      <c r="AW95" s="37">
        <f t="shared" si="107"/>
        <v>0</v>
      </c>
      <c r="AX95" s="37">
        <f t="shared" si="108"/>
        <v>0</v>
      </c>
      <c r="AY95" s="39" t="s">
        <v>263</v>
      </c>
      <c r="AZ95" s="39" t="s">
        <v>264</v>
      </c>
      <c r="BA95" s="23" t="s">
        <v>60</v>
      </c>
      <c r="BC95" s="37">
        <f t="shared" si="109"/>
        <v>0</v>
      </c>
      <c r="BD95" s="37">
        <f t="shared" si="110"/>
        <v>0</v>
      </c>
      <c r="BE95" s="37">
        <v>0</v>
      </c>
      <c r="BF95" s="37">
        <f>95</f>
        <v>95</v>
      </c>
      <c r="BH95" s="37">
        <f t="shared" si="111"/>
        <v>0</v>
      </c>
      <c r="BI95" s="37">
        <f t="shared" si="112"/>
        <v>0</v>
      </c>
      <c r="BJ95" s="37">
        <f t="shared" si="113"/>
        <v>0</v>
      </c>
      <c r="BK95" s="37"/>
      <c r="BL95" s="37"/>
      <c r="BW95" s="37">
        <v>21</v>
      </c>
      <c r="BX95" s="17" t="s">
        <v>307</v>
      </c>
    </row>
    <row r="96" spans="1:76" ht="15" customHeight="1" x14ac:dyDescent="0.25">
      <c r="A96" s="36" t="s">
        <v>308</v>
      </c>
      <c r="B96" s="18" t="s">
        <v>309</v>
      </c>
      <c r="C96" s="7" t="s">
        <v>310</v>
      </c>
      <c r="D96" s="7"/>
      <c r="E96" s="18" t="s">
        <v>135</v>
      </c>
      <c r="F96" s="37">
        <v>22</v>
      </c>
      <c r="G96" s="37">
        <v>0</v>
      </c>
      <c r="H96" s="37">
        <f t="shared" si="90"/>
        <v>0</v>
      </c>
      <c r="I96" s="37">
        <f t="shared" si="91"/>
        <v>0</v>
      </c>
      <c r="J96" s="37">
        <f t="shared" si="92"/>
        <v>0</v>
      </c>
      <c r="K96" s="38">
        <v>1.6</v>
      </c>
      <c r="Z96" s="37">
        <f t="shared" si="93"/>
        <v>0</v>
      </c>
      <c r="AB96" s="37">
        <f t="shared" si="94"/>
        <v>0</v>
      </c>
      <c r="AC96" s="37">
        <f t="shared" si="95"/>
        <v>0</v>
      </c>
      <c r="AD96" s="37">
        <f t="shared" si="96"/>
        <v>0</v>
      </c>
      <c r="AE96" s="37">
        <f t="shared" si="97"/>
        <v>0</v>
      </c>
      <c r="AF96" s="37">
        <f t="shared" si="98"/>
        <v>0</v>
      </c>
      <c r="AG96" s="37">
        <f t="shared" si="99"/>
        <v>0</v>
      </c>
      <c r="AH96" s="37">
        <f t="shared" si="100"/>
        <v>0</v>
      </c>
      <c r="AI96" s="23" t="s">
        <v>53</v>
      </c>
      <c r="AJ96" s="37">
        <f t="shared" si="101"/>
        <v>0</v>
      </c>
      <c r="AK96" s="37">
        <f t="shared" si="102"/>
        <v>0</v>
      </c>
      <c r="AL96" s="37">
        <f t="shared" si="103"/>
        <v>0</v>
      </c>
      <c r="AN96" s="37">
        <v>21</v>
      </c>
      <c r="AO96" s="37">
        <f t="shared" si="104"/>
        <v>0</v>
      </c>
      <c r="AP96" s="37">
        <f t="shared" si="105"/>
        <v>0</v>
      </c>
      <c r="AQ96" s="39" t="s">
        <v>262</v>
      </c>
      <c r="AV96" s="37">
        <f t="shared" si="106"/>
        <v>0</v>
      </c>
      <c r="AW96" s="37">
        <f t="shared" si="107"/>
        <v>0</v>
      </c>
      <c r="AX96" s="37">
        <f t="shared" si="108"/>
        <v>0</v>
      </c>
      <c r="AY96" s="39" t="s">
        <v>263</v>
      </c>
      <c r="AZ96" s="39" t="s">
        <v>264</v>
      </c>
      <c r="BA96" s="23" t="s">
        <v>60</v>
      </c>
      <c r="BC96" s="37">
        <f t="shared" si="109"/>
        <v>0</v>
      </c>
      <c r="BD96" s="37">
        <f t="shared" si="110"/>
        <v>0</v>
      </c>
      <c r="BE96" s="37">
        <v>0</v>
      </c>
      <c r="BF96" s="37">
        <f>96</f>
        <v>96</v>
      </c>
      <c r="BH96" s="37">
        <f t="shared" si="111"/>
        <v>0</v>
      </c>
      <c r="BI96" s="37">
        <f t="shared" si="112"/>
        <v>0</v>
      </c>
      <c r="BJ96" s="37">
        <f t="shared" si="113"/>
        <v>0</v>
      </c>
      <c r="BK96" s="37"/>
      <c r="BL96" s="37"/>
      <c r="BW96" s="37">
        <v>21</v>
      </c>
      <c r="BX96" s="17" t="s">
        <v>310</v>
      </c>
    </row>
    <row r="97" spans="1:76" ht="15" customHeight="1" x14ac:dyDescent="0.25">
      <c r="A97" s="36" t="s">
        <v>311</v>
      </c>
      <c r="B97" s="18" t="s">
        <v>312</v>
      </c>
      <c r="C97" s="7" t="s">
        <v>313</v>
      </c>
      <c r="D97" s="7"/>
      <c r="E97" s="18" t="s">
        <v>135</v>
      </c>
      <c r="F97" s="37">
        <v>1</v>
      </c>
      <c r="G97" s="37">
        <v>0</v>
      </c>
      <c r="H97" s="37">
        <f t="shared" si="90"/>
        <v>0</v>
      </c>
      <c r="I97" s="37">
        <f t="shared" si="91"/>
        <v>0</v>
      </c>
      <c r="J97" s="37">
        <f t="shared" si="92"/>
        <v>0</v>
      </c>
      <c r="K97" s="38">
        <v>1.87</v>
      </c>
      <c r="Z97" s="37">
        <f t="shared" si="93"/>
        <v>0</v>
      </c>
      <c r="AB97" s="37">
        <f t="shared" si="94"/>
        <v>0</v>
      </c>
      <c r="AC97" s="37">
        <f t="shared" si="95"/>
        <v>0</v>
      </c>
      <c r="AD97" s="37">
        <f t="shared" si="96"/>
        <v>0</v>
      </c>
      <c r="AE97" s="37">
        <f t="shared" si="97"/>
        <v>0</v>
      </c>
      <c r="AF97" s="37">
        <f t="shared" si="98"/>
        <v>0</v>
      </c>
      <c r="AG97" s="37">
        <f t="shared" si="99"/>
        <v>0</v>
      </c>
      <c r="AH97" s="37">
        <f t="shared" si="100"/>
        <v>0</v>
      </c>
      <c r="AI97" s="23" t="s">
        <v>53</v>
      </c>
      <c r="AJ97" s="37">
        <f t="shared" si="101"/>
        <v>0</v>
      </c>
      <c r="AK97" s="37">
        <f t="shared" si="102"/>
        <v>0</v>
      </c>
      <c r="AL97" s="37">
        <f t="shared" si="103"/>
        <v>0</v>
      </c>
      <c r="AN97" s="37">
        <v>21</v>
      </c>
      <c r="AO97" s="37">
        <f t="shared" si="104"/>
        <v>0</v>
      </c>
      <c r="AP97" s="37">
        <f t="shared" si="105"/>
        <v>0</v>
      </c>
      <c r="AQ97" s="39" t="s">
        <v>262</v>
      </c>
      <c r="AV97" s="37">
        <f t="shared" si="106"/>
        <v>0</v>
      </c>
      <c r="AW97" s="37">
        <f t="shared" si="107"/>
        <v>0</v>
      </c>
      <c r="AX97" s="37">
        <f t="shared" si="108"/>
        <v>0</v>
      </c>
      <c r="AY97" s="39" t="s">
        <v>263</v>
      </c>
      <c r="AZ97" s="39" t="s">
        <v>264</v>
      </c>
      <c r="BA97" s="23" t="s">
        <v>60</v>
      </c>
      <c r="BC97" s="37">
        <f t="shared" si="109"/>
        <v>0</v>
      </c>
      <c r="BD97" s="37">
        <f t="shared" si="110"/>
        <v>0</v>
      </c>
      <c r="BE97" s="37">
        <v>0</v>
      </c>
      <c r="BF97" s="37">
        <f>97</f>
        <v>97</v>
      </c>
      <c r="BH97" s="37">
        <f t="shared" si="111"/>
        <v>0</v>
      </c>
      <c r="BI97" s="37">
        <f t="shared" si="112"/>
        <v>0</v>
      </c>
      <c r="BJ97" s="37">
        <f t="shared" si="113"/>
        <v>0</v>
      </c>
      <c r="BK97" s="37"/>
      <c r="BL97" s="37"/>
      <c r="BW97" s="37">
        <v>21</v>
      </c>
      <c r="BX97" s="17" t="s">
        <v>313</v>
      </c>
    </row>
    <row r="98" spans="1:76" ht="15" customHeight="1" x14ac:dyDescent="0.25">
      <c r="A98" s="32"/>
      <c r="B98" s="33" t="s">
        <v>314</v>
      </c>
      <c r="C98" s="1" t="s">
        <v>315</v>
      </c>
      <c r="D98" s="1"/>
      <c r="E98" s="34" t="s">
        <v>4</v>
      </c>
      <c r="F98" s="34" t="s">
        <v>4</v>
      </c>
      <c r="G98" s="34" t="s">
        <v>4</v>
      </c>
      <c r="H98" s="16">
        <f>H99+H103+H105+H108+H110</f>
        <v>0</v>
      </c>
      <c r="I98" s="16">
        <f>I99+I103+I105+I108+I110</f>
        <v>0</v>
      </c>
      <c r="J98" s="16">
        <f>J99+J103+J105+J108+J110</f>
        <v>0</v>
      </c>
      <c r="K98" s="35"/>
      <c r="AI98" s="23" t="s">
        <v>53</v>
      </c>
    </row>
    <row r="99" spans="1:76" ht="15" customHeight="1" x14ac:dyDescent="0.25">
      <c r="A99" s="32"/>
      <c r="B99" s="33" t="s">
        <v>316</v>
      </c>
      <c r="C99" s="1" t="s">
        <v>317</v>
      </c>
      <c r="D99" s="1"/>
      <c r="E99" s="34" t="s">
        <v>4</v>
      </c>
      <c r="F99" s="34" t="s">
        <v>4</v>
      </c>
      <c r="G99" s="34" t="s">
        <v>4</v>
      </c>
      <c r="H99" s="16">
        <f>SUM(H100:H102)</f>
        <v>0</v>
      </c>
      <c r="I99" s="16">
        <f>SUM(I100:I102)</f>
        <v>0</v>
      </c>
      <c r="J99" s="16">
        <f>SUM(J100:J102)</f>
        <v>0</v>
      </c>
      <c r="K99" s="35"/>
      <c r="AI99" s="23" t="s">
        <v>53</v>
      </c>
      <c r="AS99" s="16">
        <f>SUM(AJ100:AJ102)</f>
        <v>0</v>
      </c>
      <c r="AT99" s="16">
        <f>SUM(AK100:AK102)</f>
        <v>0</v>
      </c>
      <c r="AU99" s="16">
        <f>SUM(AL100:AL102)</f>
        <v>0</v>
      </c>
    </row>
    <row r="100" spans="1:76" ht="15" customHeight="1" x14ac:dyDescent="0.25">
      <c r="A100" s="36" t="s">
        <v>318</v>
      </c>
      <c r="B100" s="18" t="s">
        <v>319</v>
      </c>
      <c r="C100" s="7" t="s">
        <v>320</v>
      </c>
      <c r="D100" s="7"/>
      <c r="E100" s="18" t="s">
        <v>321</v>
      </c>
      <c r="F100" s="37">
        <v>1</v>
      </c>
      <c r="G100" s="37">
        <v>0</v>
      </c>
      <c r="H100" s="37">
        <f>F100*AO100</f>
        <v>0</v>
      </c>
      <c r="I100" s="37">
        <f>F100*AP100</f>
        <v>0</v>
      </c>
      <c r="J100" s="37">
        <f>F100*G100</f>
        <v>0</v>
      </c>
      <c r="K100" s="38">
        <v>0</v>
      </c>
      <c r="Z100" s="37">
        <f>IF(AQ100="5",BJ100,0)</f>
        <v>0</v>
      </c>
      <c r="AB100" s="37">
        <f>IF(AQ100="1",BH100,0)</f>
        <v>0</v>
      </c>
      <c r="AC100" s="37">
        <f>IF(AQ100="1",BI100,0)</f>
        <v>0</v>
      </c>
      <c r="AD100" s="37">
        <f>IF(AQ100="7",BH100,0)</f>
        <v>0</v>
      </c>
      <c r="AE100" s="37">
        <f>IF(AQ100="7",BI100,0)</f>
        <v>0</v>
      </c>
      <c r="AF100" s="37">
        <f>IF(AQ100="2",BH100,0)</f>
        <v>0</v>
      </c>
      <c r="AG100" s="37">
        <f>IF(AQ100="2",BI100,0)</f>
        <v>0</v>
      </c>
      <c r="AH100" s="37">
        <f>IF(AQ100="0",BJ100,0)</f>
        <v>0</v>
      </c>
      <c r="AI100" s="23" t="s">
        <v>53</v>
      </c>
      <c r="AJ100" s="37">
        <f>IF(AN100=0,J100,0)</f>
        <v>0</v>
      </c>
      <c r="AK100" s="37">
        <f>IF(AN100=12,J100,0)</f>
        <v>0</v>
      </c>
      <c r="AL100" s="37">
        <f>IF(AN100=21,J100,0)</f>
        <v>0</v>
      </c>
      <c r="AN100" s="37">
        <v>21</v>
      </c>
      <c r="AO100" s="37">
        <f>G100*0</f>
        <v>0</v>
      </c>
      <c r="AP100" s="37">
        <f>G100*(1-0)</f>
        <v>0</v>
      </c>
      <c r="AQ100" s="39" t="s">
        <v>322</v>
      </c>
      <c r="AV100" s="37">
        <f>AW100+AX100</f>
        <v>0</v>
      </c>
      <c r="AW100" s="37">
        <f>F100*AO100</f>
        <v>0</v>
      </c>
      <c r="AX100" s="37">
        <f>F100*AP100</f>
        <v>0</v>
      </c>
      <c r="AY100" s="39" t="s">
        <v>323</v>
      </c>
      <c r="AZ100" s="39" t="s">
        <v>324</v>
      </c>
      <c r="BA100" s="23" t="s">
        <v>60</v>
      </c>
      <c r="BC100" s="37">
        <f>AW100+AX100</f>
        <v>0</v>
      </c>
      <c r="BD100" s="37">
        <f>G100/(100-BE100)*100</f>
        <v>0</v>
      </c>
      <c r="BE100" s="37">
        <v>0</v>
      </c>
      <c r="BF100" s="37">
        <f>100</f>
        <v>100</v>
      </c>
      <c r="BH100" s="37">
        <f>F100*AO100</f>
        <v>0</v>
      </c>
      <c r="BI100" s="37">
        <f>F100*AP100</f>
        <v>0</v>
      </c>
      <c r="BJ100" s="37">
        <f>F100*G100</f>
        <v>0</v>
      </c>
      <c r="BK100" s="37"/>
      <c r="BL100" s="37"/>
      <c r="BM100" s="37">
        <f>F100*G100</f>
        <v>0</v>
      </c>
      <c r="BW100" s="37">
        <v>21</v>
      </c>
      <c r="BX100" s="17" t="s">
        <v>320</v>
      </c>
    </row>
    <row r="101" spans="1:76" ht="15" customHeight="1" x14ac:dyDescent="0.25">
      <c r="A101" s="36" t="s">
        <v>325</v>
      </c>
      <c r="B101" s="18" t="s">
        <v>319</v>
      </c>
      <c r="C101" s="7" t="s">
        <v>326</v>
      </c>
      <c r="D101" s="7"/>
      <c r="E101" s="18" t="s">
        <v>321</v>
      </c>
      <c r="F101" s="37">
        <v>1</v>
      </c>
      <c r="G101" s="37">
        <v>0</v>
      </c>
      <c r="H101" s="37">
        <f>F101*AO101</f>
        <v>0</v>
      </c>
      <c r="I101" s="37">
        <f>F101*AP101</f>
        <v>0</v>
      </c>
      <c r="J101" s="37">
        <f>F101*G101</f>
        <v>0</v>
      </c>
      <c r="K101" s="38">
        <v>0</v>
      </c>
      <c r="Z101" s="37">
        <f>IF(AQ101="5",BJ101,0)</f>
        <v>0</v>
      </c>
      <c r="AB101" s="37">
        <f>IF(AQ101="1",BH101,0)</f>
        <v>0</v>
      </c>
      <c r="AC101" s="37">
        <f>IF(AQ101="1",BI101,0)</f>
        <v>0</v>
      </c>
      <c r="AD101" s="37">
        <f>IF(AQ101="7",BH101,0)</f>
        <v>0</v>
      </c>
      <c r="AE101" s="37">
        <f>IF(AQ101="7",BI101,0)</f>
        <v>0</v>
      </c>
      <c r="AF101" s="37">
        <f>IF(AQ101="2",BH101,0)</f>
        <v>0</v>
      </c>
      <c r="AG101" s="37">
        <f>IF(AQ101="2",BI101,0)</f>
        <v>0</v>
      </c>
      <c r="AH101" s="37">
        <f>IF(AQ101="0",BJ101,0)</f>
        <v>0</v>
      </c>
      <c r="AI101" s="23" t="s">
        <v>53</v>
      </c>
      <c r="AJ101" s="37">
        <f>IF(AN101=0,J101,0)</f>
        <v>0</v>
      </c>
      <c r="AK101" s="37">
        <f>IF(AN101=12,J101,0)</f>
        <v>0</v>
      </c>
      <c r="AL101" s="37">
        <f>IF(AN101=21,J101,0)</f>
        <v>0</v>
      </c>
      <c r="AN101" s="37">
        <v>21</v>
      </c>
      <c r="AO101" s="37">
        <f>G101*0</f>
        <v>0</v>
      </c>
      <c r="AP101" s="37">
        <f>G101*(1-0)</f>
        <v>0</v>
      </c>
      <c r="AQ101" s="39" t="s">
        <v>322</v>
      </c>
      <c r="AV101" s="37">
        <f>AW101+AX101</f>
        <v>0</v>
      </c>
      <c r="AW101" s="37">
        <f>F101*AO101</f>
        <v>0</v>
      </c>
      <c r="AX101" s="37">
        <f>F101*AP101</f>
        <v>0</v>
      </c>
      <c r="AY101" s="39" t="s">
        <v>323</v>
      </c>
      <c r="AZ101" s="39" t="s">
        <v>324</v>
      </c>
      <c r="BA101" s="23" t="s">
        <v>60</v>
      </c>
      <c r="BC101" s="37">
        <f>AW101+AX101</f>
        <v>0</v>
      </c>
      <c r="BD101" s="37">
        <f>G101/(100-BE101)*100</f>
        <v>0</v>
      </c>
      <c r="BE101" s="37">
        <v>0</v>
      </c>
      <c r="BF101" s="37">
        <f>101</f>
        <v>101</v>
      </c>
      <c r="BH101" s="37">
        <f>F101*AO101</f>
        <v>0</v>
      </c>
      <c r="BI101" s="37">
        <f>F101*AP101</f>
        <v>0</v>
      </c>
      <c r="BJ101" s="37">
        <f>F101*G101</f>
        <v>0</v>
      </c>
      <c r="BK101" s="37"/>
      <c r="BL101" s="37"/>
      <c r="BM101" s="37">
        <f>F101*G101</f>
        <v>0</v>
      </c>
      <c r="BW101" s="37">
        <v>21</v>
      </c>
      <c r="BX101" s="17" t="s">
        <v>326</v>
      </c>
    </row>
    <row r="102" spans="1:76" ht="15" customHeight="1" x14ac:dyDescent="0.25">
      <c r="A102" s="36" t="s">
        <v>327</v>
      </c>
      <c r="B102" s="18" t="s">
        <v>328</v>
      </c>
      <c r="C102" s="7" t="s">
        <v>329</v>
      </c>
      <c r="D102" s="7"/>
      <c r="E102" s="18" t="s">
        <v>321</v>
      </c>
      <c r="F102" s="37">
        <v>1</v>
      </c>
      <c r="G102" s="37">
        <v>0</v>
      </c>
      <c r="H102" s="37">
        <f>F102*AO102</f>
        <v>0</v>
      </c>
      <c r="I102" s="37">
        <f>F102*AP102</f>
        <v>0</v>
      </c>
      <c r="J102" s="37">
        <f>F102*G102</f>
        <v>0</v>
      </c>
      <c r="K102" s="38">
        <v>0</v>
      </c>
      <c r="Z102" s="37">
        <f>IF(AQ102="5",BJ102,0)</f>
        <v>0</v>
      </c>
      <c r="AB102" s="37">
        <f>IF(AQ102="1",BH102,0)</f>
        <v>0</v>
      </c>
      <c r="AC102" s="37">
        <f>IF(AQ102="1",BI102,0)</f>
        <v>0</v>
      </c>
      <c r="AD102" s="37">
        <f>IF(AQ102="7",BH102,0)</f>
        <v>0</v>
      </c>
      <c r="AE102" s="37">
        <f>IF(AQ102="7",BI102,0)</f>
        <v>0</v>
      </c>
      <c r="AF102" s="37">
        <f>IF(AQ102="2",BH102,0)</f>
        <v>0</v>
      </c>
      <c r="AG102" s="37">
        <f>IF(AQ102="2",BI102,0)</f>
        <v>0</v>
      </c>
      <c r="AH102" s="37">
        <f>IF(AQ102="0",BJ102,0)</f>
        <v>0</v>
      </c>
      <c r="AI102" s="23" t="s">
        <v>53</v>
      </c>
      <c r="AJ102" s="37">
        <f>IF(AN102=0,J102,0)</f>
        <v>0</v>
      </c>
      <c r="AK102" s="37">
        <f>IF(AN102=12,J102,0)</f>
        <v>0</v>
      </c>
      <c r="AL102" s="37">
        <f>IF(AN102=21,J102,0)</f>
        <v>0</v>
      </c>
      <c r="AN102" s="37">
        <v>21</v>
      </c>
      <c r="AO102" s="37">
        <f>G102*0</f>
        <v>0</v>
      </c>
      <c r="AP102" s="37">
        <f>G102*(1-0)</f>
        <v>0</v>
      </c>
      <c r="AQ102" s="39" t="s">
        <v>322</v>
      </c>
      <c r="AV102" s="37">
        <f>AW102+AX102</f>
        <v>0</v>
      </c>
      <c r="AW102" s="37">
        <f>F102*AO102</f>
        <v>0</v>
      </c>
      <c r="AX102" s="37">
        <f>F102*AP102</f>
        <v>0</v>
      </c>
      <c r="AY102" s="39" t="s">
        <v>323</v>
      </c>
      <c r="AZ102" s="39" t="s">
        <v>324</v>
      </c>
      <c r="BA102" s="23" t="s">
        <v>60</v>
      </c>
      <c r="BC102" s="37">
        <f>AW102+AX102</f>
        <v>0</v>
      </c>
      <c r="BD102" s="37">
        <f>G102/(100-BE102)*100</f>
        <v>0</v>
      </c>
      <c r="BE102" s="37">
        <v>0</v>
      </c>
      <c r="BF102" s="37">
        <f>102</f>
        <v>102</v>
      </c>
      <c r="BH102" s="37">
        <f>F102*AO102</f>
        <v>0</v>
      </c>
      <c r="BI102" s="37">
        <f>F102*AP102</f>
        <v>0</v>
      </c>
      <c r="BJ102" s="37">
        <f>F102*G102</f>
        <v>0</v>
      </c>
      <c r="BK102" s="37"/>
      <c r="BL102" s="37"/>
      <c r="BM102" s="37">
        <f>F102*G102</f>
        <v>0</v>
      </c>
      <c r="BW102" s="37">
        <v>21</v>
      </c>
      <c r="BX102" s="17" t="s">
        <v>329</v>
      </c>
    </row>
    <row r="103" spans="1:76" ht="15" customHeight="1" x14ac:dyDescent="0.25">
      <c r="A103" s="32"/>
      <c r="B103" s="33" t="s">
        <v>330</v>
      </c>
      <c r="C103" s="1" t="s">
        <v>331</v>
      </c>
      <c r="D103" s="1"/>
      <c r="E103" s="34" t="s">
        <v>4</v>
      </c>
      <c r="F103" s="34" t="s">
        <v>4</v>
      </c>
      <c r="G103" s="34" t="s">
        <v>4</v>
      </c>
      <c r="H103" s="16">
        <f>SUM(H104:H104)</f>
        <v>0</v>
      </c>
      <c r="I103" s="16">
        <f>SUM(I104:I104)</f>
        <v>0</v>
      </c>
      <c r="J103" s="16">
        <f>SUM(J104:J104)</f>
        <v>0</v>
      </c>
      <c r="K103" s="35"/>
      <c r="AI103" s="23" t="s">
        <v>53</v>
      </c>
      <c r="AS103" s="16">
        <f>SUM(AJ104:AJ104)</f>
        <v>0</v>
      </c>
      <c r="AT103" s="16">
        <f>SUM(AK104:AK104)</f>
        <v>0</v>
      </c>
      <c r="AU103" s="16">
        <f>SUM(AL104:AL104)</f>
        <v>0</v>
      </c>
    </row>
    <row r="104" spans="1:76" ht="15" customHeight="1" x14ac:dyDescent="0.25">
      <c r="A104" s="36" t="s">
        <v>332</v>
      </c>
      <c r="B104" s="18" t="s">
        <v>333</v>
      </c>
      <c r="C104" s="7" t="s">
        <v>334</v>
      </c>
      <c r="D104" s="7"/>
      <c r="E104" s="18" t="s">
        <v>321</v>
      </c>
      <c r="F104" s="37">
        <v>1</v>
      </c>
      <c r="G104" s="37">
        <v>0</v>
      </c>
      <c r="H104" s="37">
        <f>F104*AO104</f>
        <v>0</v>
      </c>
      <c r="I104" s="37">
        <f>F104*AP104</f>
        <v>0</v>
      </c>
      <c r="J104" s="37">
        <f>F104*G104</f>
        <v>0</v>
      </c>
      <c r="K104" s="38">
        <v>0</v>
      </c>
      <c r="Z104" s="37">
        <f>IF(AQ104="5",BJ104,0)</f>
        <v>0</v>
      </c>
      <c r="AB104" s="37">
        <f>IF(AQ104="1",BH104,0)</f>
        <v>0</v>
      </c>
      <c r="AC104" s="37">
        <f>IF(AQ104="1",BI104,0)</f>
        <v>0</v>
      </c>
      <c r="AD104" s="37">
        <f>IF(AQ104="7",BH104,0)</f>
        <v>0</v>
      </c>
      <c r="AE104" s="37">
        <f>IF(AQ104="7",BI104,0)</f>
        <v>0</v>
      </c>
      <c r="AF104" s="37">
        <f>IF(AQ104="2",BH104,0)</f>
        <v>0</v>
      </c>
      <c r="AG104" s="37">
        <f>IF(AQ104="2",BI104,0)</f>
        <v>0</v>
      </c>
      <c r="AH104" s="37">
        <f>IF(AQ104="0",BJ104,0)</f>
        <v>0</v>
      </c>
      <c r="AI104" s="23" t="s">
        <v>53</v>
      </c>
      <c r="AJ104" s="37">
        <f>IF(AN104=0,J104,0)</f>
        <v>0</v>
      </c>
      <c r="AK104" s="37">
        <f>IF(AN104=12,J104,0)</f>
        <v>0</v>
      </c>
      <c r="AL104" s="37">
        <f>IF(AN104=21,J104,0)</f>
        <v>0</v>
      </c>
      <c r="AN104" s="37">
        <v>21</v>
      </c>
      <c r="AO104" s="37">
        <f>G104*0</f>
        <v>0</v>
      </c>
      <c r="AP104" s="37">
        <f>G104*(1-0)</f>
        <v>0</v>
      </c>
      <c r="AQ104" s="39" t="s">
        <v>322</v>
      </c>
      <c r="AV104" s="37">
        <f>AW104+AX104</f>
        <v>0</v>
      </c>
      <c r="AW104" s="37">
        <f>F104*AO104</f>
        <v>0</v>
      </c>
      <c r="AX104" s="37">
        <f>F104*AP104</f>
        <v>0</v>
      </c>
      <c r="AY104" s="39" t="s">
        <v>335</v>
      </c>
      <c r="AZ104" s="39" t="s">
        <v>324</v>
      </c>
      <c r="BA104" s="23" t="s">
        <v>60</v>
      </c>
      <c r="BC104" s="37">
        <f>AW104+AX104</f>
        <v>0</v>
      </c>
      <c r="BD104" s="37">
        <f>G104/(100-BE104)*100</f>
        <v>0</v>
      </c>
      <c r="BE104" s="37">
        <v>0</v>
      </c>
      <c r="BF104" s="37">
        <f>104</f>
        <v>104</v>
      </c>
      <c r="BH104" s="37">
        <f>F104*AO104</f>
        <v>0</v>
      </c>
      <c r="BI104" s="37">
        <f>F104*AP104</f>
        <v>0</v>
      </c>
      <c r="BJ104" s="37">
        <f>F104*G104</f>
        <v>0</v>
      </c>
      <c r="BK104" s="37"/>
      <c r="BL104" s="37"/>
      <c r="BN104" s="37">
        <f>F104*G104</f>
        <v>0</v>
      </c>
      <c r="BW104" s="37">
        <v>21</v>
      </c>
      <c r="BX104" s="17" t="s">
        <v>334</v>
      </c>
    </row>
    <row r="105" spans="1:76" ht="15" customHeight="1" x14ac:dyDescent="0.25">
      <c r="A105" s="32"/>
      <c r="B105" s="33" t="s">
        <v>336</v>
      </c>
      <c r="C105" s="1" t="s">
        <v>337</v>
      </c>
      <c r="D105" s="1"/>
      <c r="E105" s="34" t="s">
        <v>4</v>
      </c>
      <c r="F105" s="34" t="s">
        <v>4</v>
      </c>
      <c r="G105" s="34" t="s">
        <v>4</v>
      </c>
      <c r="H105" s="16">
        <f>SUM(H106:H107)</f>
        <v>0</v>
      </c>
      <c r="I105" s="16">
        <f>SUM(I106:I107)</f>
        <v>0</v>
      </c>
      <c r="J105" s="16">
        <f>SUM(J106:J107)</f>
        <v>0</v>
      </c>
      <c r="K105" s="35"/>
      <c r="AI105" s="23" t="s">
        <v>53</v>
      </c>
      <c r="AS105" s="16">
        <f>SUM(AJ106:AJ107)</f>
        <v>0</v>
      </c>
      <c r="AT105" s="16">
        <f>SUM(AK106:AK107)</f>
        <v>0</v>
      </c>
      <c r="AU105" s="16">
        <f>SUM(AL106:AL107)</f>
        <v>0</v>
      </c>
    </row>
    <row r="106" spans="1:76" ht="15" customHeight="1" x14ac:dyDescent="0.25">
      <c r="A106" s="36" t="s">
        <v>338</v>
      </c>
      <c r="B106" s="18" t="s">
        <v>339</v>
      </c>
      <c r="C106" s="7" t="s">
        <v>340</v>
      </c>
      <c r="D106" s="7"/>
      <c r="E106" s="18" t="s">
        <v>321</v>
      </c>
      <c r="F106" s="37">
        <v>1</v>
      </c>
      <c r="G106" s="37">
        <v>0</v>
      </c>
      <c r="H106" s="37">
        <f>F106*AO106</f>
        <v>0</v>
      </c>
      <c r="I106" s="37">
        <f>F106*AP106</f>
        <v>0</v>
      </c>
      <c r="J106" s="37">
        <f>F106*G106</f>
        <v>0</v>
      </c>
      <c r="K106" s="38">
        <v>0</v>
      </c>
      <c r="Z106" s="37">
        <f>IF(AQ106="5",BJ106,0)</f>
        <v>0</v>
      </c>
      <c r="AB106" s="37">
        <f>IF(AQ106="1",BH106,0)</f>
        <v>0</v>
      </c>
      <c r="AC106" s="37">
        <f>IF(AQ106="1",BI106,0)</f>
        <v>0</v>
      </c>
      <c r="AD106" s="37">
        <f>IF(AQ106="7",BH106,0)</f>
        <v>0</v>
      </c>
      <c r="AE106" s="37">
        <f>IF(AQ106="7",BI106,0)</f>
        <v>0</v>
      </c>
      <c r="AF106" s="37">
        <f>IF(AQ106="2",BH106,0)</f>
        <v>0</v>
      </c>
      <c r="AG106" s="37">
        <f>IF(AQ106="2",BI106,0)</f>
        <v>0</v>
      </c>
      <c r="AH106" s="37">
        <f>IF(AQ106="0",BJ106,0)</f>
        <v>0</v>
      </c>
      <c r="AI106" s="23" t="s">
        <v>53</v>
      </c>
      <c r="AJ106" s="37">
        <f>IF(AN106=0,J106,0)</f>
        <v>0</v>
      </c>
      <c r="AK106" s="37">
        <f>IF(AN106=12,J106,0)</f>
        <v>0</v>
      </c>
      <c r="AL106" s="37">
        <f>IF(AN106=21,J106,0)</f>
        <v>0</v>
      </c>
      <c r="AN106" s="37">
        <v>21</v>
      </c>
      <c r="AO106" s="37">
        <f>G106*0.285714286</f>
        <v>0</v>
      </c>
      <c r="AP106" s="37">
        <f>G106*(1-0.285714286)</f>
        <v>0</v>
      </c>
      <c r="AQ106" s="39" t="s">
        <v>322</v>
      </c>
      <c r="AV106" s="37">
        <f>AW106+AX106</f>
        <v>0</v>
      </c>
      <c r="AW106" s="37">
        <f>F106*AO106</f>
        <v>0</v>
      </c>
      <c r="AX106" s="37">
        <f>F106*AP106</f>
        <v>0</v>
      </c>
      <c r="AY106" s="39" t="s">
        <v>341</v>
      </c>
      <c r="AZ106" s="39" t="s">
        <v>324</v>
      </c>
      <c r="BA106" s="23" t="s">
        <v>60</v>
      </c>
      <c r="BC106" s="37">
        <f>AW106+AX106</f>
        <v>0</v>
      </c>
      <c r="BD106" s="37">
        <f>G106/(100-BE106)*100</f>
        <v>0</v>
      </c>
      <c r="BE106" s="37">
        <v>0</v>
      </c>
      <c r="BF106" s="37">
        <f>106</f>
        <v>106</v>
      </c>
      <c r="BH106" s="37">
        <f>F106*AO106</f>
        <v>0</v>
      </c>
      <c r="BI106" s="37">
        <f>F106*AP106</f>
        <v>0</v>
      </c>
      <c r="BJ106" s="37">
        <f>F106*G106</f>
        <v>0</v>
      </c>
      <c r="BK106" s="37"/>
      <c r="BL106" s="37"/>
      <c r="BO106" s="37">
        <f>F106*G106</f>
        <v>0</v>
      </c>
      <c r="BW106" s="37">
        <v>21</v>
      </c>
      <c r="BX106" s="17" t="s">
        <v>340</v>
      </c>
    </row>
    <row r="107" spans="1:76" ht="15" customHeight="1" x14ac:dyDescent="0.25">
      <c r="A107" s="36" t="s">
        <v>342</v>
      </c>
      <c r="B107" s="18" t="s">
        <v>343</v>
      </c>
      <c r="C107" s="7" t="s">
        <v>344</v>
      </c>
      <c r="D107" s="7"/>
      <c r="E107" s="18" t="s">
        <v>321</v>
      </c>
      <c r="F107" s="37">
        <v>1</v>
      </c>
      <c r="G107" s="37">
        <v>0</v>
      </c>
      <c r="H107" s="37">
        <f>F107*AO107</f>
        <v>0</v>
      </c>
      <c r="I107" s="37">
        <f>F107*AP107</f>
        <v>0</v>
      </c>
      <c r="J107" s="37">
        <f>F107*G107</f>
        <v>0</v>
      </c>
      <c r="K107" s="38">
        <v>0</v>
      </c>
      <c r="Z107" s="37">
        <f>IF(AQ107="5",BJ107,0)</f>
        <v>0</v>
      </c>
      <c r="AB107" s="37">
        <f>IF(AQ107="1",BH107,0)</f>
        <v>0</v>
      </c>
      <c r="AC107" s="37">
        <f>IF(AQ107="1",BI107,0)</f>
        <v>0</v>
      </c>
      <c r="AD107" s="37">
        <f>IF(AQ107="7",BH107,0)</f>
        <v>0</v>
      </c>
      <c r="AE107" s="37">
        <f>IF(AQ107="7",BI107,0)</f>
        <v>0</v>
      </c>
      <c r="AF107" s="37">
        <f>IF(AQ107="2",BH107,0)</f>
        <v>0</v>
      </c>
      <c r="AG107" s="37">
        <f>IF(AQ107="2",BI107,0)</f>
        <v>0</v>
      </c>
      <c r="AH107" s="37">
        <f>IF(AQ107="0",BJ107,0)</f>
        <v>0</v>
      </c>
      <c r="AI107" s="23" t="s">
        <v>53</v>
      </c>
      <c r="AJ107" s="37">
        <f>IF(AN107=0,J107,0)</f>
        <v>0</v>
      </c>
      <c r="AK107" s="37">
        <f>IF(AN107=12,J107,0)</f>
        <v>0</v>
      </c>
      <c r="AL107" s="37">
        <f>IF(AN107=21,J107,0)</f>
        <v>0</v>
      </c>
      <c r="AN107" s="37">
        <v>21</v>
      </c>
      <c r="AO107" s="37">
        <f>G107*0</f>
        <v>0</v>
      </c>
      <c r="AP107" s="37">
        <f>G107*(1-0)</f>
        <v>0</v>
      </c>
      <c r="AQ107" s="39" t="s">
        <v>322</v>
      </c>
      <c r="AV107" s="37">
        <f>AW107+AX107</f>
        <v>0</v>
      </c>
      <c r="AW107" s="37">
        <f>F107*AO107</f>
        <v>0</v>
      </c>
      <c r="AX107" s="37">
        <f>F107*AP107</f>
        <v>0</v>
      </c>
      <c r="AY107" s="39" t="s">
        <v>341</v>
      </c>
      <c r="AZ107" s="39" t="s">
        <v>324</v>
      </c>
      <c r="BA107" s="23" t="s">
        <v>60</v>
      </c>
      <c r="BC107" s="37">
        <f>AW107+AX107</f>
        <v>0</v>
      </c>
      <c r="BD107" s="37">
        <f>G107/(100-BE107)*100</f>
        <v>0</v>
      </c>
      <c r="BE107" s="37">
        <v>0</v>
      </c>
      <c r="BF107" s="37">
        <f>107</f>
        <v>107</v>
      </c>
      <c r="BH107" s="37">
        <f>F107*AO107</f>
        <v>0</v>
      </c>
      <c r="BI107" s="37">
        <f>F107*AP107</f>
        <v>0</v>
      </c>
      <c r="BJ107" s="37">
        <f>F107*G107</f>
        <v>0</v>
      </c>
      <c r="BK107" s="37"/>
      <c r="BL107" s="37"/>
      <c r="BO107" s="37">
        <f>F107*G107</f>
        <v>0</v>
      </c>
      <c r="BW107" s="37">
        <v>21</v>
      </c>
      <c r="BX107" s="17" t="s">
        <v>344</v>
      </c>
    </row>
    <row r="108" spans="1:76" ht="15" customHeight="1" x14ac:dyDescent="0.25">
      <c r="A108" s="32"/>
      <c r="B108" s="33" t="s">
        <v>345</v>
      </c>
      <c r="C108" s="1" t="s">
        <v>346</v>
      </c>
      <c r="D108" s="1"/>
      <c r="E108" s="34" t="s">
        <v>4</v>
      </c>
      <c r="F108" s="34" t="s">
        <v>4</v>
      </c>
      <c r="G108" s="34" t="s">
        <v>4</v>
      </c>
      <c r="H108" s="16">
        <f>SUM(H109:H109)</f>
        <v>0</v>
      </c>
      <c r="I108" s="16">
        <f>SUM(I109:I109)</f>
        <v>0</v>
      </c>
      <c r="J108" s="16">
        <f>SUM(J109:J109)</f>
        <v>0</v>
      </c>
      <c r="K108" s="35"/>
      <c r="AI108" s="23" t="s">
        <v>53</v>
      </c>
      <c r="AS108" s="16">
        <f>SUM(AJ109:AJ109)</f>
        <v>0</v>
      </c>
      <c r="AT108" s="16">
        <f>SUM(AK109:AK109)</f>
        <v>0</v>
      </c>
      <c r="AU108" s="16">
        <f>SUM(AL109:AL109)</f>
        <v>0</v>
      </c>
    </row>
    <row r="109" spans="1:76" ht="15" customHeight="1" x14ac:dyDescent="0.25">
      <c r="A109" s="36" t="s">
        <v>347</v>
      </c>
      <c r="B109" s="18" t="s">
        <v>348</v>
      </c>
      <c r="C109" s="7" t="s">
        <v>349</v>
      </c>
      <c r="D109" s="7"/>
      <c r="E109" s="18" t="s">
        <v>321</v>
      </c>
      <c r="F109" s="37">
        <v>1</v>
      </c>
      <c r="G109" s="37">
        <v>0</v>
      </c>
      <c r="H109" s="37">
        <f>F109*AO109</f>
        <v>0</v>
      </c>
      <c r="I109" s="37">
        <f>F109*AP109</f>
        <v>0</v>
      </c>
      <c r="J109" s="37">
        <f>F109*G109</f>
        <v>0</v>
      </c>
      <c r="K109" s="38">
        <v>0</v>
      </c>
      <c r="Z109" s="37">
        <f>IF(AQ109="5",BJ109,0)</f>
        <v>0</v>
      </c>
      <c r="AB109" s="37">
        <f>IF(AQ109="1",BH109,0)</f>
        <v>0</v>
      </c>
      <c r="AC109" s="37">
        <f>IF(AQ109="1",BI109,0)</f>
        <v>0</v>
      </c>
      <c r="AD109" s="37">
        <f>IF(AQ109="7",BH109,0)</f>
        <v>0</v>
      </c>
      <c r="AE109" s="37">
        <f>IF(AQ109="7",BI109,0)</f>
        <v>0</v>
      </c>
      <c r="AF109" s="37">
        <f>IF(AQ109="2",BH109,0)</f>
        <v>0</v>
      </c>
      <c r="AG109" s="37">
        <f>IF(AQ109="2",BI109,0)</f>
        <v>0</v>
      </c>
      <c r="AH109" s="37">
        <f>IF(AQ109="0",BJ109,0)</f>
        <v>0</v>
      </c>
      <c r="AI109" s="23" t="s">
        <v>53</v>
      </c>
      <c r="AJ109" s="37">
        <f>IF(AN109=0,J109,0)</f>
        <v>0</v>
      </c>
      <c r="AK109" s="37">
        <f>IF(AN109=12,J109,0)</f>
        <v>0</v>
      </c>
      <c r="AL109" s="37">
        <f>IF(AN109=21,J109,0)</f>
        <v>0</v>
      </c>
      <c r="AN109" s="37">
        <v>21</v>
      </c>
      <c r="AO109" s="37">
        <f>G109*0</f>
        <v>0</v>
      </c>
      <c r="AP109" s="37">
        <f>G109*(1-0)</f>
        <v>0</v>
      </c>
      <c r="AQ109" s="39" t="s">
        <v>322</v>
      </c>
      <c r="AV109" s="37">
        <f>AW109+AX109</f>
        <v>0</v>
      </c>
      <c r="AW109" s="37">
        <f>F109*AO109</f>
        <v>0</v>
      </c>
      <c r="AX109" s="37">
        <f>F109*AP109</f>
        <v>0</v>
      </c>
      <c r="AY109" s="39" t="s">
        <v>350</v>
      </c>
      <c r="AZ109" s="39" t="s">
        <v>324</v>
      </c>
      <c r="BA109" s="23" t="s">
        <v>60</v>
      </c>
      <c r="BC109" s="37">
        <f>AW109+AX109</f>
        <v>0</v>
      </c>
      <c r="BD109" s="37">
        <f>G109/(100-BE109)*100</f>
        <v>0</v>
      </c>
      <c r="BE109" s="37">
        <v>0</v>
      </c>
      <c r="BF109" s="37">
        <f>109</f>
        <v>109</v>
      </c>
      <c r="BH109" s="37">
        <f>F109*AO109</f>
        <v>0</v>
      </c>
      <c r="BI109" s="37">
        <f>F109*AP109</f>
        <v>0</v>
      </c>
      <c r="BJ109" s="37">
        <f>F109*G109</f>
        <v>0</v>
      </c>
      <c r="BK109" s="37"/>
      <c r="BL109" s="37"/>
      <c r="BP109" s="37">
        <f>F109*G109</f>
        <v>0</v>
      </c>
      <c r="BW109" s="37">
        <v>21</v>
      </c>
      <c r="BX109" s="17" t="s">
        <v>349</v>
      </c>
    </row>
    <row r="110" spans="1:76" ht="15" customHeight="1" x14ac:dyDescent="0.25">
      <c r="A110" s="32"/>
      <c r="B110" s="33" t="s">
        <v>351</v>
      </c>
      <c r="C110" s="1" t="s">
        <v>352</v>
      </c>
      <c r="D110" s="1"/>
      <c r="E110" s="34" t="s">
        <v>4</v>
      </c>
      <c r="F110" s="34" t="s">
        <v>4</v>
      </c>
      <c r="G110" s="34" t="s">
        <v>4</v>
      </c>
      <c r="H110" s="16">
        <f>SUM(H111:H111)</f>
        <v>0</v>
      </c>
      <c r="I110" s="16">
        <f>SUM(I111:I111)</f>
        <v>0</v>
      </c>
      <c r="J110" s="16">
        <f>SUM(J111:J111)</f>
        <v>0</v>
      </c>
      <c r="K110" s="35"/>
      <c r="AI110" s="23" t="s">
        <v>53</v>
      </c>
      <c r="AS110" s="16">
        <f>SUM(AJ111:AJ111)</f>
        <v>0</v>
      </c>
      <c r="AT110" s="16">
        <f>SUM(AK111:AK111)</f>
        <v>0</v>
      </c>
      <c r="AU110" s="16">
        <f>SUM(AL111:AL111)</f>
        <v>0</v>
      </c>
    </row>
    <row r="111" spans="1:76" ht="15" customHeight="1" x14ac:dyDescent="0.25">
      <c r="A111" s="36" t="s">
        <v>353</v>
      </c>
      <c r="B111" s="18" t="s">
        <v>354</v>
      </c>
      <c r="C111" s="7" t="s">
        <v>355</v>
      </c>
      <c r="D111" s="7"/>
      <c r="E111" s="18" t="s">
        <v>321</v>
      </c>
      <c r="F111" s="37">
        <v>2</v>
      </c>
      <c r="G111" s="37">
        <v>0</v>
      </c>
      <c r="H111" s="37">
        <f>F111*AO111</f>
        <v>0</v>
      </c>
      <c r="I111" s="37">
        <f>F111*AP111</f>
        <v>0</v>
      </c>
      <c r="J111" s="37">
        <f>F111*G111</f>
        <v>0</v>
      </c>
      <c r="K111" s="38">
        <v>0</v>
      </c>
      <c r="Z111" s="37">
        <f>IF(AQ111="5",BJ111,0)</f>
        <v>0</v>
      </c>
      <c r="AB111" s="37">
        <f>IF(AQ111="1",BH111,0)</f>
        <v>0</v>
      </c>
      <c r="AC111" s="37">
        <f>IF(AQ111="1",BI111,0)</f>
        <v>0</v>
      </c>
      <c r="AD111" s="37">
        <f>IF(AQ111="7",BH111,0)</f>
        <v>0</v>
      </c>
      <c r="AE111" s="37">
        <f>IF(AQ111="7",BI111,0)</f>
        <v>0</v>
      </c>
      <c r="AF111" s="37">
        <f>IF(AQ111="2",BH111,0)</f>
        <v>0</v>
      </c>
      <c r="AG111" s="37">
        <f>IF(AQ111="2",BI111,0)</f>
        <v>0</v>
      </c>
      <c r="AH111" s="37">
        <f>IF(AQ111="0",BJ111,0)</f>
        <v>0</v>
      </c>
      <c r="AI111" s="23" t="s">
        <v>53</v>
      </c>
      <c r="AJ111" s="37">
        <f>IF(AN111=0,J111,0)</f>
        <v>0</v>
      </c>
      <c r="AK111" s="37">
        <f>IF(AN111=12,J111,0)</f>
        <v>0</v>
      </c>
      <c r="AL111" s="37">
        <f>IF(AN111=21,J111,0)</f>
        <v>0</v>
      </c>
      <c r="AN111" s="37">
        <v>21</v>
      </c>
      <c r="AO111" s="37">
        <f>G111*0</f>
        <v>0</v>
      </c>
      <c r="AP111" s="37">
        <f>G111*(1-0)</f>
        <v>0</v>
      </c>
      <c r="AQ111" s="39" t="s">
        <v>322</v>
      </c>
      <c r="AV111" s="37">
        <f>AW111+AX111</f>
        <v>0</v>
      </c>
      <c r="AW111" s="37">
        <f>F111*AO111</f>
        <v>0</v>
      </c>
      <c r="AX111" s="37">
        <f>F111*AP111</f>
        <v>0</v>
      </c>
      <c r="AY111" s="39" t="s">
        <v>356</v>
      </c>
      <c r="AZ111" s="39" t="s">
        <v>324</v>
      </c>
      <c r="BA111" s="23" t="s">
        <v>60</v>
      </c>
      <c r="BC111" s="37">
        <f>AW111+AX111</f>
        <v>0</v>
      </c>
      <c r="BD111" s="37">
        <f>G111/(100-BE111)*100</f>
        <v>0</v>
      </c>
      <c r="BE111" s="37">
        <v>0</v>
      </c>
      <c r="BF111" s="37">
        <f>111</f>
        <v>111</v>
      </c>
      <c r="BH111" s="37">
        <f>F111*AO111</f>
        <v>0</v>
      </c>
      <c r="BI111" s="37">
        <f>F111*AP111</f>
        <v>0</v>
      </c>
      <c r="BJ111" s="37">
        <f>F111*G111</f>
        <v>0</v>
      </c>
      <c r="BK111" s="37"/>
      <c r="BL111" s="37"/>
      <c r="BU111" s="37">
        <f>F111*G111</f>
        <v>0</v>
      </c>
      <c r="BW111" s="37">
        <v>21</v>
      </c>
      <c r="BX111" s="17" t="s">
        <v>355</v>
      </c>
    </row>
    <row r="112" spans="1:76" ht="15" customHeight="1" x14ac:dyDescent="0.25">
      <c r="A112" s="32"/>
      <c r="B112" s="33"/>
      <c r="C112" s="1" t="s">
        <v>357</v>
      </c>
      <c r="D112" s="1"/>
      <c r="E112" s="34" t="s">
        <v>4</v>
      </c>
      <c r="F112" s="34" t="s">
        <v>4</v>
      </c>
      <c r="G112" s="34" t="s">
        <v>4</v>
      </c>
      <c r="H112" s="16">
        <f>H113+H120+H122+H127+H131+H133+H138</f>
        <v>0</v>
      </c>
      <c r="I112" s="16">
        <f>I113+I120+I122+I127+I131+I133+I138</f>
        <v>0</v>
      </c>
      <c r="J112" s="16">
        <f>J113+J120+J122+J127+J131+J133+J138</f>
        <v>0</v>
      </c>
      <c r="K112" s="35"/>
    </row>
    <row r="113" spans="1:76" ht="15" customHeight="1" x14ac:dyDescent="0.25">
      <c r="A113" s="32"/>
      <c r="B113" s="33" t="s">
        <v>64</v>
      </c>
      <c r="C113" s="1" t="s">
        <v>65</v>
      </c>
      <c r="D113" s="1"/>
      <c r="E113" s="34" t="s">
        <v>4</v>
      </c>
      <c r="F113" s="34" t="s">
        <v>4</v>
      </c>
      <c r="G113" s="34" t="s">
        <v>4</v>
      </c>
      <c r="H113" s="16">
        <f>SUM(H114:H119)</f>
        <v>0</v>
      </c>
      <c r="I113" s="16">
        <f>SUM(I114:I119)</f>
        <v>0</v>
      </c>
      <c r="J113" s="16">
        <f>SUM(J114:J119)</f>
        <v>0</v>
      </c>
      <c r="K113" s="35"/>
      <c r="AI113" s="23" t="s">
        <v>358</v>
      </c>
      <c r="AS113" s="16">
        <f>SUM(AJ114:AJ119)</f>
        <v>0</v>
      </c>
      <c r="AT113" s="16">
        <f>SUM(AK114:AK119)</f>
        <v>0</v>
      </c>
      <c r="AU113" s="16">
        <f>SUM(AL114:AL119)</f>
        <v>0</v>
      </c>
    </row>
    <row r="114" spans="1:76" ht="15" customHeight="1" x14ac:dyDescent="0.25">
      <c r="A114" s="36" t="s">
        <v>359</v>
      </c>
      <c r="B114" s="18" t="s">
        <v>360</v>
      </c>
      <c r="C114" s="7" t="s">
        <v>361</v>
      </c>
      <c r="D114" s="7"/>
      <c r="E114" s="18" t="s">
        <v>69</v>
      </c>
      <c r="F114" s="37">
        <v>27.45</v>
      </c>
      <c r="G114" s="37">
        <v>0</v>
      </c>
      <c r="H114" s="37">
        <f t="shared" ref="H114:H119" si="114">F114*AO114</f>
        <v>0</v>
      </c>
      <c r="I114" s="37">
        <f t="shared" ref="I114:I119" si="115">F114*AP114</f>
        <v>0</v>
      </c>
      <c r="J114" s="37">
        <f t="shared" ref="J114:J119" si="116">F114*G114</f>
        <v>0</v>
      </c>
      <c r="K114" s="38">
        <v>0</v>
      </c>
      <c r="Z114" s="37">
        <f t="shared" ref="Z114:Z119" si="117">IF(AQ114="5",BJ114,0)</f>
        <v>0</v>
      </c>
      <c r="AB114" s="37">
        <f t="shared" ref="AB114:AB119" si="118">IF(AQ114="1",BH114,0)</f>
        <v>0</v>
      </c>
      <c r="AC114" s="37">
        <f t="shared" ref="AC114:AC119" si="119">IF(AQ114="1",BI114,0)</f>
        <v>0</v>
      </c>
      <c r="AD114" s="37">
        <f t="shared" ref="AD114:AD119" si="120">IF(AQ114="7",BH114,0)</f>
        <v>0</v>
      </c>
      <c r="AE114" s="37">
        <f t="shared" ref="AE114:AE119" si="121">IF(AQ114="7",BI114,0)</f>
        <v>0</v>
      </c>
      <c r="AF114" s="37">
        <f t="shared" ref="AF114:AF119" si="122">IF(AQ114="2",BH114,0)</f>
        <v>0</v>
      </c>
      <c r="AG114" s="37">
        <f t="shared" ref="AG114:AG119" si="123">IF(AQ114="2",BI114,0)</f>
        <v>0</v>
      </c>
      <c r="AH114" s="37">
        <f t="shared" ref="AH114:AH119" si="124">IF(AQ114="0",BJ114,0)</f>
        <v>0</v>
      </c>
      <c r="AI114" s="23" t="s">
        <v>358</v>
      </c>
      <c r="AJ114" s="37">
        <f t="shared" ref="AJ114:AJ119" si="125">IF(AN114=0,J114,0)</f>
        <v>0</v>
      </c>
      <c r="AK114" s="37">
        <f t="shared" ref="AK114:AK119" si="126">IF(AN114=12,J114,0)</f>
        <v>0</v>
      </c>
      <c r="AL114" s="37">
        <f t="shared" ref="AL114:AL119" si="127">IF(AN114=21,J114,0)</f>
        <v>0</v>
      </c>
      <c r="AN114" s="37">
        <v>21</v>
      </c>
      <c r="AO114" s="37">
        <f t="shared" ref="AO114:AO119" si="128">G114*0</f>
        <v>0</v>
      </c>
      <c r="AP114" s="37">
        <f t="shared" ref="AP114:AP119" si="129">G114*(1-0)</f>
        <v>0</v>
      </c>
      <c r="AQ114" s="39" t="s">
        <v>54</v>
      </c>
      <c r="AV114" s="37">
        <f t="shared" ref="AV114:AV119" si="130">AW114+AX114</f>
        <v>0</v>
      </c>
      <c r="AW114" s="37">
        <f t="shared" ref="AW114:AW119" si="131">F114*AO114</f>
        <v>0</v>
      </c>
      <c r="AX114" s="37">
        <f t="shared" ref="AX114:AX119" si="132">F114*AP114</f>
        <v>0</v>
      </c>
      <c r="AY114" s="39" t="s">
        <v>70</v>
      </c>
      <c r="AZ114" s="39" t="s">
        <v>362</v>
      </c>
      <c r="BA114" s="23" t="s">
        <v>363</v>
      </c>
      <c r="BC114" s="37">
        <f t="shared" ref="BC114:BC119" si="133">AW114+AX114</f>
        <v>0</v>
      </c>
      <c r="BD114" s="37">
        <f t="shared" ref="BD114:BD119" si="134">G114/(100-BE114)*100</f>
        <v>0</v>
      </c>
      <c r="BE114" s="37">
        <v>0</v>
      </c>
      <c r="BF114" s="37">
        <f>114</f>
        <v>114</v>
      </c>
      <c r="BH114" s="37">
        <f t="shared" ref="BH114:BH119" si="135">F114*AO114</f>
        <v>0</v>
      </c>
      <c r="BI114" s="37">
        <f t="shared" ref="BI114:BI119" si="136">F114*AP114</f>
        <v>0</v>
      </c>
      <c r="BJ114" s="37">
        <f t="shared" ref="BJ114:BJ119" si="137">F114*G114</f>
        <v>0</v>
      </c>
      <c r="BK114" s="37"/>
      <c r="BL114" s="37">
        <v>12</v>
      </c>
      <c r="BW114" s="37">
        <v>21</v>
      </c>
      <c r="BX114" s="17" t="s">
        <v>361</v>
      </c>
    </row>
    <row r="115" spans="1:76" ht="15" customHeight="1" x14ac:dyDescent="0.25">
      <c r="A115" s="36" t="s">
        <v>364</v>
      </c>
      <c r="B115" s="18" t="s">
        <v>365</v>
      </c>
      <c r="C115" s="7" t="s">
        <v>366</v>
      </c>
      <c r="D115" s="7"/>
      <c r="E115" s="18" t="s">
        <v>69</v>
      </c>
      <c r="F115" s="37">
        <v>27.45</v>
      </c>
      <c r="G115" s="37">
        <v>0</v>
      </c>
      <c r="H115" s="37">
        <f t="shared" si="114"/>
        <v>0</v>
      </c>
      <c r="I115" s="37">
        <f t="shared" si="115"/>
        <v>0</v>
      </c>
      <c r="J115" s="37">
        <f t="shared" si="116"/>
        <v>0</v>
      </c>
      <c r="K115" s="38">
        <v>0</v>
      </c>
      <c r="Z115" s="37">
        <f t="shared" si="117"/>
        <v>0</v>
      </c>
      <c r="AB115" s="37">
        <f t="shared" si="118"/>
        <v>0</v>
      </c>
      <c r="AC115" s="37">
        <f t="shared" si="119"/>
        <v>0</v>
      </c>
      <c r="AD115" s="37">
        <f t="shared" si="120"/>
        <v>0</v>
      </c>
      <c r="AE115" s="37">
        <f t="shared" si="121"/>
        <v>0</v>
      </c>
      <c r="AF115" s="37">
        <f t="shared" si="122"/>
        <v>0</v>
      </c>
      <c r="AG115" s="37">
        <f t="shared" si="123"/>
        <v>0</v>
      </c>
      <c r="AH115" s="37">
        <f t="shared" si="124"/>
        <v>0</v>
      </c>
      <c r="AI115" s="23" t="s">
        <v>358</v>
      </c>
      <c r="AJ115" s="37">
        <f t="shared" si="125"/>
        <v>0</v>
      </c>
      <c r="AK115" s="37">
        <f t="shared" si="126"/>
        <v>0</v>
      </c>
      <c r="AL115" s="37">
        <f t="shared" si="127"/>
        <v>0</v>
      </c>
      <c r="AN115" s="37">
        <v>21</v>
      </c>
      <c r="AO115" s="37">
        <f t="shared" si="128"/>
        <v>0</v>
      </c>
      <c r="AP115" s="37">
        <f t="shared" si="129"/>
        <v>0</v>
      </c>
      <c r="AQ115" s="39" t="s">
        <v>54</v>
      </c>
      <c r="AV115" s="37">
        <f t="shared" si="130"/>
        <v>0</v>
      </c>
      <c r="AW115" s="37">
        <f t="shared" si="131"/>
        <v>0</v>
      </c>
      <c r="AX115" s="37">
        <f t="shared" si="132"/>
        <v>0</v>
      </c>
      <c r="AY115" s="39" t="s">
        <v>70</v>
      </c>
      <c r="AZ115" s="39" t="s">
        <v>362</v>
      </c>
      <c r="BA115" s="23" t="s">
        <v>363</v>
      </c>
      <c r="BC115" s="37">
        <f t="shared" si="133"/>
        <v>0</v>
      </c>
      <c r="BD115" s="37">
        <f t="shared" si="134"/>
        <v>0</v>
      </c>
      <c r="BE115" s="37">
        <v>0</v>
      </c>
      <c r="BF115" s="37">
        <f>115</f>
        <v>115</v>
      </c>
      <c r="BH115" s="37">
        <f t="shared" si="135"/>
        <v>0</v>
      </c>
      <c r="BI115" s="37">
        <f t="shared" si="136"/>
        <v>0</v>
      </c>
      <c r="BJ115" s="37">
        <f t="shared" si="137"/>
        <v>0</v>
      </c>
      <c r="BK115" s="37"/>
      <c r="BL115" s="37">
        <v>12</v>
      </c>
      <c r="BW115" s="37">
        <v>21</v>
      </c>
      <c r="BX115" s="17" t="s">
        <v>366</v>
      </c>
    </row>
    <row r="116" spans="1:76" ht="15" customHeight="1" x14ac:dyDescent="0.25">
      <c r="A116" s="36" t="s">
        <v>367</v>
      </c>
      <c r="B116" s="18" t="s">
        <v>368</v>
      </c>
      <c r="C116" s="7" t="s">
        <v>369</v>
      </c>
      <c r="D116" s="7"/>
      <c r="E116" s="18" t="s">
        <v>69</v>
      </c>
      <c r="F116" s="37">
        <v>36.92</v>
      </c>
      <c r="G116" s="37">
        <v>0</v>
      </c>
      <c r="H116" s="37">
        <f t="shared" si="114"/>
        <v>0</v>
      </c>
      <c r="I116" s="37">
        <f t="shared" si="115"/>
        <v>0</v>
      </c>
      <c r="J116" s="37">
        <f t="shared" si="116"/>
        <v>0</v>
      </c>
      <c r="K116" s="38">
        <v>0</v>
      </c>
      <c r="Z116" s="37">
        <f t="shared" si="117"/>
        <v>0</v>
      </c>
      <c r="AB116" s="37">
        <f t="shared" si="118"/>
        <v>0</v>
      </c>
      <c r="AC116" s="37">
        <f t="shared" si="119"/>
        <v>0</v>
      </c>
      <c r="AD116" s="37">
        <f t="shared" si="120"/>
        <v>0</v>
      </c>
      <c r="AE116" s="37">
        <f t="shared" si="121"/>
        <v>0</v>
      </c>
      <c r="AF116" s="37">
        <f t="shared" si="122"/>
        <v>0</v>
      </c>
      <c r="AG116" s="37">
        <f t="shared" si="123"/>
        <v>0</v>
      </c>
      <c r="AH116" s="37">
        <f t="shared" si="124"/>
        <v>0</v>
      </c>
      <c r="AI116" s="23" t="s">
        <v>358</v>
      </c>
      <c r="AJ116" s="37">
        <f t="shared" si="125"/>
        <v>0</v>
      </c>
      <c r="AK116" s="37">
        <f t="shared" si="126"/>
        <v>0</v>
      </c>
      <c r="AL116" s="37">
        <f t="shared" si="127"/>
        <v>0</v>
      </c>
      <c r="AN116" s="37">
        <v>21</v>
      </c>
      <c r="AO116" s="37">
        <f t="shared" si="128"/>
        <v>0</v>
      </c>
      <c r="AP116" s="37">
        <f t="shared" si="129"/>
        <v>0</v>
      </c>
      <c r="AQ116" s="39" t="s">
        <v>54</v>
      </c>
      <c r="AV116" s="37">
        <f t="shared" si="130"/>
        <v>0</v>
      </c>
      <c r="AW116" s="37">
        <f t="shared" si="131"/>
        <v>0</v>
      </c>
      <c r="AX116" s="37">
        <f t="shared" si="132"/>
        <v>0</v>
      </c>
      <c r="AY116" s="39" t="s">
        <v>70</v>
      </c>
      <c r="AZ116" s="39" t="s">
        <v>362</v>
      </c>
      <c r="BA116" s="23" t="s">
        <v>363</v>
      </c>
      <c r="BC116" s="37">
        <f t="shared" si="133"/>
        <v>0</v>
      </c>
      <c r="BD116" s="37">
        <f t="shared" si="134"/>
        <v>0</v>
      </c>
      <c r="BE116" s="37">
        <v>0</v>
      </c>
      <c r="BF116" s="37">
        <f>116</f>
        <v>116</v>
      </c>
      <c r="BH116" s="37">
        <f t="shared" si="135"/>
        <v>0</v>
      </c>
      <c r="BI116" s="37">
        <f t="shared" si="136"/>
        <v>0</v>
      </c>
      <c r="BJ116" s="37">
        <f t="shared" si="137"/>
        <v>0</v>
      </c>
      <c r="BK116" s="37"/>
      <c r="BL116" s="37">
        <v>12</v>
      </c>
      <c r="BW116" s="37">
        <v>21</v>
      </c>
      <c r="BX116" s="17" t="s">
        <v>369</v>
      </c>
    </row>
    <row r="117" spans="1:76" ht="15" customHeight="1" x14ac:dyDescent="0.25">
      <c r="A117" s="36" t="s">
        <v>370</v>
      </c>
      <c r="B117" s="18" t="s">
        <v>371</v>
      </c>
      <c r="C117" s="7" t="s">
        <v>372</v>
      </c>
      <c r="D117" s="7"/>
      <c r="E117" s="18" t="s">
        <v>69</v>
      </c>
      <c r="F117" s="37">
        <v>128.08000000000001</v>
      </c>
      <c r="G117" s="37">
        <v>0</v>
      </c>
      <c r="H117" s="37">
        <f t="shared" si="114"/>
        <v>0</v>
      </c>
      <c r="I117" s="37">
        <f t="shared" si="115"/>
        <v>0</v>
      </c>
      <c r="J117" s="37">
        <f t="shared" si="116"/>
        <v>0</v>
      </c>
      <c r="K117" s="38">
        <v>0</v>
      </c>
      <c r="Z117" s="37">
        <f t="shared" si="117"/>
        <v>0</v>
      </c>
      <c r="AB117" s="37">
        <f t="shared" si="118"/>
        <v>0</v>
      </c>
      <c r="AC117" s="37">
        <f t="shared" si="119"/>
        <v>0</v>
      </c>
      <c r="AD117" s="37">
        <f t="shared" si="120"/>
        <v>0</v>
      </c>
      <c r="AE117" s="37">
        <f t="shared" si="121"/>
        <v>0</v>
      </c>
      <c r="AF117" s="37">
        <f t="shared" si="122"/>
        <v>0</v>
      </c>
      <c r="AG117" s="37">
        <f t="shared" si="123"/>
        <v>0</v>
      </c>
      <c r="AH117" s="37">
        <f t="shared" si="124"/>
        <v>0</v>
      </c>
      <c r="AI117" s="23" t="s">
        <v>358</v>
      </c>
      <c r="AJ117" s="37">
        <f t="shared" si="125"/>
        <v>0</v>
      </c>
      <c r="AK117" s="37">
        <f t="shared" si="126"/>
        <v>0</v>
      </c>
      <c r="AL117" s="37">
        <f t="shared" si="127"/>
        <v>0</v>
      </c>
      <c r="AN117" s="37">
        <v>21</v>
      </c>
      <c r="AO117" s="37">
        <f t="shared" si="128"/>
        <v>0</v>
      </c>
      <c r="AP117" s="37">
        <f t="shared" si="129"/>
        <v>0</v>
      </c>
      <c r="AQ117" s="39" t="s">
        <v>54</v>
      </c>
      <c r="AV117" s="37">
        <f t="shared" si="130"/>
        <v>0</v>
      </c>
      <c r="AW117" s="37">
        <f t="shared" si="131"/>
        <v>0</v>
      </c>
      <c r="AX117" s="37">
        <f t="shared" si="132"/>
        <v>0</v>
      </c>
      <c r="AY117" s="39" t="s">
        <v>70</v>
      </c>
      <c r="AZ117" s="39" t="s">
        <v>362</v>
      </c>
      <c r="BA117" s="23" t="s">
        <v>363</v>
      </c>
      <c r="BC117" s="37">
        <f t="shared" si="133"/>
        <v>0</v>
      </c>
      <c r="BD117" s="37">
        <f t="shared" si="134"/>
        <v>0</v>
      </c>
      <c r="BE117" s="37">
        <v>0</v>
      </c>
      <c r="BF117" s="37">
        <f>117</f>
        <v>117</v>
      </c>
      <c r="BH117" s="37">
        <f t="shared" si="135"/>
        <v>0</v>
      </c>
      <c r="BI117" s="37">
        <f t="shared" si="136"/>
        <v>0</v>
      </c>
      <c r="BJ117" s="37">
        <f t="shared" si="137"/>
        <v>0</v>
      </c>
      <c r="BK117" s="37"/>
      <c r="BL117" s="37">
        <v>12</v>
      </c>
      <c r="BW117" s="37">
        <v>21</v>
      </c>
      <c r="BX117" s="17" t="s">
        <v>372</v>
      </c>
    </row>
    <row r="118" spans="1:76" ht="15" customHeight="1" x14ac:dyDescent="0.25">
      <c r="A118" s="36" t="s">
        <v>373</v>
      </c>
      <c r="B118" s="18" t="s">
        <v>374</v>
      </c>
      <c r="C118" s="7" t="s">
        <v>375</v>
      </c>
      <c r="D118" s="7"/>
      <c r="E118" s="18" t="s">
        <v>69</v>
      </c>
      <c r="F118" s="37">
        <v>27.45</v>
      </c>
      <c r="G118" s="37">
        <v>0</v>
      </c>
      <c r="H118" s="37">
        <f t="shared" si="114"/>
        <v>0</v>
      </c>
      <c r="I118" s="37">
        <f t="shared" si="115"/>
        <v>0</v>
      </c>
      <c r="J118" s="37">
        <f t="shared" si="116"/>
        <v>0</v>
      </c>
      <c r="K118" s="38">
        <v>0</v>
      </c>
      <c r="Z118" s="37">
        <f t="shared" si="117"/>
        <v>0</v>
      </c>
      <c r="AB118" s="37">
        <f t="shared" si="118"/>
        <v>0</v>
      </c>
      <c r="AC118" s="37">
        <f t="shared" si="119"/>
        <v>0</v>
      </c>
      <c r="AD118" s="37">
        <f t="shared" si="120"/>
        <v>0</v>
      </c>
      <c r="AE118" s="37">
        <f t="shared" si="121"/>
        <v>0</v>
      </c>
      <c r="AF118" s="37">
        <f t="shared" si="122"/>
        <v>0</v>
      </c>
      <c r="AG118" s="37">
        <f t="shared" si="123"/>
        <v>0</v>
      </c>
      <c r="AH118" s="37">
        <f t="shared" si="124"/>
        <v>0</v>
      </c>
      <c r="AI118" s="23" t="s">
        <v>358</v>
      </c>
      <c r="AJ118" s="37">
        <f t="shared" si="125"/>
        <v>0</v>
      </c>
      <c r="AK118" s="37">
        <f t="shared" si="126"/>
        <v>0</v>
      </c>
      <c r="AL118" s="37">
        <f t="shared" si="127"/>
        <v>0</v>
      </c>
      <c r="AN118" s="37">
        <v>21</v>
      </c>
      <c r="AO118" s="37">
        <f t="shared" si="128"/>
        <v>0</v>
      </c>
      <c r="AP118" s="37">
        <f t="shared" si="129"/>
        <v>0</v>
      </c>
      <c r="AQ118" s="39" t="s">
        <v>54</v>
      </c>
      <c r="AV118" s="37">
        <f t="shared" si="130"/>
        <v>0</v>
      </c>
      <c r="AW118" s="37">
        <f t="shared" si="131"/>
        <v>0</v>
      </c>
      <c r="AX118" s="37">
        <f t="shared" si="132"/>
        <v>0</v>
      </c>
      <c r="AY118" s="39" t="s">
        <v>70</v>
      </c>
      <c r="AZ118" s="39" t="s">
        <v>362</v>
      </c>
      <c r="BA118" s="23" t="s">
        <v>363</v>
      </c>
      <c r="BC118" s="37">
        <f t="shared" si="133"/>
        <v>0</v>
      </c>
      <c r="BD118" s="37">
        <f t="shared" si="134"/>
        <v>0</v>
      </c>
      <c r="BE118" s="37">
        <v>0</v>
      </c>
      <c r="BF118" s="37">
        <f>118</f>
        <v>118</v>
      </c>
      <c r="BH118" s="37">
        <f t="shared" si="135"/>
        <v>0</v>
      </c>
      <c r="BI118" s="37">
        <f t="shared" si="136"/>
        <v>0</v>
      </c>
      <c r="BJ118" s="37">
        <f t="shared" si="137"/>
        <v>0</v>
      </c>
      <c r="BK118" s="37"/>
      <c r="BL118" s="37">
        <v>12</v>
      </c>
      <c r="BW118" s="37">
        <v>21</v>
      </c>
      <c r="BX118" s="17" t="s">
        <v>375</v>
      </c>
    </row>
    <row r="119" spans="1:76" ht="15" customHeight="1" x14ac:dyDescent="0.25">
      <c r="A119" s="36" t="s">
        <v>376</v>
      </c>
      <c r="B119" s="18" t="s">
        <v>377</v>
      </c>
      <c r="C119" s="7" t="s">
        <v>378</v>
      </c>
      <c r="D119" s="7"/>
      <c r="E119" s="18" t="s">
        <v>69</v>
      </c>
      <c r="F119" s="37">
        <v>27.45</v>
      </c>
      <c r="G119" s="37">
        <v>0</v>
      </c>
      <c r="H119" s="37">
        <f t="shared" si="114"/>
        <v>0</v>
      </c>
      <c r="I119" s="37">
        <f t="shared" si="115"/>
        <v>0</v>
      </c>
      <c r="J119" s="37">
        <f t="shared" si="116"/>
        <v>0</v>
      </c>
      <c r="K119" s="38">
        <v>0</v>
      </c>
      <c r="Z119" s="37">
        <f t="shared" si="117"/>
        <v>0</v>
      </c>
      <c r="AB119" s="37">
        <f t="shared" si="118"/>
        <v>0</v>
      </c>
      <c r="AC119" s="37">
        <f t="shared" si="119"/>
        <v>0</v>
      </c>
      <c r="AD119" s="37">
        <f t="shared" si="120"/>
        <v>0</v>
      </c>
      <c r="AE119" s="37">
        <f t="shared" si="121"/>
        <v>0</v>
      </c>
      <c r="AF119" s="37">
        <f t="shared" si="122"/>
        <v>0</v>
      </c>
      <c r="AG119" s="37">
        <f t="shared" si="123"/>
        <v>0</v>
      </c>
      <c r="AH119" s="37">
        <f t="shared" si="124"/>
        <v>0</v>
      </c>
      <c r="AI119" s="23" t="s">
        <v>358</v>
      </c>
      <c r="AJ119" s="37">
        <f t="shared" si="125"/>
        <v>0</v>
      </c>
      <c r="AK119" s="37">
        <f t="shared" si="126"/>
        <v>0</v>
      </c>
      <c r="AL119" s="37">
        <f t="shared" si="127"/>
        <v>0</v>
      </c>
      <c r="AN119" s="37">
        <v>21</v>
      </c>
      <c r="AO119" s="37">
        <f t="shared" si="128"/>
        <v>0</v>
      </c>
      <c r="AP119" s="37">
        <f t="shared" si="129"/>
        <v>0</v>
      </c>
      <c r="AQ119" s="39" t="s">
        <v>54</v>
      </c>
      <c r="AV119" s="37">
        <f t="shared" si="130"/>
        <v>0</v>
      </c>
      <c r="AW119" s="37">
        <f t="shared" si="131"/>
        <v>0</v>
      </c>
      <c r="AX119" s="37">
        <f t="shared" si="132"/>
        <v>0</v>
      </c>
      <c r="AY119" s="39" t="s">
        <v>70</v>
      </c>
      <c r="AZ119" s="39" t="s">
        <v>362</v>
      </c>
      <c r="BA119" s="23" t="s">
        <v>363</v>
      </c>
      <c r="BC119" s="37">
        <f t="shared" si="133"/>
        <v>0</v>
      </c>
      <c r="BD119" s="37">
        <f t="shared" si="134"/>
        <v>0</v>
      </c>
      <c r="BE119" s="37">
        <v>0</v>
      </c>
      <c r="BF119" s="37">
        <f>119</f>
        <v>119</v>
      </c>
      <c r="BH119" s="37">
        <f t="shared" si="135"/>
        <v>0</v>
      </c>
      <c r="BI119" s="37">
        <f t="shared" si="136"/>
        <v>0</v>
      </c>
      <c r="BJ119" s="37">
        <f t="shared" si="137"/>
        <v>0</v>
      </c>
      <c r="BK119" s="37"/>
      <c r="BL119" s="37">
        <v>12</v>
      </c>
      <c r="BW119" s="37">
        <v>21</v>
      </c>
      <c r="BX119" s="17" t="s">
        <v>378</v>
      </c>
    </row>
    <row r="120" spans="1:76" ht="15" customHeight="1" x14ac:dyDescent="0.25">
      <c r="A120" s="32"/>
      <c r="B120" s="33" t="s">
        <v>114</v>
      </c>
      <c r="C120" s="1" t="s">
        <v>115</v>
      </c>
      <c r="D120" s="1"/>
      <c r="E120" s="34" t="s">
        <v>4</v>
      </c>
      <c r="F120" s="34" t="s">
        <v>4</v>
      </c>
      <c r="G120" s="34" t="s">
        <v>4</v>
      </c>
      <c r="H120" s="16">
        <f>SUM(H121:H121)</f>
        <v>0</v>
      </c>
      <c r="I120" s="16">
        <f>SUM(I121:I121)</f>
        <v>0</v>
      </c>
      <c r="J120" s="16">
        <f>SUM(J121:J121)</f>
        <v>0</v>
      </c>
      <c r="K120" s="35"/>
      <c r="AI120" s="23" t="s">
        <v>358</v>
      </c>
      <c r="AS120" s="16">
        <f>SUM(AJ121:AJ121)</f>
        <v>0</v>
      </c>
      <c r="AT120" s="16">
        <f>SUM(AK121:AK121)</f>
        <v>0</v>
      </c>
      <c r="AU120" s="16">
        <f>SUM(AL121:AL121)</f>
        <v>0</v>
      </c>
    </row>
    <row r="121" spans="1:76" ht="15" customHeight="1" x14ac:dyDescent="0.25">
      <c r="A121" s="36" t="s">
        <v>379</v>
      </c>
      <c r="B121" s="18" t="s">
        <v>380</v>
      </c>
      <c r="C121" s="7" t="s">
        <v>381</v>
      </c>
      <c r="D121" s="7"/>
      <c r="E121" s="18" t="s">
        <v>69</v>
      </c>
      <c r="F121" s="37">
        <v>215.8</v>
      </c>
      <c r="G121" s="37">
        <v>0</v>
      </c>
      <c r="H121" s="37">
        <f>F121*AO121</f>
        <v>0</v>
      </c>
      <c r="I121" s="37">
        <f>F121*AP121</f>
        <v>0</v>
      </c>
      <c r="J121" s="37">
        <f>F121*G121</f>
        <v>0</v>
      </c>
      <c r="K121" s="38">
        <v>0</v>
      </c>
      <c r="Z121" s="37">
        <f>IF(AQ121="5",BJ121,0)</f>
        <v>0</v>
      </c>
      <c r="AB121" s="37">
        <f>IF(AQ121="1",BH121,0)</f>
        <v>0</v>
      </c>
      <c r="AC121" s="37">
        <f>IF(AQ121="1",BI121,0)</f>
        <v>0</v>
      </c>
      <c r="AD121" s="37">
        <f>IF(AQ121="7",BH121,0)</f>
        <v>0</v>
      </c>
      <c r="AE121" s="37">
        <f>IF(AQ121="7",BI121,0)</f>
        <v>0</v>
      </c>
      <c r="AF121" s="37">
        <f>IF(AQ121="2",BH121,0)</f>
        <v>0</v>
      </c>
      <c r="AG121" s="37">
        <f>IF(AQ121="2",BI121,0)</f>
        <v>0</v>
      </c>
      <c r="AH121" s="37">
        <f>IF(AQ121="0",BJ121,0)</f>
        <v>0</v>
      </c>
      <c r="AI121" s="23" t="s">
        <v>358</v>
      </c>
      <c r="AJ121" s="37">
        <f>IF(AN121=0,J121,0)</f>
        <v>0</v>
      </c>
      <c r="AK121" s="37">
        <f>IF(AN121=12,J121,0)</f>
        <v>0</v>
      </c>
      <c r="AL121" s="37">
        <f>IF(AN121=21,J121,0)</f>
        <v>0</v>
      </c>
      <c r="AN121" s="37">
        <v>21</v>
      </c>
      <c r="AO121" s="37">
        <f>G121*0</f>
        <v>0</v>
      </c>
      <c r="AP121" s="37">
        <f>G121*(1-0)</f>
        <v>0</v>
      </c>
      <c r="AQ121" s="39" t="s">
        <v>54</v>
      </c>
      <c r="AV121" s="37">
        <f>AW121+AX121</f>
        <v>0</v>
      </c>
      <c r="AW121" s="37">
        <f>F121*AO121</f>
        <v>0</v>
      </c>
      <c r="AX121" s="37">
        <f>F121*AP121</f>
        <v>0</v>
      </c>
      <c r="AY121" s="39" t="s">
        <v>118</v>
      </c>
      <c r="AZ121" s="39" t="s">
        <v>362</v>
      </c>
      <c r="BA121" s="23" t="s">
        <v>363</v>
      </c>
      <c r="BC121" s="37">
        <f>AW121+AX121</f>
        <v>0</v>
      </c>
      <c r="BD121" s="37">
        <f>G121/(100-BE121)*100</f>
        <v>0</v>
      </c>
      <c r="BE121" s="37">
        <v>0</v>
      </c>
      <c r="BF121" s="37">
        <f>121</f>
        <v>121</v>
      </c>
      <c r="BH121" s="37">
        <f>F121*AO121</f>
        <v>0</v>
      </c>
      <c r="BI121" s="37">
        <f>F121*AP121</f>
        <v>0</v>
      </c>
      <c r="BJ121" s="37">
        <f>F121*G121</f>
        <v>0</v>
      </c>
      <c r="BK121" s="37"/>
      <c r="BL121" s="37">
        <v>17</v>
      </c>
      <c r="BW121" s="37">
        <v>21</v>
      </c>
      <c r="BX121" s="17" t="s">
        <v>381</v>
      </c>
    </row>
    <row r="122" spans="1:76" ht="15" customHeight="1" x14ac:dyDescent="0.25">
      <c r="A122" s="32"/>
      <c r="B122" s="33" t="s">
        <v>119</v>
      </c>
      <c r="C122" s="1" t="s">
        <v>382</v>
      </c>
      <c r="D122" s="1"/>
      <c r="E122" s="34" t="s">
        <v>4</v>
      </c>
      <c r="F122" s="34" t="s">
        <v>4</v>
      </c>
      <c r="G122" s="34" t="s">
        <v>4</v>
      </c>
      <c r="H122" s="16">
        <f>SUM(H123:H126)</f>
        <v>0</v>
      </c>
      <c r="I122" s="16">
        <f>SUM(I123:I126)</f>
        <v>0</v>
      </c>
      <c r="J122" s="16">
        <f>SUM(J123:J126)</f>
        <v>0</v>
      </c>
      <c r="K122" s="35"/>
      <c r="AI122" s="23" t="s">
        <v>358</v>
      </c>
      <c r="AS122" s="16">
        <f>SUM(AJ123:AJ126)</f>
        <v>0</v>
      </c>
      <c r="AT122" s="16">
        <f>SUM(AK123:AK126)</f>
        <v>0</v>
      </c>
      <c r="AU122" s="16">
        <f>SUM(AL123:AL126)</f>
        <v>0</v>
      </c>
    </row>
    <row r="123" spans="1:76" ht="15" customHeight="1" x14ac:dyDescent="0.25">
      <c r="A123" s="36" t="s">
        <v>383</v>
      </c>
      <c r="B123" s="18" t="s">
        <v>384</v>
      </c>
      <c r="C123" s="7" t="s">
        <v>385</v>
      </c>
      <c r="D123" s="7"/>
      <c r="E123" s="18" t="s">
        <v>57</v>
      </c>
      <c r="F123" s="37">
        <v>250</v>
      </c>
      <c r="G123" s="37">
        <v>0</v>
      </c>
      <c r="H123" s="37">
        <f>F123*AO123</f>
        <v>0</v>
      </c>
      <c r="I123" s="37">
        <f>F123*AP123</f>
        <v>0</v>
      </c>
      <c r="J123" s="37">
        <f>F123*G123</f>
        <v>0</v>
      </c>
      <c r="K123" s="38">
        <v>0</v>
      </c>
      <c r="Z123" s="37">
        <f>IF(AQ123="5",BJ123,0)</f>
        <v>0</v>
      </c>
      <c r="AB123" s="37">
        <f>IF(AQ123="1",BH123,0)</f>
        <v>0</v>
      </c>
      <c r="AC123" s="37">
        <f>IF(AQ123="1",BI123,0)</f>
        <v>0</v>
      </c>
      <c r="AD123" s="37">
        <f>IF(AQ123="7",BH123,0)</f>
        <v>0</v>
      </c>
      <c r="AE123" s="37">
        <f>IF(AQ123="7",BI123,0)</f>
        <v>0</v>
      </c>
      <c r="AF123" s="37">
        <f>IF(AQ123="2",BH123,0)</f>
        <v>0</v>
      </c>
      <c r="AG123" s="37">
        <f>IF(AQ123="2",BI123,0)</f>
        <v>0</v>
      </c>
      <c r="AH123" s="37">
        <f>IF(AQ123="0",BJ123,0)</f>
        <v>0</v>
      </c>
      <c r="AI123" s="23" t="s">
        <v>358</v>
      </c>
      <c r="AJ123" s="37">
        <f>IF(AN123=0,J123,0)</f>
        <v>0</v>
      </c>
      <c r="AK123" s="37">
        <f>IF(AN123=12,J123,0)</f>
        <v>0</v>
      </c>
      <c r="AL123" s="37">
        <f>IF(AN123=21,J123,0)</f>
        <v>0</v>
      </c>
      <c r="AN123" s="37">
        <v>21</v>
      </c>
      <c r="AO123" s="37">
        <f>G123*0.069565217</f>
        <v>0</v>
      </c>
      <c r="AP123" s="37">
        <f>G123*(1-0.069565217)</f>
        <v>0</v>
      </c>
      <c r="AQ123" s="39" t="s">
        <v>54</v>
      </c>
      <c r="AV123" s="37">
        <f>AW123+AX123</f>
        <v>0</v>
      </c>
      <c r="AW123" s="37">
        <f>F123*AO123</f>
        <v>0</v>
      </c>
      <c r="AX123" s="37">
        <f>F123*AP123</f>
        <v>0</v>
      </c>
      <c r="AY123" s="39" t="s">
        <v>386</v>
      </c>
      <c r="AZ123" s="39" t="s">
        <v>362</v>
      </c>
      <c r="BA123" s="23" t="s">
        <v>363</v>
      </c>
      <c r="BC123" s="37">
        <f>AW123+AX123</f>
        <v>0</v>
      </c>
      <c r="BD123" s="37">
        <f>G123/(100-BE123)*100</f>
        <v>0</v>
      </c>
      <c r="BE123" s="37">
        <v>0</v>
      </c>
      <c r="BF123" s="37">
        <f>123</f>
        <v>123</v>
      </c>
      <c r="BH123" s="37">
        <f>F123*AO123</f>
        <v>0</v>
      </c>
      <c r="BI123" s="37">
        <f>F123*AP123</f>
        <v>0</v>
      </c>
      <c r="BJ123" s="37">
        <f>F123*G123</f>
        <v>0</v>
      </c>
      <c r="BK123" s="37"/>
      <c r="BL123" s="37">
        <v>18</v>
      </c>
      <c r="BW123" s="37">
        <v>21</v>
      </c>
      <c r="BX123" s="17" t="s">
        <v>385</v>
      </c>
    </row>
    <row r="124" spans="1:76" ht="15" customHeight="1" x14ac:dyDescent="0.25">
      <c r="A124" s="36" t="s">
        <v>161</v>
      </c>
      <c r="B124" s="18" t="s">
        <v>387</v>
      </c>
      <c r="C124" s="7" t="s">
        <v>388</v>
      </c>
      <c r="D124" s="7"/>
      <c r="E124" s="18" t="s">
        <v>57</v>
      </c>
      <c r="F124" s="37">
        <v>275.2</v>
      </c>
      <c r="G124" s="37">
        <v>0</v>
      </c>
      <c r="H124" s="37">
        <f>F124*AO124</f>
        <v>0</v>
      </c>
      <c r="I124" s="37">
        <f>F124*AP124</f>
        <v>0</v>
      </c>
      <c r="J124" s="37">
        <f>F124*G124</f>
        <v>0</v>
      </c>
      <c r="K124" s="38">
        <v>0</v>
      </c>
      <c r="Z124" s="37">
        <f>IF(AQ124="5",BJ124,0)</f>
        <v>0</v>
      </c>
      <c r="AB124" s="37">
        <f>IF(AQ124="1",BH124,0)</f>
        <v>0</v>
      </c>
      <c r="AC124" s="37">
        <f>IF(AQ124="1",BI124,0)</f>
        <v>0</v>
      </c>
      <c r="AD124" s="37">
        <f>IF(AQ124="7",BH124,0)</f>
        <v>0</v>
      </c>
      <c r="AE124" s="37">
        <f>IF(AQ124="7",BI124,0)</f>
        <v>0</v>
      </c>
      <c r="AF124" s="37">
        <f>IF(AQ124="2",BH124,0)</f>
        <v>0</v>
      </c>
      <c r="AG124" s="37">
        <f>IF(AQ124="2",BI124,0)</f>
        <v>0</v>
      </c>
      <c r="AH124" s="37">
        <f>IF(AQ124="0",BJ124,0)</f>
        <v>0</v>
      </c>
      <c r="AI124" s="23" t="s">
        <v>358</v>
      </c>
      <c r="AJ124" s="37">
        <f>IF(AN124=0,J124,0)</f>
        <v>0</v>
      </c>
      <c r="AK124" s="37">
        <f>IF(AN124=12,J124,0)</f>
        <v>0</v>
      </c>
      <c r="AL124" s="37">
        <f>IF(AN124=21,J124,0)</f>
        <v>0</v>
      </c>
      <c r="AN124" s="37">
        <v>21</v>
      </c>
      <c r="AO124" s="37">
        <f>G124*0</f>
        <v>0</v>
      </c>
      <c r="AP124" s="37">
        <f>G124*(1-0)</f>
        <v>0</v>
      </c>
      <c r="AQ124" s="39" t="s">
        <v>54</v>
      </c>
      <c r="AV124" s="37">
        <f>AW124+AX124</f>
        <v>0</v>
      </c>
      <c r="AW124" s="37">
        <f>F124*AO124</f>
        <v>0</v>
      </c>
      <c r="AX124" s="37">
        <f>F124*AP124</f>
        <v>0</v>
      </c>
      <c r="AY124" s="39" t="s">
        <v>386</v>
      </c>
      <c r="AZ124" s="39" t="s">
        <v>362</v>
      </c>
      <c r="BA124" s="23" t="s">
        <v>363</v>
      </c>
      <c r="BC124" s="37">
        <f>AW124+AX124</f>
        <v>0</v>
      </c>
      <c r="BD124" s="37">
        <f>G124/(100-BE124)*100</f>
        <v>0</v>
      </c>
      <c r="BE124" s="37">
        <v>0</v>
      </c>
      <c r="BF124" s="37">
        <f>124</f>
        <v>124</v>
      </c>
      <c r="BH124" s="37">
        <f>F124*AO124</f>
        <v>0</v>
      </c>
      <c r="BI124" s="37">
        <f>F124*AP124</f>
        <v>0</v>
      </c>
      <c r="BJ124" s="37">
        <f>F124*G124</f>
        <v>0</v>
      </c>
      <c r="BK124" s="37"/>
      <c r="BL124" s="37">
        <v>18</v>
      </c>
      <c r="BW124" s="37">
        <v>21</v>
      </c>
      <c r="BX124" s="17" t="s">
        <v>388</v>
      </c>
    </row>
    <row r="125" spans="1:76" ht="15" customHeight="1" x14ac:dyDescent="0.25">
      <c r="A125" s="36" t="s">
        <v>389</v>
      </c>
      <c r="B125" s="18" t="s">
        <v>390</v>
      </c>
      <c r="C125" s="7" t="s">
        <v>391</v>
      </c>
      <c r="D125" s="7"/>
      <c r="E125" s="18" t="s">
        <v>57</v>
      </c>
      <c r="F125" s="37">
        <v>250</v>
      </c>
      <c r="G125" s="37">
        <v>0</v>
      </c>
      <c r="H125" s="37">
        <f>F125*AO125</f>
        <v>0</v>
      </c>
      <c r="I125" s="37">
        <f>F125*AP125</f>
        <v>0</v>
      </c>
      <c r="J125" s="37">
        <f>F125*G125</f>
        <v>0</v>
      </c>
      <c r="K125" s="38">
        <v>0</v>
      </c>
      <c r="Z125" s="37">
        <f>IF(AQ125="5",BJ125,0)</f>
        <v>0</v>
      </c>
      <c r="AB125" s="37">
        <f>IF(AQ125="1",BH125,0)</f>
        <v>0</v>
      </c>
      <c r="AC125" s="37">
        <f>IF(AQ125="1",BI125,0)</f>
        <v>0</v>
      </c>
      <c r="AD125" s="37">
        <f>IF(AQ125="7",BH125,0)</f>
        <v>0</v>
      </c>
      <c r="AE125" s="37">
        <f>IF(AQ125="7",BI125,0)</f>
        <v>0</v>
      </c>
      <c r="AF125" s="37">
        <f>IF(AQ125="2",BH125,0)</f>
        <v>0</v>
      </c>
      <c r="AG125" s="37">
        <f>IF(AQ125="2",BI125,0)</f>
        <v>0</v>
      </c>
      <c r="AH125" s="37">
        <f>IF(AQ125="0",BJ125,0)</f>
        <v>0</v>
      </c>
      <c r="AI125" s="23" t="s">
        <v>358</v>
      </c>
      <c r="AJ125" s="37">
        <f>IF(AN125=0,J125,0)</f>
        <v>0</v>
      </c>
      <c r="AK125" s="37">
        <f>IF(AN125=12,J125,0)</f>
        <v>0</v>
      </c>
      <c r="AL125" s="37">
        <f>IF(AN125=21,J125,0)</f>
        <v>0</v>
      </c>
      <c r="AN125" s="37">
        <v>21</v>
      </c>
      <c r="AO125" s="37">
        <f>G125*0</f>
        <v>0</v>
      </c>
      <c r="AP125" s="37">
        <f>G125*(1-0)</f>
        <v>0</v>
      </c>
      <c r="AQ125" s="39" t="s">
        <v>54</v>
      </c>
      <c r="AV125" s="37">
        <f>AW125+AX125</f>
        <v>0</v>
      </c>
      <c r="AW125" s="37">
        <f>F125*AO125</f>
        <v>0</v>
      </c>
      <c r="AX125" s="37">
        <f>F125*AP125</f>
        <v>0</v>
      </c>
      <c r="AY125" s="39" t="s">
        <v>386</v>
      </c>
      <c r="AZ125" s="39" t="s">
        <v>362</v>
      </c>
      <c r="BA125" s="23" t="s">
        <v>363</v>
      </c>
      <c r="BC125" s="37">
        <f>AW125+AX125</f>
        <v>0</v>
      </c>
      <c r="BD125" s="37">
        <f>G125/(100-BE125)*100</f>
        <v>0</v>
      </c>
      <c r="BE125" s="37">
        <v>0</v>
      </c>
      <c r="BF125" s="37">
        <f>125</f>
        <v>125</v>
      </c>
      <c r="BH125" s="37">
        <f>F125*AO125</f>
        <v>0</v>
      </c>
      <c r="BI125" s="37">
        <f>F125*AP125</f>
        <v>0</v>
      </c>
      <c r="BJ125" s="37">
        <f>F125*G125</f>
        <v>0</v>
      </c>
      <c r="BK125" s="37"/>
      <c r="BL125" s="37">
        <v>18</v>
      </c>
      <c r="BW125" s="37">
        <v>21</v>
      </c>
      <c r="BX125" s="17" t="s">
        <v>391</v>
      </c>
    </row>
    <row r="126" spans="1:76" ht="15" customHeight="1" x14ac:dyDescent="0.25">
      <c r="A126" s="36" t="s">
        <v>191</v>
      </c>
      <c r="B126" s="18" t="s">
        <v>392</v>
      </c>
      <c r="C126" s="7" t="s">
        <v>393</v>
      </c>
      <c r="D126" s="7"/>
      <c r="E126" s="18" t="s">
        <v>57</v>
      </c>
      <c r="F126" s="37">
        <v>184.6</v>
      </c>
      <c r="G126" s="37">
        <v>0</v>
      </c>
      <c r="H126" s="37">
        <f>F126*AO126</f>
        <v>0</v>
      </c>
      <c r="I126" s="37">
        <f>F126*AP126</f>
        <v>0</v>
      </c>
      <c r="J126" s="37">
        <f>F126*G126</f>
        <v>0</v>
      </c>
      <c r="K126" s="38">
        <v>0</v>
      </c>
      <c r="Z126" s="37">
        <f>IF(AQ126="5",BJ126,0)</f>
        <v>0</v>
      </c>
      <c r="AB126" s="37">
        <f>IF(AQ126="1",BH126,0)</f>
        <v>0</v>
      </c>
      <c r="AC126" s="37">
        <f>IF(AQ126="1",BI126,0)</f>
        <v>0</v>
      </c>
      <c r="AD126" s="37">
        <f>IF(AQ126="7",BH126,0)</f>
        <v>0</v>
      </c>
      <c r="AE126" s="37">
        <f>IF(AQ126="7",BI126,0)</f>
        <v>0</v>
      </c>
      <c r="AF126" s="37">
        <f>IF(AQ126="2",BH126,0)</f>
        <v>0</v>
      </c>
      <c r="AG126" s="37">
        <f>IF(AQ126="2",BI126,0)</f>
        <v>0</v>
      </c>
      <c r="AH126" s="37">
        <f>IF(AQ126="0",BJ126,0)</f>
        <v>0</v>
      </c>
      <c r="AI126" s="23" t="s">
        <v>358</v>
      </c>
      <c r="AJ126" s="37">
        <f>IF(AN126=0,J126,0)</f>
        <v>0</v>
      </c>
      <c r="AK126" s="37">
        <f>IF(AN126=12,J126,0)</f>
        <v>0</v>
      </c>
      <c r="AL126" s="37">
        <f>IF(AN126=21,J126,0)</f>
        <v>0</v>
      </c>
      <c r="AN126" s="37">
        <v>21</v>
      </c>
      <c r="AO126" s="37">
        <f>G126*0</f>
        <v>0</v>
      </c>
      <c r="AP126" s="37">
        <f>G126*(1-0)</f>
        <v>0</v>
      </c>
      <c r="AQ126" s="39" t="s">
        <v>54</v>
      </c>
      <c r="AV126" s="37">
        <f>AW126+AX126</f>
        <v>0</v>
      </c>
      <c r="AW126" s="37">
        <f>F126*AO126</f>
        <v>0</v>
      </c>
      <c r="AX126" s="37">
        <f>F126*AP126</f>
        <v>0</v>
      </c>
      <c r="AY126" s="39" t="s">
        <v>386</v>
      </c>
      <c r="AZ126" s="39" t="s">
        <v>362</v>
      </c>
      <c r="BA126" s="23" t="s">
        <v>363</v>
      </c>
      <c r="BC126" s="37">
        <f>AW126+AX126</f>
        <v>0</v>
      </c>
      <c r="BD126" s="37">
        <f>G126/(100-BE126)*100</f>
        <v>0</v>
      </c>
      <c r="BE126" s="37">
        <v>0</v>
      </c>
      <c r="BF126" s="37">
        <f>126</f>
        <v>126</v>
      </c>
      <c r="BH126" s="37">
        <f>F126*AO126</f>
        <v>0</v>
      </c>
      <c r="BI126" s="37">
        <f>F126*AP126</f>
        <v>0</v>
      </c>
      <c r="BJ126" s="37">
        <f>F126*G126</f>
        <v>0</v>
      </c>
      <c r="BK126" s="37"/>
      <c r="BL126" s="37">
        <v>18</v>
      </c>
      <c r="BW126" s="37">
        <v>21</v>
      </c>
      <c r="BX126" s="17" t="s">
        <v>393</v>
      </c>
    </row>
    <row r="127" spans="1:76" ht="15" customHeight="1" x14ac:dyDescent="0.25">
      <c r="A127" s="32"/>
      <c r="B127" s="33" t="s">
        <v>158</v>
      </c>
      <c r="C127" s="1" t="s">
        <v>394</v>
      </c>
      <c r="D127" s="1"/>
      <c r="E127" s="34" t="s">
        <v>4</v>
      </c>
      <c r="F127" s="34" t="s">
        <v>4</v>
      </c>
      <c r="G127" s="34" t="s">
        <v>4</v>
      </c>
      <c r="H127" s="16">
        <f>SUM(H128:H130)</f>
        <v>0</v>
      </c>
      <c r="I127" s="16">
        <f>SUM(I128:I130)</f>
        <v>0</v>
      </c>
      <c r="J127" s="16">
        <f>SUM(J128:J130)</f>
        <v>0</v>
      </c>
      <c r="K127" s="35"/>
      <c r="AI127" s="23" t="s">
        <v>358</v>
      </c>
      <c r="AS127" s="16">
        <f>SUM(AJ128:AJ130)</f>
        <v>0</v>
      </c>
      <c r="AT127" s="16">
        <f>SUM(AK128:AK130)</f>
        <v>0</v>
      </c>
      <c r="AU127" s="16">
        <f>SUM(AL128:AL130)</f>
        <v>0</v>
      </c>
    </row>
    <row r="128" spans="1:76" ht="15" customHeight="1" x14ac:dyDescent="0.25">
      <c r="A128" s="36" t="s">
        <v>395</v>
      </c>
      <c r="B128" s="18" t="s">
        <v>396</v>
      </c>
      <c r="C128" s="7" t="s">
        <v>397</v>
      </c>
      <c r="D128" s="7"/>
      <c r="E128" s="18" t="s">
        <v>69</v>
      </c>
      <c r="F128" s="37">
        <v>1.6479999999999999</v>
      </c>
      <c r="G128" s="37">
        <v>0</v>
      </c>
      <c r="H128" s="37">
        <f>F128*AO128</f>
        <v>0</v>
      </c>
      <c r="I128" s="37">
        <f>F128*AP128</f>
        <v>0</v>
      </c>
      <c r="J128" s="37">
        <f>F128*G128</f>
        <v>0</v>
      </c>
      <c r="K128" s="38">
        <v>2.5855999999999999</v>
      </c>
      <c r="Z128" s="37">
        <f>IF(AQ128="5",BJ128,0)</f>
        <v>0</v>
      </c>
      <c r="AB128" s="37">
        <f>IF(AQ128="1",BH128,0)</f>
        <v>0</v>
      </c>
      <c r="AC128" s="37">
        <f>IF(AQ128="1",BI128,0)</f>
        <v>0</v>
      </c>
      <c r="AD128" s="37">
        <f>IF(AQ128="7",BH128,0)</f>
        <v>0</v>
      </c>
      <c r="AE128" s="37">
        <f>IF(AQ128="7",BI128,0)</f>
        <v>0</v>
      </c>
      <c r="AF128" s="37">
        <f>IF(AQ128="2",BH128,0)</f>
        <v>0</v>
      </c>
      <c r="AG128" s="37">
        <f>IF(AQ128="2",BI128,0)</f>
        <v>0</v>
      </c>
      <c r="AH128" s="37">
        <f>IF(AQ128="0",BJ128,0)</f>
        <v>0</v>
      </c>
      <c r="AI128" s="23" t="s">
        <v>358</v>
      </c>
      <c r="AJ128" s="37">
        <f>IF(AN128=0,J128,0)</f>
        <v>0</v>
      </c>
      <c r="AK128" s="37">
        <f>IF(AN128=12,J128,0)</f>
        <v>0</v>
      </c>
      <c r="AL128" s="37">
        <f>IF(AN128=21,J128,0)</f>
        <v>0</v>
      </c>
      <c r="AN128" s="37">
        <v>21</v>
      </c>
      <c r="AO128" s="37">
        <f>G128*0.92615864</f>
        <v>0</v>
      </c>
      <c r="AP128" s="37">
        <f>G128*(1-0.92615864)</f>
        <v>0</v>
      </c>
      <c r="AQ128" s="39" t="s">
        <v>54</v>
      </c>
      <c r="AV128" s="37">
        <f>AW128+AX128</f>
        <v>0</v>
      </c>
      <c r="AW128" s="37">
        <f>F128*AO128</f>
        <v>0</v>
      </c>
      <c r="AX128" s="37">
        <f>F128*AP128</f>
        <v>0</v>
      </c>
      <c r="AY128" s="39" t="s">
        <v>398</v>
      </c>
      <c r="AZ128" s="39" t="s">
        <v>399</v>
      </c>
      <c r="BA128" s="23" t="s">
        <v>363</v>
      </c>
      <c r="BC128" s="37">
        <f>AW128+AX128</f>
        <v>0</v>
      </c>
      <c r="BD128" s="37">
        <f>G128/(100-BE128)*100</f>
        <v>0</v>
      </c>
      <c r="BE128" s="37">
        <v>0</v>
      </c>
      <c r="BF128" s="37">
        <f>128</f>
        <v>128</v>
      </c>
      <c r="BH128" s="37">
        <f>F128*AO128</f>
        <v>0</v>
      </c>
      <c r="BI128" s="37">
        <f>F128*AP128</f>
        <v>0</v>
      </c>
      <c r="BJ128" s="37">
        <f>F128*G128</f>
        <v>0</v>
      </c>
      <c r="BK128" s="37"/>
      <c r="BL128" s="37">
        <v>27</v>
      </c>
      <c r="BW128" s="37">
        <v>21</v>
      </c>
      <c r="BX128" s="17" t="s">
        <v>397</v>
      </c>
    </row>
    <row r="129" spans="1:76" ht="15" customHeight="1" x14ac:dyDescent="0.25">
      <c r="A129" s="36" t="s">
        <v>400</v>
      </c>
      <c r="B129" s="18" t="s">
        <v>401</v>
      </c>
      <c r="C129" s="7" t="s">
        <v>402</v>
      </c>
      <c r="D129" s="7"/>
      <c r="E129" s="18" t="s">
        <v>57</v>
      </c>
      <c r="F129" s="37">
        <v>5.12</v>
      </c>
      <c r="G129" s="37">
        <v>0</v>
      </c>
      <c r="H129" s="37">
        <f>F129*AO129</f>
        <v>0</v>
      </c>
      <c r="I129" s="37">
        <f>F129*AP129</f>
        <v>0</v>
      </c>
      <c r="J129" s="37">
        <f>F129*G129</f>
        <v>0</v>
      </c>
      <c r="K129" s="38">
        <v>3.6339999999999997E-2</v>
      </c>
      <c r="Z129" s="37">
        <f>IF(AQ129="5",BJ129,0)</f>
        <v>0</v>
      </c>
      <c r="AB129" s="37">
        <f>IF(AQ129="1",BH129,0)</f>
        <v>0</v>
      </c>
      <c r="AC129" s="37">
        <f>IF(AQ129="1",BI129,0)</f>
        <v>0</v>
      </c>
      <c r="AD129" s="37">
        <f>IF(AQ129="7",BH129,0)</f>
        <v>0</v>
      </c>
      <c r="AE129" s="37">
        <f>IF(AQ129="7",BI129,0)</f>
        <v>0</v>
      </c>
      <c r="AF129" s="37">
        <f>IF(AQ129="2",BH129,0)</f>
        <v>0</v>
      </c>
      <c r="AG129" s="37">
        <f>IF(AQ129="2",BI129,0)</f>
        <v>0</v>
      </c>
      <c r="AH129" s="37">
        <f>IF(AQ129="0",BJ129,0)</f>
        <v>0</v>
      </c>
      <c r="AI129" s="23" t="s">
        <v>358</v>
      </c>
      <c r="AJ129" s="37">
        <f>IF(AN129=0,J129,0)</f>
        <v>0</v>
      </c>
      <c r="AK129" s="37">
        <f>IF(AN129=12,J129,0)</f>
        <v>0</v>
      </c>
      <c r="AL129" s="37">
        <f>IF(AN129=21,J129,0)</f>
        <v>0</v>
      </c>
      <c r="AN129" s="37">
        <v>21</v>
      </c>
      <c r="AO129" s="37">
        <f>G129*0.683571429</f>
        <v>0</v>
      </c>
      <c r="AP129" s="37">
        <f>G129*(1-0.683571429)</f>
        <v>0</v>
      </c>
      <c r="AQ129" s="39" t="s">
        <v>54</v>
      </c>
      <c r="AV129" s="37">
        <f>AW129+AX129</f>
        <v>0</v>
      </c>
      <c r="AW129" s="37">
        <f>F129*AO129</f>
        <v>0</v>
      </c>
      <c r="AX129" s="37">
        <f>F129*AP129</f>
        <v>0</v>
      </c>
      <c r="AY129" s="39" t="s">
        <v>398</v>
      </c>
      <c r="AZ129" s="39" t="s">
        <v>399</v>
      </c>
      <c r="BA129" s="23" t="s">
        <v>363</v>
      </c>
      <c r="BC129" s="37">
        <f>AW129+AX129</f>
        <v>0</v>
      </c>
      <c r="BD129" s="37">
        <f>G129/(100-BE129)*100</f>
        <v>0</v>
      </c>
      <c r="BE129" s="37">
        <v>0</v>
      </c>
      <c r="BF129" s="37">
        <f>129</f>
        <v>129</v>
      </c>
      <c r="BH129" s="37">
        <f>F129*AO129</f>
        <v>0</v>
      </c>
      <c r="BI129" s="37">
        <f>F129*AP129</f>
        <v>0</v>
      </c>
      <c r="BJ129" s="37">
        <f>F129*G129</f>
        <v>0</v>
      </c>
      <c r="BK129" s="37"/>
      <c r="BL129" s="37">
        <v>27</v>
      </c>
      <c r="BW129" s="37">
        <v>21</v>
      </c>
      <c r="BX129" s="17" t="s">
        <v>402</v>
      </c>
    </row>
    <row r="130" spans="1:76" ht="15" customHeight="1" x14ac:dyDescent="0.25">
      <c r="A130" s="36" t="s">
        <v>403</v>
      </c>
      <c r="B130" s="18" t="s">
        <v>404</v>
      </c>
      <c r="C130" s="7" t="s">
        <v>405</v>
      </c>
      <c r="D130" s="7"/>
      <c r="E130" s="18" t="s">
        <v>57</v>
      </c>
      <c r="F130" s="37">
        <v>5.12</v>
      </c>
      <c r="G130" s="37">
        <v>0</v>
      </c>
      <c r="H130" s="37">
        <f>F130*AO130</f>
        <v>0</v>
      </c>
      <c r="I130" s="37">
        <f>F130*AP130</f>
        <v>0</v>
      </c>
      <c r="J130" s="37">
        <f>F130*G130</f>
        <v>0</v>
      </c>
      <c r="K130" s="38">
        <v>0</v>
      </c>
      <c r="Z130" s="37">
        <f>IF(AQ130="5",BJ130,0)</f>
        <v>0</v>
      </c>
      <c r="AB130" s="37">
        <f>IF(AQ130="1",BH130,0)</f>
        <v>0</v>
      </c>
      <c r="AC130" s="37">
        <f>IF(AQ130="1",BI130,0)</f>
        <v>0</v>
      </c>
      <c r="AD130" s="37">
        <f>IF(AQ130="7",BH130,0)</f>
        <v>0</v>
      </c>
      <c r="AE130" s="37">
        <f>IF(AQ130="7",BI130,0)</f>
        <v>0</v>
      </c>
      <c r="AF130" s="37">
        <f>IF(AQ130="2",BH130,0)</f>
        <v>0</v>
      </c>
      <c r="AG130" s="37">
        <f>IF(AQ130="2",BI130,0)</f>
        <v>0</v>
      </c>
      <c r="AH130" s="37">
        <f>IF(AQ130="0",BJ130,0)</f>
        <v>0</v>
      </c>
      <c r="AI130" s="23" t="s">
        <v>358</v>
      </c>
      <c r="AJ130" s="37">
        <f>IF(AN130=0,J130,0)</f>
        <v>0</v>
      </c>
      <c r="AK130" s="37">
        <f>IF(AN130=12,J130,0)</f>
        <v>0</v>
      </c>
      <c r="AL130" s="37">
        <f>IF(AN130=21,J130,0)</f>
        <v>0</v>
      </c>
      <c r="AN130" s="37">
        <v>21</v>
      </c>
      <c r="AO130" s="37">
        <f>G130*0</f>
        <v>0</v>
      </c>
      <c r="AP130" s="37">
        <f>G130*(1-0)</f>
        <v>0</v>
      </c>
      <c r="AQ130" s="39" t="s">
        <v>54</v>
      </c>
      <c r="AV130" s="37">
        <f>AW130+AX130</f>
        <v>0</v>
      </c>
      <c r="AW130" s="37">
        <f>F130*AO130</f>
        <v>0</v>
      </c>
      <c r="AX130" s="37">
        <f>F130*AP130</f>
        <v>0</v>
      </c>
      <c r="AY130" s="39" t="s">
        <v>398</v>
      </c>
      <c r="AZ130" s="39" t="s">
        <v>399</v>
      </c>
      <c r="BA130" s="23" t="s">
        <v>363</v>
      </c>
      <c r="BC130" s="37">
        <f>AW130+AX130</f>
        <v>0</v>
      </c>
      <c r="BD130" s="37">
        <f>G130/(100-BE130)*100</f>
        <v>0</v>
      </c>
      <c r="BE130" s="37">
        <v>0</v>
      </c>
      <c r="BF130" s="37">
        <f>130</f>
        <v>130</v>
      </c>
      <c r="BH130" s="37">
        <f>F130*AO130</f>
        <v>0</v>
      </c>
      <c r="BI130" s="37">
        <f>F130*AP130</f>
        <v>0</v>
      </c>
      <c r="BJ130" s="37">
        <f>F130*G130</f>
        <v>0</v>
      </c>
      <c r="BK130" s="37"/>
      <c r="BL130" s="37">
        <v>27</v>
      </c>
      <c r="BW130" s="37">
        <v>21</v>
      </c>
      <c r="BX130" s="17" t="s">
        <v>405</v>
      </c>
    </row>
    <row r="131" spans="1:76" ht="15" customHeight="1" x14ac:dyDescent="0.25">
      <c r="A131" s="32"/>
      <c r="B131" s="33" t="s">
        <v>125</v>
      </c>
      <c r="C131" s="1" t="s">
        <v>126</v>
      </c>
      <c r="D131" s="1"/>
      <c r="E131" s="34" t="s">
        <v>4</v>
      </c>
      <c r="F131" s="34" t="s">
        <v>4</v>
      </c>
      <c r="G131" s="34" t="s">
        <v>4</v>
      </c>
      <c r="H131" s="16">
        <f>SUM(H132:H132)</f>
        <v>0</v>
      </c>
      <c r="I131" s="16">
        <f>SUM(I132:I132)</f>
        <v>0</v>
      </c>
      <c r="J131" s="16">
        <f>SUM(J132:J132)</f>
        <v>0</v>
      </c>
      <c r="K131" s="35"/>
      <c r="AI131" s="23" t="s">
        <v>358</v>
      </c>
      <c r="AS131" s="16">
        <f>SUM(AJ132:AJ132)</f>
        <v>0</v>
      </c>
      <c r="AT131" s="16">
        <f>SUM(AK132:AK132)</f>
        <v>0</v>
      </c>
      <c r="AU131" s="16">
        <f>SUM(AL132:AL132)</f>
        <v>0</v>
      </c>
    </row>
    <row r="132" spans="1:76" ht="15" customHeight="1" x14ac:dyDescent="0.25">
      <c r="A132" s="36" t="s">
        <v>406</v>
      </c>
      <c r="B132" s="18" t="s">
        <v>407</v>
      </c>
      <c r="C132" s="7" t="s">
        <v>408</v>
      </c>
      <c r="D132" s="7"/>
      <c r="E132" s="18" t="s">
        <v>69</v>
      </c>
      <c r="F132" s="37">
        <v>0.19600000000000001</v>
      </c>
      <c r="G132" s="37">
        <v>0</v>
      </c>
      <c r="H132" s="37">
        <f>F132*AO132</f>
        <v>0</v>
      </c>
      <c r="I132" s="37">
        <f>F132*AP132</f>
        <v>0</v>
      </c>
      <c r="J132" s="37">
        <f>F132*G132</f>
        <v>0</v>
      </c>
      <c r="K132" s="38">
        <v>1.7875000000000001</v>
      </c>
      <c r="Z132" s="37">
        <f>IF(AQ132="5",BJ132,0)</f>
        <v>0</v>
      </c>
      <c r="AB132" s="37">
        <f>IF(AQ132="1",BH132,0)</f>
        <v>0</v>
      </c>
      <c r="AC132" s="37">
        <f>IF(AQ132="1",BI132,0)</f>
        <v>0</v>
      </c>
      <c r="AD132" s="37">
        <f>IF(AQ132="7",BH132,0)</f>
        <v>0</v>
      </c>
      <c r="AE132" s="37">
        <f>IF(AQ132="7",BI132,0)</f>
        <v>0</v>
      </c>
      <c r="AF132" s="37">
        <f>IF(AQ132="2",BH132,0)</f>
        <v>0</v>
      </c>
      <c r="AG132" s="37">
        <f>IF(AQ132="2",BI132,0)</f>
        <v>0</v>
      </c>
      <c r="AH132" s="37">
        <f>IF(AQ132="0",BJ132,0)</f>
        <v>0</v>
      </c>
      <c r="AI132" s="23" t="s">
        <v>358</v>
      </c>
      <c r="AJ132" s="37">
        <f>IF(AN132=0,J132,0)</f>
        <v>0</v>
      </c>
      <c r="AK132" s="37">
        <f>IF(AN132=12,J132,0)</f>
        <v>0</v>
      </c>
      <c r="AL132" s="37">
        <f>IF(AN132=21,J132,0)</f>
        <v>0</v>
      </c>
      <c r="AN132" s="37">
        <v>21</v>
      </c>
      <c r="AO132" s="37">
        <f>G132*0.675488315</f>
        <v>0</v>
      </c>
      <c r="AP132" s="37">
        <f>G132*(1-0.675488315)</f>
        <v>0</v>
      </c>
      <c r="AQ132" s="39" t="s">
        <v>54</v>
      </c>
      <c r="AV132" s="37">
        <f>AW132+AX132</f>
        <v>0</v>
      </c>
      <c r="AW132" s="37">
        <f>F132*AO132</f>
        <v>0</v>
      </c>
      <c r="AX132" s="37">
        <f>F132*AP132</f>
        <v>0</v>
      </c>
      <c r="AY132" s="39" t="s">
        <v>130</v>
      </c>
      <c r="AZ132" s="39" t="s">
        <v>409</v>
      </c>
      <c r="BA132" s="23" t="s">
        <v>363</v>
      </c>
      <c r="BC132" s="37">
        <f>AW132+AX132</f>
        <v>0</v>
      </c>
      <c r="BD132" s="37">
        <f>G132/(100-BE132)*100</f>
        <v>0</v>
      </c>
      <c r="BE132" s="37">
        <v>0</v>
      </c>
      <c r="BF132" s="37">
        <f>132</f>
        <v>132</v>
      </c>
      <c r="BH132" s="37">
        <f>F132*AO132</f>
        <v>0</v>
      </c>
      <c r="BI132" s="37">
        <f>F132*AP132</f>
        <v>0</v>
      </c>
      <c r="BJ132" s="37">
        <f>F132*G132</f>
        <v>0</v>
      </c>
      <c r="BK132" s="37"/>
      <c r="BL132" s="37">
        <v>45</v>
      </c>
      <c r="BW132" s="37">
        <v>21</v>
      </c>
      <c r="BX132" s="17" t="s">
        <v>408</v>
      </c>
    </row>
    <row r="133" spans="1:76" ht="15" customHeight="1" x14ac:dyDescent="0.25">
      <c r="A133" s="32"/>
      <c r="B133" s="33" t="s">
        <v>231</v>
      </c>
      <c r="C133" s="1" t="s">
        <v>410</v>
      </c>
      <c r="D133" s="1"/>
      <c r="E133" s="34" t="s">
        <v>4</v>
      </c>
      <c r="F133" s="34" t="s">
        <v>4</v>
      </c>
      <c r="G133" s="34" t="s">
        <v>4</v>
      </c>
      <c r="H133" s="16">
        <f>SUM(H134:H137)</f>
        <v>0</v>
      </c>
      <c r="I133" s="16">
        <f>SUM(I134:I137)</f>
        <v>0</v>
      </c>
      <c r="J133" s="16">
        <f>SUM(J134:J137)</f>
        <v>0</v>
      </c>
      <c r="K133" s="35"/>
      <c r="AI133" s="23" t="s">
        <v>358</v>
      </c>
      <c r="AS133" s="16">
        <f>SUM(AJ134:AJ137)</f>
        <v>0</v>
      </c>
      <c r="AT133" s="16">
        <f>SUM(AK134:AK137)</f>
        <v>0</v>
      </c>
      <c r="AU133" s="16">
        <f>SUM(AL134:AL137)</f>
        <v>0</v>
      </c>
    </row>
    <row r="134" spans="1:76" ht="15" customHeight="1" x14ac:dyDescent="0.25">
      <c r="A134" s="36" t="s">
        <v>411</v>
      </c>
      <c r="B134" s="18" t="s">
        <v>412</v>
      </c>
      <c r="C134" s="7" t="s">
        <v>413</v>
      </c>
      <c r="D134" s="7"/>
      <c r="E134" s="18" t="s">
        <v>69</v>
      </c>
      <c r="F134" s="37">
        <v>37.200000000000003</v>
      </c>
      <c r="G134" s="37">
        <v>0</v>
      </c>
      <c r="H134" s="37">
        <f>F134*AO134</f>
        <v>0</v>
      </c>
      <c r="I134" s="37">
        <f>F134*AP134</f>
        <v>0</v>
      </c>
      <c r="J134" s="37">
        <f>F134*G134</f>
        <v>0</v>
      </c>
      <c r="K134" s="38">
        <v>1.87</v>
      </c>
      <c r="Z134" s="37">
        <f>IF(AQ134="5",BJ134,0)</f>
        <v>0</v>
      </c>
      <c r="AB134" s="37">
        <f>IF(AQ134="1",BH134,0)</f>
        <v>0</v>
      </c>
      <c r="AC134" s="37">
        <f>IF(AQ134="1",BI134,0)</f>
        <v>0</v>
      </c>
      <c r="AD134" s="37">
        <f>IF(AQ134="7",BH134,0)</f>
        <v>0</v>
      </c>
      <c r="AE134" s="37">
        <f>IF(AQ134="7",BI134,0)</f>
        <v>0</v>
      </c>
      <c r="AF134" s="37">
        <f>IF(AQ134="2",BH134,0)</f>
        <v>0</v>
      </c>
      <c r="AG134" s="37">
        <f>IF(AQ134="2",BI134,0)</f>
        <v>0</v>
      </c>
      <c r="AH134" s="37">
        <f>IF(AQ134="0",BJ134,0)</f>
        <v>0</v>
      </c>
      <c r="AI134" s="23" t="s">
        <v>358</v>
      </c>
      <c r="AJ134" s="37">
        <f>IF(AN134=0,J134,0)</f>
        <v>0</v>
      </c>
      <c r="AK134" s="37">
        <f>IF(AN134=12,J134,0)</f>
        <v>0</v>
      </c>
      <c r="AL134" s="37">
        <f>IF(AN134=21,J134,0)</f>
        <v>0</v>
      </c>
      <c r="AN134" s="37">
        <v>21</v>
      </c>
      <c r="AO134" s="37">
        <f>G134*0.640427015</f>
        <v>0</v>
      </c>
      <c r="AP134" s="37">
        <f>G134*(1-0.640427015)</f>
        <v>0</v>
      </c>
      <c r="AQ134" s="39" t="s">
        <v>54</v>
      </c>
      <c r="AV134" s="37">
        <f>AW134+AX134</f>
        <v>0</v>
      </c>
      <c r="AW134" s="37">
        <f>F134*AO134</f>
        <v>0</v>
      </c>
      <c r="AX134" s="37">
        <f>F134*AP134</f>
        <v>0</v>
      </c>
      <c r="AY134" s="39" t="s">
        <v>414</v>
      </c>
      <c r="AZ134" s="39" t="s">
        <v>409</v>
      </c>
      <c r="BA134" s="23" t="s">
        <v>363</v>
      </c>
      <c r="BC134" s="37">
        <f>AW134+AX134</f>
        <v>0</v>
      </c>
      <c r="BD134" s="37">
        <f>G134/(100-BE134)*100</f>
        <v>0</v>
      </c>
      <c r="BE134" s="37">
        <v>0</v>
      </c>
      <c r="BF134" s="37">
        <f>134</f>
        <v>134</v>
      </c>
      <c r="BH134" s="37">
        <f>F134*AO134</f>
        <v>0</v>
      </c>
      <c r="BI134" s="37">
        <f>F134*AP134</f>
        <v>0</v>
      </c>
      <c r="BJ134" s="37">
        <f>F134*G134</f>
        <v>0</v>
      </c>
      <c r="BK134" s="37"/>
      <c r="BL134" s="37">
        <v>46</v>
      </c>
      <c r="BW134" s="37">
        <v>21</v>
      </c>
      <c r="BX134" s="17" t="s">
        <v>413</v>
      </c>
    </row>
    <row r="135" spans="1:76" ht="15" customHeight="1" x14ac:dyDescent="0.25">
      <c r="A135" s="36" t="s">
        <v>415</v>
      </c>
      <c r="B135" s="18" t="s">
        <v>416</v>
      </c>
      <c r="C135" s="7" t="s">
        <v>417</v>
      </c>
      <c r="D135" s="7"/>
      <c r="E135" s="18" t="s">
        <v>69</v>
      </c>
      <c r="F135" s="37">
        <v>3</v>
      </c>
      <c r="G135" s="37">
        <v>0</v>
      </c>
      <c r="H135" s="37">
        <f>F135*AO135</f>
        <v>0</v>
      </c>
      <c r="I135" s="37">
        <f>F135*AP135</f>
        <v>0</v>
      </c>
      <c r="J135" s="37">
        <f>F135*G135</f>
        <v>0</v>
      </c>
      <c r="K135" s="38">
        <v>1.8480000000000001</v>
      </c>
      <c r="Z135" s="37">
        <f>IF(AQ135="5",BJ135,0)</f>
        <v>0</v>
      </c>
      <c r="AB135" s="37">
        <f>IF(AQ135="1",BH135,0)</f>
        <v>0</v>
      </c>
      <c r="AC135" s="37">
        <f>IF(AQ135="1",BI135,0)</f>
        <v>0</v>
      </c>
      <c r="AD135" s="37">
        <f>IF(AQ135="7",BH135,0)</f>
        <v>0</v>
      </c>
      <c r="AE135" s="37">
        <f>IF(AQ135="7",BI135,0)</f>
        <v>0</v>
      </c>
      <c r="AF135" s="37">
        <f>IF(AQ135="2",BH135,0)</f>
        <v>0</v>
      </c>
      <c r="AG135" s="37">
        <f>IF(AQ135="2",BI135,0)</f>
        <v>0</v>
      </c>
      <c r="AH135" s="37">
        <f>IF(AQ135="0",BJ135,0)</f>
        <v>0</v>
      </c>
      <c r="AI135" s="23" t="s">
        <v>358</v>
      </c>
      <c r="AJ135" s="37">
        <f>IF(AN135=0,J135,0)</f>
        <v>0</v>
      </c>
      <c r="AK135" s="37">
        <f>IF(AN135=12,J135,0)</f>
        <v>0</v>
      </c>
      <c r="AL135" s="37">
        <f>IF(AN135=21,J135,0)</f>
        <v>0</v>
      </c>
      <c r="AN135" s="37">
        <v>21</v>
      </c>
      <c r="AO135" s="37">
        <f>G135*0.419864358</f>
        <v>0</v>
      </c>
      <c r="AP135" s="37">
        <f>G135*(1-0.419864358)</f>
        <v>0</v>
      </c>
      <c r="AQ135" s="39" t="s">
        <v>54</v>
      </c>
      <c r="AV135" s="37">
        <f>AW135+AX135</f>
        <v>0</v>
      </c>
      <c r="AW135" s="37">
        <f>F135*AO135</f>
        <v>0</v>
      </c>
      <c r="AX135" s="37">
        <f>F135*AP135</f>
        <v>0</v>
      </c>
      <c r="AY135" s="39" t="s">
        <v>414</v>
      </c>
      <c r="AZ135" s="39" t="s">
        <v>409</v>
      </c>
      <c r="BA135" s="23" t="s">
        <v>363</v>
      </c>
      <c r="BC135" s="37">
        <f>AW135+AX135</f>
        <v>0</v>
      </c>
      <c r="BD135" s="37">
        <f>G135/(100-BE135)*100</f>
        <v>0</v>
      </c>
      <c r="BE135" s="37">
        <v>0</v>
      </c>
      <c r="BF135" s="37">
        <f>135</f>
        <v>135</v>
      </c>
      <c r="BH135" s="37">
        <f>F135*AO135</f>
        <v>0</v>
      </c>
      <c r="BI135" s="37">
        <f>F135*AP135</f>
        <v>0</v>
      </c>
      <c r="BJ135" s="37">
        <f>F135*G135</f>
        <v>0</v>
      </c>
      <c r="BK135" s="37"/>
      <c r="BL135" s="37">
        <v>46</v>
      </c>
      <c r="BW135" s="37">
        <v>21</v>
      </c>
      <c r="BX135" s="17" t="s">
        <v>417</v>
      </c>
    </row>
    <row r="136" spans="1:76" ht="15" customHeight="1" x14ac:dyDescent="0.25">
      <c r="A136" s="36" t="s">
        <v>418</v>
      </c>
      <c r="B136" s="18" t="s">
        <v>419</v>
      </c>
      <c r="C136" s="7" t="s">
        <v>420</v>
      </c>
      <c r="D136" s="7"/>
      <c r="E136" s="18" t="s">
        <v>69</v>
      </c>
      <c r="F136" s="37">
        <v>3</v>
      </c>
      <c r="G136" s="37">
        <v>0</v>
      </c>
      <c r="H136" s="37">
        <f>F136*AO136</f>
        <v>0</v>
      </c>
      <c r="I136" s="37">
        <f>F136*AP136</f>
        <v>0</v>
      </c>
      <c r="J136" s="37">
        <f>F136*G136</f>
        <v>0</v>
      </c>
      <c r="K136" s="38">
        <v>2.5897399999999999</v>
      </c>
      <c r="Z136" s="37">
        <f>IF(AQ136="5",BJ136,0)</f>
        <v>0</v>
      </c>
      <c r="AB136" s="37">
        <f>IF(AQ136="1",BH136,0)</f>
        <v>0</v>
      </c>
      <c r="AC136" s="37">
        <f>IF(AQ136="1",BI136,0)</f>
        <v>0</v>
      </c>
      <c r="AD136" s="37">
        <f>IF(AQ136="7",BH136,0)</f>
        <v>0</v>
      </c>
      <c r="AE136" s="37">
        <f>IF(AQ136="7",BI136,0)</f>
        <v>0</v>
      </c>
      <c r="AF136" s="37">
        <f>IF(AQ136="2",BH136,0)</f>
        <v>0</v>
      </c>
      <c r="AG136" s="37">
        <f>IF(AQ136="2",BI136,0)</f>
        <v>0</v>
      </c>
      <c r="AH136" s="37">
        <f>IF(AQ136="0",BJ136,0)</f>
        <v>0</v>
      </c>
      <c r="AI136" s="23" t="s">
        <v>358</v>
      </c>
      <c r="AJ136" s="37">
        <f>IF(AN136=0,J136,0)</f>
        <v>0</v>
      </c>
      <c r="AK136" s="37">
        <f>IF(AN136=12,J136,0)</f>
        <v>0</v>
      </c>
      <c r="AL136" s="37">
        <f>IF(AN136=21,J136,0)</f>
        <v>0</v>
      </c>
      <c r="AN136" s="37">
        <v>21</v>
      </c>
      <c r="AO136" s="37">
        <f>G136*0.784259675</f>
        <v>0</v>
      </c>
      <c r="AP136" s="37">
        <f>G136*(1-0.784259675)</f>
        <v>0</v>
      </c>
      <c r="AQ136" s="39" t="s">
        <v>54</v>
      </c>
      <c r="AV136" s="37">
        <f>AW136+AX136</f>
        <v>0</v>
      </c>
      <c r="AW136" s="37">
        <f>F136*AO136</f>
        <v>0</v>
      </c>
      <c r="AX136" s="37">
        <f>F136*AP136</f>
        <v>0</v>
      </c>
      <c r="AY136" s="39" t="s">
        <v>414</v>
      </c>
      <c r="AZ136" s="39" t="s">
        <v>409</v>
      </c>
      <c r="BA136" s="23" t="s">
        <v>363</v>
      </c>
      <c r="BC136" s="37">
        <f>AW136+AX136</f>
        <v>0</v>
      </c>
      <c r="BD136" s="37">
        <f>G136/(100-BE136)*100</f>
        <v>0</v>
      </c>
      <c r="BE136" s="37">
        <v>0</v>
      </c>
      <c r="BF136" s="37">
        <f>136</f>
        <v>136</v>
      </c>
      <c r="BH136" s="37">
        <f>F136*AO136</f>
        <v>0</v>
      </c>
      <c r="BI136" s="37">
        <f>F136*AP136</f>
        <v>0</v>
      </c>
      <c r="BJ136" s="37">
        <f>F136*G136</f>
        <v>0</v>
      </c>
      <c r="BK136" s="37"/>
      <c r="BL136" s="37">
        <v>46</v>
      </c>
      <c r="BW136" s="37">
        <v>21</v>
      </c>
      <c r="BX136" s="17" t="s">
        <v>420</v>
      </c>
    </row>
    <row r="137" spans="1:76" ht="15" customHeight="1" x14ac:dyDescent="0.25">
      <c r="A137" s="36" t="s">
        <v>421</v>
      </c>
      <c r="B137" s="18" t="s">
        <v>422</v>
      </c>
      <c r="C137" s="7" t="s">
        <v>423</v>
      </c>
      <c r="D137" s="7"/>
      <c r="E137" s="18" t="s">
        <v>57</v>
      </c>
      <c r="F137" s="37">
        <v>15</v>
      </c>
      <c r="G137" s="37">
        <v>0</v>
      </c>
      <c r="H137" s="37">
        <f>F137*AO137</f>
        <v>0</v>
      </c>
      <c r="I137" s="37">
        <f>F137*AP137</f>
        <v>0</v>
      </c>
      <c r="J137" s="37">
        <f>F137*G137</f>
        <v>0</v>
      </c>
      <c r="K137" s="38">
        <v>1.17638</v>
      </c>
      <c r="Z137" s="37">
        <f>IF(AQ137="5",BJ137,0)</f>
        <v>0</v>
      </c>
      <c r="AB137" s="37">
        <f>IF(AQ137="1",BH137,0)</f>
        <v>0</v>
      </c>
      <c r="AC137" s="37">
        <f>IF(AQ137="1",BI137,0)</f>
        <v>0</v>
      </c>
      <c r="AD137" s="37">
        <f>IF(AQ137="7",BH137,0)</f>
        <v>0</v>
      </c>
      <c r="AE137" s="37">
        <f>IF(AQ137="7",BI137,0)</f>
        <v>0</v>
      </c>
      <c r="AF137" s="37">
        <f>IF(AQ137="2",BH137,0)</f>
        <v>0</v>
      </c>
      <c r="AG137" s="37">
        <f>IF(AQ137="2",BI137,0)</f>
        <v>0</v>
      </c>
      <c r="AH137" s="37">
        <f>IF(AQ137="0",BJ137,0)</f>
        <v>0</v>
      </c>
      <c r="AI137" s="23" t="s">
        <v>358</v>
      </c>
      <c r="AJ137" s="37">
        <f>IF(AN137=0,J137,0)</f>
        <v>0</v>
      </c>
      <c r="AK137" s="37">
        <f>IF(AN137=12,J137,0)</f>
        <v>0</v>
      </c>
      <c r="AL137" s="37">
        <f>IF(AN137=21,J137,0)</f>
        <v>0</v>
      </c>
      <c r="AN137" s="37">
        <v>21</v>
      </c>
      <c r="AO137" s="37">
        <f>G137*0.446244657</f>
        <v>0</v>
      </c>
      <c r="AP137" s="37">
        <f>G137*(1-0.446244657)</f>
        <v>0</v>
      </c>
      <c r="AQ137" s="39" t="s">
        <v>54</v>
      </c>
      <c r="AV137" s="37">
        <f>AW137+AX137</f>
        <v>0</v>
      </c>
      <c r="AW137" s="37">
        <f>F137*AO137</f>
        <v>0</v>
      </c>
      <c r="AX137" s="37">
        <f>F137*AP137</f>
        <v>0</v>
      </c>
      <c r="AY137" s="39" t="s">
        <v>414</v>
      </c>
      <c r="AZ137" s="39" t="s">
        <v>409</v>
      </c>
      <c r="BA137" s="23" t="s">
        <v>363</v>
      </c>
      <c r="BC137" s="37">
        <f>AW137+AX137</f>
        <v>0</v>
      </c>
      <c r="BD137" s="37">
        <f>G137/(100-BE137)*100</f>
        <v>0</v>
      </c>
      <c r="BE137" s="37">
        <v>0</v>
      </c>
      <c r="BF137" s="37">
        <f>137</f>
        <v>137</v>
      </c>
      <c r="BH137" s="37">
        <f>F137*AO137</f>
        <v>0</v>
      </c>
      <c r="BI137" s="37">
        <f>F137*AP137</f>
        <v>0</v>
      </c>
      <c r="BJ137" s="37">
        <f>F137*G137</f>
        <v>0</v>
      </c>
      <c r="BK137" s="37"/>
      <c r="BL137" s="37">
        <v>46</v>
      </c>
      <c r="BW137" s="37">
        <v>21</v>
      </c>
      <c r="BX137" s="17" t="s">
        <v>423</v>
      </c>
    </row>
    <row r="138" spans="1:76" ht="15" customHeight="1" x14ac:dyDescent="0.25">
      <c r="A138" s="32"/>
      <c r="B138" s="33" t="s">
        <v>220</v>
      </c>
      <c r="C138" s="1" t="s">
        <v>221</v>
      </c>
      <c r="D138" s="1"/>
      <c r="E138" s="34" t="s">
        <v>4</v>
      </c>
      <c r="F138" s="34" t="s">
        <v>4</v>
      </c>
      <c r="G138" s="34" t="s">
        <v>4</v>
      </c>
      <c r="H138" s="16">
        <f>SUM(H139:H141)</f>
        <v>0</v>
      </c>
      <c r="I138" s="16">
        <f>SUM(I139:I141)</f>
        <v>0</v>
      </c>
      <c r="J138" s="16">
        <f>SUM(J139:J141)</f>
        <v>0</v>
      </c>
      <c r="K138" s="35"/>
      <c r="AI138" s="23" t="s">
        <v>358</v>
      </c>
      <c r="AS138" s="16">
        <f>SUM(AJ139:AJ141)</f>
        <v>0</v>
      </c>
      <c r="AT138" s="16">
        <f>SUM(AK139:AK141)</f>
        <v>0</v>
      </c>
      <c r="AU138" s="16">
        <f>SUM(AL139:AL141)</f>
        <v>0</v>
      </c>
    </row>
    <row r="139" spans="1:76" ht="15" customHeight="1" x14ac:dyDescent="0.25">
      <c r="A139" s="36" t="s">
        <v>424</v>
      </c>
      <c r="B139" s="18" t="s">
        <v>425</v>
      </c>
      <c r="C139" s="7" t="s">
        <v>426</v>
      </c>
      <c r="D139" s="7"/>
      <c r="E139" s="18" t="s">
        <v>219</v>
      </c>
      <c r="F139" s="37">
        <v>1</v>
      </c>
      <c r="G139" s="37">
        <v>0</v>
      </c>
      <c r="H139" s="37">
        <f>F139*AO139</f>
        <v>0</v>
      </c>
      <c r="I139" s="37">
        <f>F139*AP139</f>
        <v>0</v>
      </c>
      <c r="J139" s="37">
        <f>F139*G139</f>
        <v>0</v>
      </c>
      <c r="K139" s="38">
        <v>0.3</v>
      </c>
      <c r="Z139" s="37">
        <f>IF(AQ139="5",BJ139,0)</f>
        <v>0</v>
      </c>
      <c r="AB139" s="37">
        <f>IF(AQ139="1",BH139,0)</f>
        <v>0</v>
      </c>
      <c r="AC139" s="37">
        <f>IF(AQ139="1",BI139,0)</f>
        <v>0</v>
      </c>
      <c r="AD139" s="37">
        <f>IF(AQ139="7",BH139,0)</f>
        <v>0</v>
      </c>
      <c r="AE139" s="37">
        <f>IF(AQ139="7",BI139,0)</f>
        <v>0</v>
      </c>
      <c r="AF139" s="37">
        <f>IF(AQ139="2",BH139,0)</f>
        <v>0</v>
      </c>
      <c r="AG139" s="37">
        <f>IF(AQ139="2",BI139,0)</f>
        <v>0</v>
      </c>
      <c r="AH139" s="37">
        <f>IF(AQ139="0",BJ139,0)</f>
        <v>0</v>
      </c>
      <c r="AI139" s="23" t="s">
        <v>358</v>
      </c>
      <c r="AJ139" s="37">
        <f>IF(AN139=0,J139,0)</f>
        <v>0</v>
      </c>
      <c r="AK139" s="37">
        <f>IF(AN139=12,J139,0)</f>
        <v>0</v>
      </c>
      <c r="AL139" s="37">
        <f>IF(AN139=21,J139,0)</f>
        <v>0</v>
      </c>
      <c r="AN139" s="37">
        <v>21</v>
      </c>
      <c r="AO139" s="37">
        <f>G139*0.697674419</f>
        <v>0</v>
      </c>
      <c r="AP139" s="37">
        <f>G139*(1-0.697674419)</f>
        <v>0</v>
      </c>
      <c r="AQ139" s="39" t="s">
        <v>54</v>
      </c>
      <c r="AV139" s="37">
        <f>AW139+AX139</f>
        <v>0</v>
      </c>
      <c r="AW139" s="37">
        <f>F139*AO139</f>
        <v>0</v>
      </c>
      <c r="AX139" s="37">
        <f>F139*AP139</f>
        <v>0</v>
      </c>
      <c r="AY139" s="39" t="s">
        <v>225</v>
      </c>
      <c r="AZ139" s="39" t="s">
        <v>427</v>
      </c>
      <c r="BA139" s="23" t="s">
        <v>363</v>
      </c>
      <c r="BC139" s="37">
        <f>AW139+AX139</f>
        <v>0</v>
      </c>
      <c r="BD139" s="37">
        <f>G139/(100-BE139)*100</f>
        <v>0</v>
      </c>
      <c r="BE139" s="37">
        <v>0</v>
      </c>
      <c r="BF139" s="37">
        <f>139</f>
        <v>139</v>
      </c>
      <c r="BH139" s="37">
        <f>F139*AO139</f>
        <v>0</v>
      </c>
      <c r="BI139" s="37">
        <f>F139*AP139</f>
        <v>0</v>
      </c>
      <c r="BJ139" s="37">
        <f>F139*G139</f>
        <v>0</v>
      </c>
      <c r="BK139" s="37"/>
      <c r="BL139" s="37">
        <v>919</v>
      </c>
      <c r="BW139" s="37">
        <v>21</v>
      </c>
      <c r="BX139" s="17" t="s">
        <v>426</v>
      </c>
    </row>
    <row r="140" spans="1:76" ht="15" customHeight="1" x14ac:dyDescent="0.25">
      <c r="A140" s="36" t="s">
        <v>322</v>
      </c>
      <c r="B140" s="18" t="s">
        <v>428</v>
      </c>
      <c r="C140" s="7" t="s">
        <v>429</v>
      </c>
      <c r="D140" s="7"/>
      <c r="E140" s="18" t="s">
        <v>219</v>
      </c>
      <c r="F140" s="37">
        <v>1</v>
      </c>
      <c r="G140" s="37">
        <v>0</v>
      </c>
      <c r="H140" s="37">
        <f>F140*AO140</f>
        <v>0</v>
      </c>
      <c r="I140" s="37">
        <f>F140*AP140</f>
        <v>0</v>
      </c>
      <c r="J140" s="37">
        <f>F140*G140</f>
        <v>0</v>
      </c>
      <c r="K140" s="38">
        <v>0.05</v>
      </c>
      <c r="Z140" s="37">
        <f>IF(AQ140="5",BJ140,0)</f>
        <v>0</v>
      </c>
      <c r="AB140" s="37">
        <f>IF(AQ140="1",BH140,0)</f>
        <v>0</v>
      </c>
      <c r="AC140" s="37">
        <f>IF(AQ140="1",BI140,0)</f>
        <v>0</v>
      </c>
      <c r="AD140" s="37">
        <f>IF(AQ140="7",BH140,0)</f>
        <v>0</v>
      </c>
      <c r="AE140" s="37">
        <f>IF(AQ140="7",BI140,0)</f>
        <v>0</v>
      </c>
      <c r="AF140" s="37">
        <f>IF(AQ140="2",BH140,0)</f>
        <v>0</v>
      </c>
      <c r="AG140" s="37">
        <f>IF(AQ140="2",BI140,0)</f>
        <v>0</v>
      </c>
      <c r="AH140" s="37">
        <f>IF(AQ140="0",BJ140,0)</f>
        <v>0</v>
      </c>
      <c r="AI140" s="23" t="s">
        <v>358</v>
      </c>
      <c r="AJ140" s="37">
        <f>IF(AN140=0,J140,0)</f>
        <v>0</v>
      </c>
      <c r="AK140" s="37">
        <f>IF(AN140=12,J140,0)</f>
        <v>0</v>
      </c>
      <c r="AL140" s="37">
        <f>IF(AN140=21,J140,0)</f>
        <v>0</v>
      </c>
      <c r="AN140" s="37">
        <v>21</v>
      </c>
      <c r="AO140" s="37">
        <f>G140*0.714285714</f>
        <v>0</v>
      </c>
      <c r="AP140" s="37">
        <f>G140*(1-0.714285714)</f>
        <v>0</v>
      </c>
      <c r="AQ140" s="39" t="s">
        <v>54</v>
      </c>
      <c r="AV140" s="37">
        <f>AW140+AX140</f>
        <v>0</v>
      </c>
      <c r="AW140" s="37">
        <f>F140*AO140</f>
        <v>0</v>
      </c>
      <c r="AX140" s="37">
        <f>F140*AP140</f>
        <v>0</v>
      </c>
      <c r="AY140" s="39" t="s">
        <v>225</v>
      </c>
      <c r="AZ140" s="39" t="s">
        <v>427</v>
      </c>
      <c r="BA140" s="23" t="s">
        <v>363</v>
      </c>
      <c r="BC140" s="37">
        <f>AW140+AX140</f>
        <v>0</v>
      </c>
      <c r="BD140" s="37">
        <f>G140/(100-BE140)*100</f>
        <v>0</v>
      </c>
      <c r="BE140" s="37">
        <v>0</v>
      </c>
      <c r="BF140" s="37">
        <f>140</f>
        <v>140</v>
      </c>
      <c r="BH140" s="37">
        <f>F140*AO140</f>
        <v>0</v>
      </c>
      <c r="BI140" s="37">
        <f>F140*AP140</f>
        <v>0</v>
      </c>
      <c r="BJ140" s="37">
        <f>F140*G140</f>
        <v>0</v>
      </c>
      <c r="BK140" s="37"/>
      <c r="BL140" s="37">
        <v>919</v>
      </c>
      <c r="BW140" s="37">
        <v>21</v>
      </c>
      <c r="BX140" s="17" t="s">
        <v>429</v>
      </c>
    </row>
    <row r="141" spans="1:76" ht="15" customHeight="1" x14ac:dyDescent="0.25">
      <c r="A141" s="36" t="s">
        <v>430</v>
      </c>
      <c r="B141" s="18" t="s">
        <v>431</v>
      </c>
      <c r="C141" s="7" t="s">
        <v>432</v>
      </c>
      <c r="D141" s="7"/>
      <c r="E141" s="18" t="s">
        <v>219</v>
      </c>
      <c r="F141" s="37">
        <v>1</v>
      </c>
      <c r="G141" s="37">
        <v>0</v>
      </c>
      <c r="H141" s="37">
        <f>F141*AO141</f>
        <v>0</v>
      </c>
      <c r="I141" s="37">
        <f>F141*AP141</f>
        <v>0</v>
      </c>
      <c r="J141" s="37">
        <f>F141*G141</f>
        <v>0</v>
      </c>
      <c r="K141" s="38">
        <v>2.5000000000000001E-2</v>
      </c>
      <c r="Z141" s="37">
        <f>IF(AQ141="5",BJ141,0)</f>
        <v>0</v>
      </c>
      <c r="AB141" s="37">
        <f>IF(AQ141="1",BH141,0)</f>
        <v>0</v>
      </c>
      <c r="AC141" s="37">
        <f>IF(AQ141="1",BI141,0)</f>
        <v>0</v>
      </c>
      <c r="AD141" s="37">
        <f>IF(AQ141="7",BH141,0)</f>
        <v>0</v>
      </c>
      <c r="AE141" s="37">
        <f>IF(AQ141="7",BI141,0)</f>
        <v>0</v>
      </c>
      <c r="AF141" s="37">
        <f>IF(AQ141="2",BH141,0)</f>
        <v>0</v>
      </c>
      <c r="AG141" s="37">
        <f>IF(AQ141="2",BI141,0)</f>
        <v>0</v>
      </c>
      <c r="AH141" s="37">
        <f>IF(AQ141="0",BJ141,0)</f>
        <v>0</v>
      </c>
      <c r="AI141" s="23" t="s">
        <v>358</v>
      </c>
      <c r="AJ141" s="37">
        <f>IF(AN141=0,J141,0)</f>
        <v>0</v>
      </c>
      <c r="AK141" s="37">
        <f>IF(AN141=12,J141,0)</f>
        <v>0</v>
      </c>
      <c r="AL141" s="37">
        <f>IF(AN141=21,J141,0)</f>
        <v>0</v>
      </c>
      <c r="AN141" s="37">
        <v>21</v>
      </c>
      <c r="AO141" s="37">
        <f>G141*0.75</f>
        <v>0</v>
      </c>
      <c r="AP141" s="37">
        <f>G141*(1-0.75)</f>
        <v>0</v>
      </c>
      <c r="AQ141" s="39" t="s">
        <v>54</v>
      </c>
      <c r="AV141" s="37">
        <f>AW141+AX141</f>
        <v>0</v>
      </c>
      <c r="AW141" s="37">
        <f>F141*AO141</f>
        <v>0</v>
      </c>
      <c r="AX141" s="37">
        <f>F141*AP141</f>
        <v>0</v>
      </c>
      <c r="AY141" s="39" t="s">
        <v>225</v>
      </c>
      <c r="AZ141" s="39" t="s">
        <v>427</v>
      </c>
      <c r="BA141" s="23" t="s">
        <v>363</v>
      </c>
      <c r="BC141" s="37">
        <f>AW141+AX141</f>
        <v>0</v>
      </c>
      <c r="BD141" s="37">
        <f>G141/(100-BE141)*100</f>
        <v>0</v>
      </c>
      <c r="BE141" s="37">
        <v>0</v>
      </c>
      <c r="BF141" s="37">
        <f>141</f>
        <v>141</v>
      </c>
      <c r="BH141" s="37">
        <f>F141*AO141</f>
        <v>0</v>
      </c>
      <c r="BI141" s="37">
        <f>F141*AP141</f>
        <v>0</v>
      </c>
      <c r="BJ141" s="37">
        <f>F141*G141</f>
        <v>0</v>
      </c>
      <c r="BK141" s="37"/>
      <c r="BL141" s="37">
        <v>919</v>
      </c>
      <c r="BW141" s="37">
        <v>21</v>
      </c>
      <c r="BX141" s="17" t="s">
        <v>432</v>
      </c>
    </row>
    <row r="142" spans="1:76" ht="15" customHeight="1" x14ac:dyDescent="0.25">
      <c r="A142" s="32"/>
      <c r="B142" s="33"/>
      <c r="C142" s="1" t="s">
        <v>433</v>
      </c>
      <c r="D142" s="1"/>
      <c r="E142" s="34" t="s">
        <v>4</v>
      </c>
      <c r="F142" s="34" t="s">
        <v>4</v>
      </c>
      <c r="G142" s="34" t="s">
        <v>4</v>
      </c>
      <c r="H142" s="16">
        <f>H143+H149+H152+H155+H159+H162+H164+H166+H168</f>
        <v>0</v>
      </c>
      <c r="I142" s="16">
        <f>I143+I149+I152+I155+I159+I162+I164+I166+I168</f>
        <v>0</v>
      </c>
      <c r="J142" s="16">
        <f>J143+J149+J152+J155+J159+J162+J164+J166+J168</f>
        <v>0</v>
      </c>
      <c r="K142" s="35"/>
    </row>
    <row r="143" spans="1:76" ht="15" customHeight="1" x14ac:dyDescent="0.25">
      <c r="A143" s="32"/>
      <c r="B143" s="33" t="s">
        <v>64</v>
      </c>
      <c r="C143" s="1" t="s">
        <v>65</v>
      </c>
      <c r="D143" s="1"/>
      <c r="E143" s="34" t="s">
        <v>4</v>
      </c>
      <c r="F143" s="34" t="s">
        <v>4</v>
      </c>
      <c r="G143" s="34" t="s">
        <v>4</v>
      </c>
      <c r="H143" s="16">
        <f>SUM(H144:H148)</f>
        <v>0</v>
      </c>
      <c r="I143" s="16">
        <f>SUM(I144:I148)</f>
        <v>0</v>
      </c>
      <c r="J143" s="16">
        <f>SUM(J144:J148)</f>
        <v>0</v>
      </c>
      <c r="K143" s="35"/>
      <c r="AI143" s="23" t="s">
        <v>434</v>
      </c>
      <c r="AS143" s="16">
        <f>SUM(AJ144:AJ148)</f>
        <v>0</v>
      </c>
      <c r="AT143" s="16">
        <f>SUM(AK144:AK148)</f>
        <v>0</v>
      </c>
      <c r="AU143" s="16">
        <f>SUM(AL144:AL148)</f>
        <v>0</v>
      </c>
    </row>
    <row r="144" spans="1:76" ht="15" customHeight="1" x14ac:dyDescent="0.25">
      <c r="A144" s="36" t="s">
        <v>435</v>
      </c>
      <c r="B144" s="18" t="s">
        <v>374</v>
      </c>
      <c r="C144" s="7" t="s">
        <v>375</v>
      </c>
      <c r="D144" s="7"/>
      <c r="E144" s="18" t="s">
        <v>69</v>
      </c>
      <c r="F144" s="37">
        <v>34.200000000000003</v>
      </c>
      <c r="G144" s="37">
        <v>0</v>
      </c>
      <c r="H144" s="37">
        <f>F144*AO144</f>
        <v>0</v>
      </c>
      <c r="I144" s="37">
        <f>F144*AP144</f>
        <v>0</v>
      </c>
      <c r="J144" s="37">
        <f>F144*G144</f>
        <v>0</v>
      </c>
      <c r="K144" s="38">
        <v>0</v>
      </c>
      <c r="Z144" s="37">
        <f>IF(AQ144="5",BJ144,0)</f>
        <v>0</v>
      </c>
      <c r="AB144" s="37">
        <f>IF(AQ144="1",BH144,0)</f>
        <v>0</v>
      </c>
      <c r="AC144" s="37">
        <f>IF(AQ144="1",BI144,0)</f>
        <v>0</v>
      </c>
      <c r="AD144" s="37">
        <f>IF(AQ144="7",BH144,0)</f>
        <v>0</v>
      </c>
      <c r="AE144" s="37">
        <f>IF(AQ144="7",BI144,0)</f>
        <v>0</v>
      </c>
      <c r="AF144" s="37">
        <f>IF(AQ144="2",BH144,0)</f>
        <v>0</v>
      </c>
      <c r="AG144" s="37">
        <f>IF(AQ144="2",BI144,0)</f>
        <v>0</v>
      </c>
      <c r="AH144" s="37">
        <f>IF(AQ144="0",BJ144,0)</f>
        <v>0</v>
      </c>
      <c r="AI144" s="23" t="s">
        <v>434</v>
      </c>
      <c r="AJ144" s="37">
        <f>IF(AN144=0,J144,0)</f>
        <v>0</v>
      </c>
      <c r="AK144" s="37">
        <f>IF(AN144=12,J144,0)</f>
        <v>0</v>
      </c>
      <c r="AL144" s="37">
        <f>IF(AN144=21,J144,0)</f>
        <v>0</v>
      </c>
      <c r="AN144" s="37">
        <v>21</v>
      </c>
      <c r="AO144" s="37">
        <f>G144*0</f>
        <v>0</v>
      </c>
      <c r="AP144" s="37">
        <f>G144*(1-0)</f>
        <v>0</v>
      </c>
      <c r="AQ144" s="39" t="s">
        <v>54</v>
      </c>
      <c r="AV144" s="37">
        <f>AW144+AX144</f>
        <v>0</v>
      </c>
      <c r="AW144" s="37">
        <f>F144*AO144</f>
        <v>0</v>
      </c>
      <c r="AX144" s="37">
        <f>F144*AP144</f>
        <v>0</v>
      </c>
      <c r="AY144" s="39" t="s">
        <v>70</v>
      </c>
      <c r="AZ144" s="39" t="s">
        <v>436</v>
      </c>
      <c r="BA144" s="23" t="s">
        <v>437</v>
      </c>
      <c r="BC144" s="37">
        <f>AW144+AX144</f>
        <v>0</v>
      </c>
      <c r="BD144" s="37">
        <f>G144/(100-BE144)*100</f>
        <v>0</v>
      </c>
      <c r="BE144" s="37">
        <v>0</v>
      </c>
      <c r="BF144" s="37">
        <f>144</f>
        <v>144</v>
      </c>
      <c r="BH144" s="37">
        <f>F144*AO144</f>
        <v>0</v>
      </c>
      <c r="BI144" s="37">
        <f>F144*AP144</f>
        <v>0</v>
      </c>
      <c r="BJ144" s="37">
        <f>F144*G144</f>
        <v>0</v>
      </c>
      <c r="BK144" s="37"/>
      <c r="BL144" s="37">
        <v>12</v>
      </c>
      <c r="BW144" s="37">
        <v>21</v>
      </c>
      <c r="BX144" s="17" t="s">
        <v>375</v>
      </c>
    </row>
    <row r="145" spans="1:76" ht="15" customHeight="1" x14ac:dyDescent="0.25">
      <c r="A145" s="36" t="s">
        <v>438</v>
      </c>
      <c r="B145" s="18" t="s">
        <v>377</v>
      </c>
      <c r="C145" s="7" t="s">
        <v>378</v>
      </c>
      <c r="D145" s="7"/>
      <c r="E145" s="18" t="s">
        <v>69</v>
      </c>
      <c r="F145" s="37">
        <v>34.200000000000003</v>
      </c>
      <c r="G145" s="37">
        <v>0</v>
      </c>
      <c r="H145" s="37">
        <f>F145*AO145</f>
        <v>0</v>
      </c>
      <c r="I145" s="37">
        <f>F145*AP145</f>
        <v>0</v>
      </c>
      <c r="J145" s="37">
        <f>F145*G145</f>
        <v>0</v>
      </c>
      <c r="K145" s="38">
        <v>0</v>
      </c>
      <c r="Z145" s="37">
        <f>IF(AQ145="5",BJ145,0)</f>
        <v>0</v>
      </c>
      <c r="AB145" s="37">
        <f>IF(AQ145="1",BH145,0)</f>
        <v>0</v>
      </c>
      <c r="AC145" s="37">
        <f>IF(AQ145="1",BI145,0)</f>
        <v>0</v>
      </c>
      <c r="AD145" s="37">
        <f>IF(AQ145="7",BH145,0)</f>
        <v>0</v>
      </c>
      <c r="AE145" s="37">
        <f>IF(AQ145="7",BI145,0)</f>
        <v>0</v>
      </c>
      <c r="AF145" s="37">
        <f>IF(AQ145="2",BH145,0)</f>
        <v>0</v>
      </c>
      <c r="AG145" s="37">
        <f>IF(AQ145="2",BI145,0)</f>
        <v>0</v>
      </c>
      <c r="AH145" s="37">
        <f>IF(AQ145="0",BJ145,0)</f>
        <v>0</v>
      </c>
      <c r="AI145" s="23" t="s">
        <v>434</v>
      </c>
      <c r="AJ145" s="37">
        <f>IF(AN145=0,J145,0)</f>
        <v>0</v>
      </c>
      <c r="AK145" s="37">
        <f>IF(AN145=12,J145,0)</f>
        <v>0</v>
      </c>
      <c r="AL145" s="37">
        <f>IF(AN145=21,J145,0)</f>
        <v>0</v>
      </c>
      <c r="AN145" s="37">
        <v>21</v>
      </c>
      <c r="AO145" s="37">
        <f>G145*0</f>
        <v>0</v>
      </c>
      <c r="AP145" s="37">
        <f>G145*(1-0)</f>
        <v>0</v>
      </c>
      <c r="AQ145" s="39" t="s">
        <v>54</v>
      </c>
      <c r="AV145" s="37">
        <f>AW145+AX145</f>
        <v>0</v>
      </c>
      <c r="AW145" s="37">
        <f>F145*AO145</f>
        <v>0</v>
      </c>
      <c r="AX145" s="37">
        <f>F145*AP145</f>
        <v>0</v>
      </c>
      <c r="AY145" s="39" t="s">
        <v>70</v>
      </c>
      <c r="AZ145" s="39" t="s">
        <v>436</v>
      </c>
      <c r="BA145" s="23" t="s">
        <v>437</v>
      </c>
      <c r="BC145" s="37">
        <f>AW145+AX145</f>
        <v>0</v>
      </c>
      <c r="BD145" s="37">
        <f>G145/(100-BE145)*100</f>
        <v>0</v>
      </c>
      <c r="BE145" s="37">
        <v>0</v>
      </c>
      <c r="BF145" s="37">
        <f>145</f>
        <v>145</v>
      </c>
      <c r="BH145" s="37">
        <f>F145*AO145</f>
        <v>0</v>
      </c>
      <c r="BI145" s="37">
        <f>F145*AP145</f>
        <v>0</v>
      </c>
      <c r="BJ145" s="37">
        <f>F145*G145</f>
        <v>0</v>
      </c>
      <c r="BK145" s="37"/>
      <c r="BL145" s="37">
        <v>12</v>
      </c>
      <c r="BW145" s="37">
        <v>21</v>
      </c>
      <c r="BX145" s="17" t="s">
        <v>378</v>
      </c>
    </row>
    <row r="146" spans="1:76" ht="15" customHeight="1" x14ac:dyDescent="0.25">
      <c r="A146" s="36" t="s">
        <v>439</v>
      </c>
      <c r="B146" s="18" t="s">
        <v>360</v>
      </c>
      <c r="C146" s="7" t="s">
        <v>361</v>
      </c>
      <c r="D146" s="7"/>
      <c r="E146" s="18" t="s">
        <v>69</v>
      </c>
      <c r="F146" s="37">
        <v>34.200000000000003</v>
      </c>
      <c r="G146" s="37">
        <v>0</v>
      </c>
      <c r="H146" s="37">
        <f>F146*AO146</f>
        <v>0</v>
      </c>
      <c r="I146" s="37">
        <f>F146*AP146</f>
        <v>0</v>
      </c>
      <c r="J146" s="37">
        <f>F146*G146</f>
        <v>0</v>
      </c>
      <c r="K146" s="38">
        <v>0</v>
      </c>
      <c r="Z146" s="37">
        <f>IF(AQ146="5",BJ146,0)</f>
        <v>0</v>
      </c>
      <c r="AB146" s="37">
        <f>IF(AQ146="1",BH146,0)</f>
        <v>0</v>
      </c>
      <c r="AC146" s="37">
        <f>IF(AQ146="1",BI146,0)</f>
        <v>0</v>
      </c>
      <c r="AD146" s="37">
        <f>IF(AQ146="7",BH146,0)</f>
        <v>0</v>
      </c>
      <c r="AE146" s="37">
        <f>IF(AQ146="7",BI146,0)</f>
        <v>0</v>
      </c>
      <c r="AF146" s="37">
        <f>IF(AQ146="2",BH146,0)</f>
        <v>0</v>
      </c>
      <c r="AG146" s="37">
        <f>IF(AQ146="2",BI146,0)</f>
        <v>0</v>
      </c>
      <c r="AH146" s="37">
        <f>IF(AQ146="0",BJ146,0)</f>
        <v>0</v>
      </c>
      <c r="AI146" s="23" t="s">
        <v>434</v>
      </c>
      <c r="AJ146" s="37">
        <f>IF(AN146=0,J146,0)</f>
        <v>0</v>
      </c>
      <c r="AK146" s="37">
        <f>IF(AN146=12,J146,0)</f>
        <v>0</v>
      </c>
      <c r="AL146" s="37">
        <f>IF(AN146=21,J146,0)</f>
        <v>0</v>
      </c>
      <c r="AN146" s="37">
        <v>21</v>
      </c>
      <c r="AO146" s="37">
        <f>G146*0</f>
        <v>0</v>
      </c>
      <c r="AP146" s="37">
        <f>G146*(1-0)</f>
        <v>0</v>
      </c>
      <c r="AQ146" s="39" t="s">
        <v>54</v>
      </c>
      <c r="AV146" s="37">
        <f>AW146+AX146</f>
        <v>0</v>
      </c>
      <c r="AW146" s="37">
        <f>F146*AO146</f>
        <v>0</v>
      </c>
      <c r="AX146" s="37">
        <f>F146*AP146</f>
        <v>0</v>
      </c>
      <c r="AY146" s="39" t="s">
        <v>70</v>
      </c>
      <c r="AZ146" s="39" t="s">
        <v>436</v>
      </c>
      <c r="BA146" s="23" t="s">
        <v>437</v>
      </c>
      <c r="BC146" s="37">
        <f>AW146+AX146</f>
        <v>0</v>
      </c>
      <c r="BD146" s="37">
        <f>G146/(100-BE146)*100</f>
        <v>0</v>
      </c>
      <c r="BE146" s="37">
        <v>0</v>
      </c>
      <c r="BF146" s="37">
        <f>146</f>
        <v>146</v>
      </c>
      <c r="BH146" s="37">
        <f>F146*AO146</f>
        <v>0</v>
      </c>
      <c r="BI146" s="37">
        <f>F146*AP146</f>
        <v>0</v>
      </c>
      <c r="BJ146" s="37">
        <f>F146*G146</f>
        <v>0</v>
      </c>
      <c r="BK146" s="37"/>
      <c r="BL146" s="37">
        <v>12</v>
      </c>
      <c r="BW146" s="37">
        <v>21</v>
      </c>
      <c r="BX146" s="17" t="s">
        <v>361</v>
      </c>
    </row>
    <row r="147" spans="1:76" ht="15" customHeight="1" x14ac:dyDescent="0.25">
      <c r="A147" s="36" t="s">
        <v>440</v>
      </c>
      <c r="B147" s="18" t="s">
        <v>365</v>
      </c>
      <c r="C147" s="7" t="s">
        <v>366</v>
      </c>
      <c r="D147" s="7"/>
      <c r="E147" s="18" t="s">
        <v>69</v>
      </c>
      <c r="F147" s="37">
        <v>34.200000000000003</v>
      </c>
      <c r="G147" s="37">
        <v>0</v>
      </c>
      <c r="H147" s="37">
        <f>F147*AO147</f>
        <v>0</v>
      </c>
      <c r="I147" s="37">
        <f>F147*AP147</f>
        <v>0</v>
      </c>
      <c r="J147" s="37">
        <f>F147*G147</f>
        <v>0</v>
      </c>
      <c r="K147" s="38">
        <v>0</v>
      </c>
      <c r="Z147" s="37">
        <f>IF(AQ147="5",BJ147,0)</f>
        <v>0</v>
      </c>
      <c r="AB147" s="37">
        <f>IF(AQ147="1",BH147,0)</f>
        <v>0</v>
      </c>
      <c r="AC147" s="37">
        <f>IF(AQ147="1",BI147,0)</f>
        <v>0</v>
      </c>
      <c r="AD147" s="37">
        <f>IF(AQ147="7",BH147,0)</f>
        <v>0</v>
      </c>
      <c r="AE147" s="37">
        <f>IF(AQ147="7",BI147,0)</f>
        <v>0</v>
      </c>
      <c r="AF147" s="37">
        <f>IF(AQ147="2",BH147,0)</f>
        <v>0</v>
      </c>
      <c r="AG147" s="37">
        <f>IF(AQ147="2",BI147,0)</f>
        <v>0</v>
      </c>
      <c r="AH147" s="37">
        <f>IF(AQ147="0",BJ147,0)</f>
        <v>0</v>
      </c>
      <c r="AI147" s="23" t="s">
        <v>434</v>
      </c>
      <c r="AJ147" s="37">
        <f>IF(AN147=0,J147,0)</f>
        <v>0</v>
      </c>
      <c r="AK147" s="37">
        <f>IF(AN147=12,J147,0)</f>
        <v>0</v>
      </c>
      <c r="AL147" s="37">
        <f>IF(AN147=21,J147,0)</f>
        <v>0</v>
      </c>
      <c r="AN147" s="37">
        <v>21</v>
      </c>
      <c r="AO147" s="37">
        <f>G147*0</f>
        <v>0</v>
      </c>
      <c r="AP147" s="37">
        <f>G147*(1-0)</f>
        <v>0</v>
      </c>
      <c r="AQ147" s="39" t="s">
        <v>54</v>
      </c>
      <c r="AV147" s="37">
        <f>AW147+AX147</f>
        <v>0</v>
      </c>
      <c r="AW147" s="37">
        <f>F147*AO147</f>
        <v>0</v>
      </c>
      <c r="AX147" s="37">
        <f>F147*AP147</f>
        <v>0</v>
      </c>
      <c r="AY147" s="39" t="s">
        <v>70</v>
      </c>
      <c r="AZ147" s="39" t="s">
        <v>436</v>
      </c>
      <c r="BA147" s="23" t="s">
        <v>437</v>
      </c>
      <c r="BC147" s="37">
        <f>AW147+AX147</f>
        <v>0</v>
      </c>
      <c r="BD147" s="37">
        <f>G147/(100-BE147)*100</f>
        <v>0</v>
      </c>
      <c r="BE147" s="37">
        <v>0</v>
      </c>
      <c r="BF147" s="37">
        <f>147</f>
        <v>147</v>
      </c>
      <c r="BH147" s="37">
        <f>F147*AO147</f>
        <v>0</v>
      </c>
      <c r="BI147" s="37">
        <f>F147*AP147</f>
        <v>0</v>
      </c>
      <c r="BJ147" s="37">
        <f>F147*G147</f>
        <v>0</v>
      </c>
      <c r="BK147" s="37"/>
      <c r="BL147" s="37">
        <v>12</v>
      </c>
      <c r="BW147" s="37">
        <v>21</v>
      </c>
      <c r="BX147" s="17" t="s">
        <v>366</v>
      </c>
    </row>
    <row r="148" spans="1:76" ht="15" customHeight="1" x14ac:dyDescent="0.25">
      <c r="A148" s="36" t="s">
        <v>441</v>
      </c>
      <c r="B148" s="18" t="s">
        <v>67</v>
      </c>
      <c r="C148" s="7" t="s">
        <v>442</v>
      </c>
      <c r="D148" s="7"/>
      <c r="E148" s="18" t="s">
        <v>69</v>
      </c>
      <c r="F148" s="37">
        <v>15.9</v>
      </c>
      <c r="G148" s="37">
        <v>0</v>
      </c>
      <c r="H148" s="37">
        <f>F148*AO148</f>
        <v>0</v>
      </c>
      <c r="I148" s="37">
        <f>F148*AP148</f>
        <v>0</v>
      </c>
      <c r="J148" s="37">
        <f>F148*G148</f>
        <v>0</v>
      </c>
      <c r="K148" s="38">
        <v>0</v>
      </c>
      <c r="Z148" s="37">
        <f>IF(AQ148="5",BJ148,0)</f>
        <v>0</v>
      </c>
      <c r="AB148" s="37">
        <f>IF(AQ148="1",BH148,0)</f>
        <v>0</v>
      </c>
      <c r="AC148" s="37">
        <f>IF(AQ148="1",BI148,0)</f>
        <v>0</v>
      </c>
      <c r="AD148" s="37">
        <f>IF(AQ148="7",BH148,0)</f>
        <v>0</v>
      </c>
      <c r="AE148" s="37">
        <f>IF(AQ148="7",BI148,0)</f>
        <v>0</v>
      </c>
      <c r="AF148" s="37">
        <f>IF(AQ148="2",BH148,0)</f>
        <v>0</v>
      </c>
      <c r="AG148" s="37">
        <f>IF(AQ148="2",BI148,0)</f>
        <v>0</v>
      </c>
      <c r="AH148" s="37">
        <f>IF(AQ148="0",BJ148,0)</f>
        <v>0</v>
      </c>
      <c r="AI148" s="23" t="s">
        <v>434</v>
      </c>
      <c r="AJ148" s="37">
        <f>IF(AN148=0,J148,0)</f>
        <v>0</v>
      </c>
      <c r="AK148" s="37">
        <f>IF(AN148=12,J148,0)</f>
        <v>0</v>
      </c>
      <c r="AL148" s="37">
        <f>IF(AN148=21,J148,0)</f>
        <v>0</v>
      </c>
      <c r="AN148" s="37">
        <v>21</v>
      </c>
      <c r="AO148" s="37">
        <f>G148*0</f>
        <v>0</v>
      </c>
      <c r="AP148" s="37">
        <f>G148*(1-0)</f>
        <v>0</v>
      </c>
      <c r="AQ148" s="39" t="s">
        <v>54</v>
      </c>
      <c r="AV148" s="37">
        <f>AW148+AX148</f>
        <v>0</v>
      </c>
      <c r="AW148" s="37">
        <f>F148*AO148</f>
        <v>0</v>
      </c>
      <c r="AX148" s="37">
        <f>F148*AP148</f>
        <v>0</v>
      </c>
      <c r="AY148" s="39" t="s">
        <v>70</v>
      </c>
      <c r="AZ148" s="39" t="s">
        <v>436</v>
      </c>
      <c r="BA148" s="23" t="s">
        <v>437</v>
      </c>
      <c r="BC148" s="37">
        <f>AW148+AX148</f>
        <v>0</v>
      </c>
      <c r="BD148" s="37">
        <f>G148/(100-BE148)*100</f>
        <v>0</v>
      </c>
      <c r="BE148" s="37">
        <v>0</v>
      </c>
      <c r="BF148" s="37">
        <f>148</f>
        <v>148</v>
      </c>
      <c r="BH148" s="37">
        <f>F148*AO148</f>
        <v>0</v>
      </c>
      <c r="BI148" s="37">
        <f>F148*AP148</f>
        <v>0</v>
      </c>
      <c r="BJ148" s="37">
        <f>F148*G148</f>
        <v>0</v>
      </c>
      <c r="BK148" s="37"/>
      <c r="BL148" s="37">
        <v>12</v>
      </c>
      <c r="BW148" s="37">
        <v>21</v>
      </c>
      <c r="BX148" s="17" t="s">
        <v>442</v>
      </c>
    </row>
    <row r="149" spans="1:76" ht="15" customHeight="1" x14ac:dyDescent="0.25">
      <c r="A149" s="32"/>
      <c r="B149" s="33" t="s">
        <v>100</v>
      </c>
      <c r="C149" s="1" t="s">
        <v>101</v>
      </c>
      <c r="D149" s="1"/>
      <c r="E149" s="34" t="s">
        <v>4</v>
      </c>
      <c r="F149" s="34" t="s">
        <v>4</v>
      </c>
      <c r="G149" s="34" t="s">
        <v>4</v>
      </c>
      <c r="H149" s="16">
        <f>SUM(H150:H151)</f>
        <v>0</v>
      </c>
      <c r="I149" s="16">
        <f>SUM(I150:I151)</f>
        <v>0</v>
      </c>
      <c r="J149" s="16">
        <f>SUM(J150:J151)</f>
        <v>0</v>
      </c>
      <c r="K149" s="35"/>
      <c r="AI149" s="23" t="s">
        <v>434</v>
      </c>
      <c r="AS149" s="16">
        <f>SUM(AJ150:AJ151)</f>
        <v>0</v>
      </c>
      <c r="AT149" s="16">
        <f>SUM(AK150:AK151)</f>
        <v>0</v>
      </c>
      <c r="AU149" s="16">
        <f>SUM(AL150:AL151)</f>
        <v>0</v>
      </c>
    </row>
    <row r="150" spans="1:76" ht="15" customHeight="1" x14ac:dyDescent="0.25">
      <c r="A150" s="36" t="s">
        <v>443</v>
      </c>
      <c r="B150" s="18" t="s">
        <v>110</v>
      </c>
      <c r="C150" s="7" t="s">
        <v>111</v>
      </c>
      <c r="D150" s="7"/>
      <c r="E150" s="18" t="s">
        <v>69</v>
      </c>
      <c r="F150" s="37">
        <v>21.85</v>
      </c>
      <c r="G150" s="37">
        <v>0</v>
      </c>
      <c r="H150" s="37">
        <f>F150*AO150</f>
        <v>0</v>
      </c>
      <c r="I150" s="37">
        <f>F150*AP150</f>
        <v>0</v>
      </c>
      <c r="J150" s="37">
        <f>F150*G150</f>
        <v>0</v>
      </c>
      <c r="K150" s="38">
        <v>0</v>
      </c>
      <c r="Z150" s="37">
        <f>IF(AQ150="5",BJ150,0)</f>
        <v>0</v>
      </c>
      <c r="AB150" s="37">
        <f>IF(AQ150="1",BH150,0)</f>
        <v>0</v>
      </c>
      <c r="AC150" s="37">
        <f>IF(AQ150="1",BI150,0)</f>
        <v>0</v>
      </c>
      <c r="AD150" s="37">
        <f>IF(AQ150="7",BH150,0)</f>
        <v>0</v>
      </c>
      <c r="AE150" s="37">
        <f>IF(AQ150="7",BI150,0)</f>
        <v>0</v>
      </c>
      <c r="AF150" s="37">
        <f>IF(AQ150="2",BH150,0)</f>
        <v>0</v>
      </c>
      <c r="AG150" s="37">
        <f>IF(AQ150="2",BI150,0)</f>
        <v>0</v>
      </c>
      <c r="AH150" s="37">
        <f>IF(AQ150="0",BJ150,0)</f>
        <v>0</v>
      </c>
      <c r="AI150" s="23" t="s">
        <v>434</v>
      </c>
      <c r="AJ150" s="37">
        <f>IF(AN150=0,J150,0)</f>
        <v>0</v>
      </c>
      <c r="AK150" s="37">
        <f>IF(AN150=12,J150,0)</f>
        <v>0</v>
      </c>
      <c r="AL150" s="37">
        <f>IF(AN150=21,J150,0)</f>
        <v>0</v>
      </c>
      <c r="AN150" s="37">
        <v>21</v>
      </c>
      <c r="AO150" s="37">
        <f>G150*0</f>
        <v>0</v>
      </c>
      <c r="AP150" s="37">
        <f>G150*(1-0)</f>
        <v>0</v>
      </c>
      <c r="AQ150" s="39" t="s">
        <v>54</v>
      </c>
      <c r="AV150" s="37">
        <f>AW150+AX150</f>
        <v>0</v>
      </c>
      <c r="AW150" s="37">
        <f>F150*AO150</f>
        <v>0</v>
      </c>
      <c r="AX150" s="37">
        <f>F150*AP150</f>
        <v>0</v>
      </c>
      <c r="AY150" s="39" t="s">
        <v>104</v>
      </c>
      <c r="AZ150" s="39" t="s">
        <v>436</v>
      </c>
      <c r="BA150" s="23" t="s">
        <v>437</v>
      </c>
      <c r="BC150" s="37">
        <f>AW150+AX150</f>
        <v>0</v>
      </c>
      <c r="BD150" s="37">
        <f>G150/(100-BE150)*100</f>
        <v>0</v>
      </c>
      <c r="BE150" s="37">
        <v>0</v>
      </c>
      <c r="BF150" s="37">
        <f>150</f>
        <v>150</v>
      </c>
      <c r="BH150" s="37">
        <f>F150*AO150</f>
        <v>0</v>
      </c>
      <c r="BI150" s="37">
        <f>F150*AP150</f>
        <v>0</v>
      </c>
      <c r="BJ150" s="37">
        <f>F150*G150</f>
        <v>0</v>
      </c>
      <c r="BK150" s="37"/>
      <c r="BL150" s="37">
        <v>16</v>
      </c>
      <c r="BW150" s="37">
        <v>21</v>
      </c>
      <c r="BX150" s="17" t="s">
        <v>111</v>
      </c>
    </row>
    <row r="151" spans="1:76" ht="15" customHeight="1" x14ac:dyDescent="0.25">
      <c r="A151" s="36" t="s">
        <v>444</v>
      </c>
      <c r="B151" s="18" t="s">
        <v>112</v>
      </c>
      <c r="C151" s="7" t="s">
        <v>445</v>
      </c>
      <c r="D151" s="7"/>
      <c r="E151" s="18" t="s">
        <v>69</v>
      </c>
      <c r="F151" s="37">
        <v>174.8</v>
      </c>
      <c r="G151" s="37">
        <v>0</v>
      </c>
      <c r="H151" s="37">
        <f>F151*AO151</f>
        <v>0</v>
      </c>
      <c r="I151" s="37">
        <f>F151*AP151</f>
        <v>0</v>
      </c>
      <c r="J151" s="37">
        <f>F151*G151</f>
        <v>0</v>
      </c>
      <c r="K151" s="38">
        <v>0</v>
      </c>
      <c r="Z151" s="37">
        <f>IF(AQ151="5",BJ151,0)</f>
        <v>0</v>
      </c>
      <c r="AB151" s="37">
        <f>IF(AQ151="1",BH151,0)</f>
        <v>0</v>
      </c>
      <c r="AC151" s="37">
        <f>IF(AQ151="1",BI151,0)</f>
        <v>0</v>
      </c>
      <c r="AD151" s="37">
        <f>IF(AQ151="7",BH151,0)</f>
        <v>0</v>
      </c>
      <c r="AE151" s="37">
        <f>IF(AQ151="7",BI151,0)</f>
        <v>0</v>
      </c>
      <c r="AF151" s="37">
        <f>IF(AQ151="2",BH151,0)</f>
        <v>0</v>
      </c>
      <c r="AG151" s="37">
        <f>IF(AQ151="2",BI151,0)</f>
        <v>0</v>
      </c>
      <c r="AH151" s="37">
        <f>IF(AQ151="0",BJ151,0)</f>
        <v>0</v>
      </c>
      <c r="AI151" s="23" t="s">
        <v>434</v>
      </c>
      <c r="AJ151" s="37">
        <f>IF(AN151=0,J151,0)</f>
        <v>0</v>
      </c>
      <c r="AK151" s="37">
        <f>IF(AN151=12,J151,0)</f>
        <v>0</v>
      </c>
      <c r="AL151" s="37">
        <f>IF(AN151=21,J151,0)</f>
        <v>0</v>
      </c>
      <c r="AN151" s="37">
        <v>21</v>
      </c>
      <c r="AO151" s="37">
        <f>G151*0</f>
        <v>0</v>
      </c>
      <c r="AP151" s="37">
        <f>G151*(1-0)</f>
        <v>0</v>
      </c>
      <c r="AQ151" s="39" t="s">
        <v>54</v>
      </c>
      <c r="AV151" s="37">
        <f>AW151+AX151</f>
        <v>0</v>
      </c>
      <c r="AW151" s="37">
        <f>F151*AO151</f>
        <v>0</v>
      </c>
      <c r="AX151" s="37">
        <f>F151*AP151</f>
        <v>0</v>
      </c>
      <c r="AY151" s="39" t="s">
        <v>104</v>
      </c>
      <c r="AZ151" s="39" t="s">
        <v>436</v>
      </c>
      <c r="BA151" s="23" t="s">
        <v>437</v>
      </c>
      <c r="BC151" s="37">
        <f>AW151+AX151</f>
        <v>0</v>
      </c>
      <c r="BD151" s="37">
        <f>G151/(100-BE151)*100</f>
        <v>0</v>
      </c>
      <c r="BE151" s="37">
        <v>0</v>
      </c>
      <c r="BF151" s="37">
        <f>151</f>
        <v>151</v>
      </c>
      <c r="BH151" s="37">
        <f>F151*AO151</f>
        <v>0</v>
      </c>
      <c r="BI151" s="37">
        <f>F151*AP151</f>
        <v>0</v>
      </c>
      <c r="BJ151" s="37">
        <f>F151*G151</f>
        <v>0</v>
      </c>
      <c r="BK151" s="37"/>
      <c r="BL151" s="37">
        <v>16</v>
      </c>
      <c r="BW151" s="37">
        <v>21</v>
      </c>
      <c r="BX151" s="17" t="s">
        <v>445</v>
      </c>
    </row>
    <row r="152" spans="1:76" ht="15" customHeight="1" x14ac:dyDescent="0.25">
      <c r="A152" s="32"/>
      <c r="B152" s="33" t="s">
        <v>114</v>
      </c>
      <c r="C152" s="1" t="s">
        <v>115</v>
      </c>
      <c r="D152" s="1"/>
      <c r="E152" s="34" t="s">
        <v>4</v>
      </c>
      <c r="F152" s="34" t="s">
        <v>4</v>
      </c>
      <c r="G152" s="34" t="s">
        <v>4</v>
      </c>
      <c r="H152" s="16">
        <f>SUM(H153:H154)</f>
        <v>0</v>
      </c>
      <c r="I152" s="16">
        <f>SUM(I153:I154)</f>
        <v>0</v>
      </c>
      <c r="J152" s="16">
        <f>SUM(J153:J154)</f>
        <v>0</v>
      </c>
      <c r="K152" s="35"/>
      <c r="AI152" s="23" t="s">
        <v>434</v>
      </c>
      <c r="AS152" s="16">
        <f>SUM(AJ153:AJ154)</f>
        <v>0</v>
      </c>
      <c r="AT152" s="16">
        <f>SUM(AK153:AK154)</f>
        <v>0</v>
      </c>
      <c r="AU152" s="16">
        <f>SUM(AL153:AL154)</f>
        <v>0</v>
      </c>
    </row>
    <row r="153" spans="1:76" ht="15" customHeight="1" x14ac:dyDescent="0.25">
      <c r="A153" s="36" t="s">
        <v>446</v>
      </c>
      <c r="B153" s="18" t="s">
        <v>116</v>
      </c>
      <c r="C153" s="7" t="s">
        <v>447</v>
      </c>
      <c r="D153" s="7"/>
      <c r="E153" s="18" t="s">
        <v>69</v>
      </c>
      <c r="F153" s="37">
        <v>21.85</v>
      </c>
      <c r="G153" s="37">
        <v>0</v>
      </c>
      <c r="H153" s="37">
        <f>F153*AO153</f>
        <v>0</v>
      </c>
      <c r="I153" s="37">
        <f>F153*AP153</f>
        <v>0</v>
      </c>
      <c r="J153" s="37">
        <f>F153*G153</f>
        <v>0</v>
      </c>
      <c r="K153" s="38">
        <v>0</v>
      </c>
      <c r="Z153" s="37">
        <f>IF(AQ153="5",BJ153,0)</f>
        <v>0</v>
      </c>
      <c r="AB153" s="37">
        <f>IF(AQ153="1",BH153,0)</f>
        <v>0</v>
      </c>
      <c r="AC153" s="37">
        <f>IF(AQ153="1",BI153,0)</f>
        <v>0</v>
      </c>
      <c r="AD153" s="37">
        <f>IF(AQ153="7",BH153,0)</f>
        <v>0</v>
      </c>
      <c r="AE153" s="37">
        <f>IF(AQ153="7",BI153,0)</f>
        <v>0</v>
      </c>
      <c r="AF153" s="37">
        <f>IF(AQ153="2",BH153,0)</f>
        <v>0</v>
      </c>
      <c r="AG153" s="37">
        <f>IF(AQ153="2",BI153,0)</f>
        <v>0</v>
      </c>
      <c r="AH153" s="37">
        <f>IF(AQ153="0",BJ153,0)</f>
        <v>0</v>
      </c>
      <c r="AI153" s="23" t="s">
        <v>434</v>
      </c>
      <c r="AJ153" s="37">
        <f>IF(AN153=0,J153,0)</f>
        <v>0</v>
      </c>
      <c r="AK153" s="37">
        <f>IF(AN153=12,J153,0)</f>
        <v>0</v>
      </c>
      <c r="AL153" s="37">
        <f>IF(AN153=21,J153,0)</f>
        <v>0</v>
      </c>
      <c r="AN153" s="37">
        <v>21</v>
      </c>
      <c r="AO153" s="37">
        <f>G153*0</f>
        <v>0</v>
      </c>
      <c r="AP153" s="37">
        <f>G153*(1-0)</f>
        <v>0</v>
      </c>
      <c r="AQ153" s="39" t="s">
        <v>54</v>
      </c>
      <c r="AV153" s="37">
        <f>AW153+AX153</f>
        <v>0</v>
      </c>
      <c r="AW153" s="37">
        <f>F153*AO153</f>
        <v>0</v>
      </c>
      <c r="AX153" s="37">
        <f>F153*AP153</f>
        <v>0</v>
      </c>
      <c r="AY153" s="39" t="s">
        <v>118</v>
      </c>
      <c r="AZ153" s="39" t="s">
        <v>436</v>
      </c>
      <c r="BA153" s="23" t="s">
        <v>437</v>
      </c>
      <c r="BC153" s="37">
        <f>AW153+AX153</f>
        <v>0</v>
      </c>
      <c r="BD153" s="37">
        <f>G153/(100-BE153)*100</f>
        <v>0</v>
      </c>
      <c r="BE153" s="37">
        <v>0</v>
      </c>
      <c r="BF153" s="37">
        <f>153</f>
        <v>153</v>
      </c>
      <c r="BH153" s="37">
        <f>F153*AO153</f>
        <v>0</v>
      </c>
      <c r="BI153" s="37">
        <f>F153*AP153</f>
        <v>0</v>
      </c>
      <c r="BJ153" s="37">
        <f>F153*G153</f>
        <v>0</v>
      </c>
      <c r="BK153" s="37"/>
      <c r="BL153" s="37">
        <v>17</v>
      </c>
      <c r="BW153" s="37">
        <v>21</v>
      </c>
      <c r="BX153" s="17" t="s">
        <v>447</v>
      </c>
    </row>
    <row r="154" spans="1:76" ht="15" customHeight="1" x14ac:dyDescent="0.25">
      <c r="A154" s="36" t="s">
        <v>448</v>
      </c>
      <c r="B154" s="18" t="s">
        <v>449</v>
      </c>
      <c r="C154" s="7" t="s">
        <v>450</v>
      </c>
      <c r="D154" s="7"/>
      <c r="E154" s="18" t="s">
        <v>69</v>
      </c>
      <c r="F154" s="37">
        <v>46.55</v>
      </c>
      <c r="G154" s="37">
        <v>0</v>
      </c>
      <c r="H154" s="37">
        <f>F154*AO154</f>
        <v>0</v>
      </c>
      <c r="I154" s="37">
        <f>F154*AP154</f>
        <v>0</v>
      </c>
      <c r="J154" s="37">
        <f>F154*G154</f>
        <v>0</v>
      </c>
      <c r="K154" s="38">
        <v>0</v>
      </c>
      <c r="Z154" s="37">
        <f>IF(AQ154="5",BJ154,0)</f>
        <v>0</v>
      </c>
      <c r="AB154" s="37">
        <f>IF(AQ154="1",BH154,0)</f>
        <v>0</v>
      </c>
      <c r="AC154" s="37">
        <f>IF(AQ154="1",BI154,0)</f>
        <v>0</v>
      </c>
      <c r="AD154" s="37">
        <f>IF(AQ154="7",BH154,0)</f>
        <v>0</v>
      </c>
      <c r="AE154" s="37">
        <f>IF(AQ154="7",BI154,0)</f>
        <v>0</v>
      </c>
      <c r="AF154" s="37">
        <f>IF(AQ154="2",BH154,0)</f>
        <v>0</v>
      </c>
      <c r="AG154" s="37">
        <f>IF(AQ154="2",BI154,0)</f>
        <v>0</v>
      </c>
      <c r="AH154" s="37">
        <f>IF(AQ154="0",BJ154,0)</f>
        <v>0</v>
      </c>
      <c r="AI154" s="23" t="s">
        <v>434</v>
      </c>
      <c r="AJ154" s="37">
        <f>IF(AN154=0,J154,0)</f>
        <v>0</v>
      </c>
      <c r="AK154" s="37">
        <f>IF(AN154=12,J154,0)</f>
        <v>0</v>
      </c>
      <c r="AL154" s="37">
        <f>IF(AN154=21,J154,0)</f>
        <v>0</v>
      </c>
      <c r="AN154" s="37">
        <v>21</v>
      </c>
      <c r="AO154" s="37">
        <f>G154*0</f>
        <v>0</v>
      </c>
      <c r="AP154" s="37">
        <f>G154*(1-0)</f>
        <v>0</v>
      </c>
      <c r="AQ154" s="39" t="s">
        <v>54</v>
      </c>
      <c r="AV154" s="37">
        <f>AW154+AX154</f>
        <v>0</v>
      </c>
      <c r="AW154" s="37">
        <f>F154*AO154</f>
        <v>0</v>
      </c>
      <c r="AX154" s="37">
        <f>F154*AP154</f>
        <v>0</v>
      </c>
      <c r="AY154" s="39" t="s">
        <v>118</v>
      </c>
      <c r="AZ154" s="39" t="s">
        <v>436</v>
      </c>
      <c r="BA154" s="23" t="s">
        <v>437</v>
      </c>
      <c r="BC154" s="37">
        <f>AW154+AX154</f>
        <v>0</v>
      </c>
      <c r="BD154" s="37">
        <f>G154/(100-BE154)*100</f>
        <v>0</v>
      </c>
      <c r="BE154" s="37">
        <v>0</v>
      </c>
      <c r="BF154" s="37">
        <f>154</f>
        <v>154</v>
      </c>
      <c r="BH154" s="37">
        <f>F154*AO154</f>
        <v>0</v>
      </c>
      <c r="BI154" s="37">
        <f>F154*AP154</f>
        <v>0</v>
      </c>
      <c r="BJ154" s="37">
        <f>F154*G154</f>
        <v>0</v>
      </c>
      <c r="BK154" s="37"/>
      <c r="BL154" s="37">
        <v>17</v>
      </c>
      <c r="BW154" s="37">
        <v>21</v>
      </c>
      <c r="BX154" s="17" t="s">
        <v>450</v>
      </c>
    </row>
    <row r="155" spans="1:76" ht="15" customHeight="1" x14ac:dyDescent="0.25">
      <c r="A155" s="32"/>
      <c r="B155" s="33" t="s">
        <v>119</v>
      </c>
      <c r="C155" s="1" t="s">
        <v>382</v>
      </c>
      <c r="D155" s="1"/>
      <c r="E155" s="34" t="s">
        <v>4</v>
      </c>
      <c r="F155" s="34" t="s">
        <v>4</v>
      </c>
      <c r="G155" s="34" t="s">
        <v>4</v>
      </c>
      <c r="H155" s="16">
        <f>SUM(H156:H158)</f>
        <v>0</v>
      </c>
      <c r="I155" s="16">
        <f>SUM(I156:I158)</f>
        <v>0</v>
      </c>
      <c r="J155" s="16">
        <f>SUM(J156:J158)</f>
        <v>0</v>
      </c>
      <c r="K155" s="35"/>
      <c r="AI155" s="23" t="s">
        <v>434</v>
      </c>
      <c r="AS155" s="16">
        <f>SUM(AJ156:AJ158)</f>
        <v>0</v>
      </c>
      <c r="AT155" s="16">
        <f>SUM(AK156:AK158)</f>
        <v>0</v>
      </c>
      <c r="AU155" s="16">
        <f>SUM(AL156:AL158)</f>
        <v>0</v>
      </c>
    </row>
    <row r="156" spans="1:76" ht="15" customHeight="1" x14ac:dyDescent="0.25">
      <c r="A156" s="36" t="s">
        <v>451</v>
      </c>
      <c r="B156" s="18" t="s">
        <v>384</v>
      </c>
      <c r="C156" s="7" t="s">
        <v>385</v>
      </c>
      <c r="D156" s="7"/>
      <c r="E156" s="18" t="s">
        <v>57</v>
      </c>
      <c r="F156" s="37">
        <v>52.9</v>
      </c>
      <c r="G156" s="37">
        <v>0</v>
      </c>
      <c r="H156" s="37">
        <f>F156*AO156</f>
        <v>0</v>
      </c>
      <c r="I156" s="37">
        <f>F156*AP156</f>
        <v>0</v>
      </c>
      <c r="J156" s="37">
        <f>F156*G156</f>
        <v>0</v>
      </c>
      <c r="K156" s="38">
        <v>0</v>
      </c>
      <c r="Z156" s="37">
        <f>IF(AQ156="5",BJ156,0)</f>
        <v>0</v>
      </c>
      <c r="AB156" s="37">
        <f>IF(AQ156="1",BH156,0)</f>
        <v>0</v>
      </c>
      <c r="AC156" s="37">
        <f>IF(AQ156="1",BI156,0)</f>
        <v>0</v>
      </c>
      <c r="AD156" s="37">
        <f>IF(AQ156="7",BH156,0)</f>
        <v>0</v>
      </c>
      <c r="AE156" s="37">
        <f>IF(AQ156="7",BI156,0)</f>
        <v>0</v>
      </c>
      <c r="AF156" s="37">
        <f>IF(AQ156="2",BH156,0)</f>
        <v>0</v>
      </c>
      <c r="AG156" s="37">
        <f>IF(AQ156="2",BI156,0)</f>
        <v>0</v>
      </c>
      <c r="AH156" s="37">
        <f>IF(AQ156="0",BJ156,0)</f>
        <v>0</v>
      </c>
      <c r="AI156" s="23" t="s">
        <v>434</v>
      </c>
      <c r="AJ156" s="37">
        <f>IF(AN156=0,J156,0)</f>
        <v>0</v>
      </c>
      <c r="AK156" s="37">
        <f>IF(AN156=12,J156,0)</f>
        <v>0</v>
      </c>
      <c r="AL156" s="37">
        <f>IF(AN156=21,J156,0)</f>
        <v>0</v>
      </c>
      <c r="AN156" s="37">
        <v>21</v>
      </c>
      <c r="AO156" s="37">
        <f>G156*0.069565217</f>
        <v>0</v>
      </c>
      <c r="AP156" s="37">
        <f>G156*(1-0.069565217)</f>
        <v>0</v>
      </c>
      <c r="AQ156" s="39" t="s">
        <v>54</v>
      </c>
      <c r="AV156" s="37">
        <f>AW156+AX156</f>
        <v>0</v>
      </c>
      <c r="AW156" s="37">
        <f>F156*AO156</f>
        <v>0</v>
      </c>
      <c r="AX156" s="37">
        <f>F156*AP156</f>
        <v>0</v>
      </c>
      <c r="AY156" s="39" t="s">
        <v>386</v>
      </c>
      <c r="AZ156" s="39" t="s">
        <v>436</v>
      </c>
      <c r="BA156" s="23" t="s">
        <v>437</v>
      </c>
      <c r="BC156" s="37">
        <f>AW156+AX156</f>
        <v>0</v>
      </c>
      <c r="BD156" s="37">
        <f>G156/(100-BE156)*100</f>
        <v>0</v>
      </c>
      <c r="BE156" s="37">
        <v>0</v>
      </c>
      <c r="BF156" s="37">
        <f>156</f>
        <v>156</v>
      </c>
      <c r="BH156" s="37">
        <f>F156*AO156</f>
        <v>0</v>
      </c>
      <c r="BI156" s="37">
        <f>F156*AP156</f>
        <v>0</v>
      </c>
      <c r="BJ156" s="37">
        <f>F156*G156</f>
        <v>0</v>
      </c>
      <c r="BK156" s="37"/>
      <c r="BL156" s="37">
        <v>18</v>
      </c>
      <c r="BW156" s="37">
        <v>21</v>
      </c>
      <c r="BX156" s="17" t="s">
        <v>385</v>
      </c>
    </row>
    <row r="157" spans="1:76" ht="15" customHeight="1" x14ac:dyDescent="0.25">
      <c r="A157" s="36" t="s">
        <v>452</v>
      </c>
      <c r="B157" s="18" t="s">
        <v>387</v>
      </c>
      <c r="C157" s="7" t="s">
        <v>388</v>
      </c>
      <c r="D157" s="7"/>
      <c r="E157" s="18" t="s">
        <v>57</v>
      </c>
      <c r="F157" s="37">
        <v>5.3</v>
      </c>
      <c r="G157" s="37">
        <v>0</v>
      </c>
      <c r="H157" s="37">
        <f>F157*AO157</f>
        <v>0</v>
      </c>
      <c r="I157" s="37">
        <f>F157*AP157</f>
        <v>0</v>
      </c>
      <c r="J157" s="37">
        <f>F157*G157</f>
        <v>0</v>
      </c>
      <c r="K157" s="38">
        <v>0</v>
      </c>
      <c r="Z157" s="37">
        <f>IF(AQ157="5",BJ157,0)</f>
        <v>0</v>
      </c>
      <c r="AB157" s="37">
        <f>IF(AQ157="1",BH157,0)</f>
        <v>0</v>
      </c>
      <c r="AC157" s="37">
        <f>IF(AQ157="1",BI157,0)</f>
        <v>0</v>
      </c>
      <c r="AD157" s="37">
        <f>IF(AQ157="7",BH157,0)</f>
        <v>0</v>
      </c>
      <c r="AE157" s="37">
        <f>IF(AQ157="7",BI157,0)</f>
        <v>0</v>
      </c>
      <c r="AF157" s="37">
        <f>IF(AQ157="2",BH157,0)</f>
        <v>0</v>
      </c>
      <c r="AG157" s="37">
        <f>IF(AQ157="2",BI157,0)</f>
        <v>0</v>
      </c>
      <c r="AH157" s="37">
        <f>IF(AQ157="0",BJ157,0)</f>
        <v>0</v>
      </c>
      <c r="AI157" s="23" t="s">
        <v>434</v>
      </c>
      <c r="AJ157" s="37">
        <f>IF(AN157=0,J157,0)</f>
        <v>0</v>
      </c>
      <c r="AK157" s="37">
        <f>IF(AN157=12,J157,0)</f>
        <v>0</v>
      </c>
      <c r="AL157" s="37">
        <f>IF(AN157=21,J157,0)</f>
        <v>0</v>
      </c>
      <c r="AN157" s="37">
        <v>21</v>
      </c>
      <c r="AO157" s="37">
        <f>G157*0</f>
        <v>0</v>
      </c>
      <c r="AP157" s="37">
        <f>G157*(1-0)</f>
        <v>0</v>
      </c>
      <c r="AQ157" s="39" t="s">
        <v>54</v>
      </c>
      <c r="AV157" s="37">
        <f>AW157+AX157</f>
        <v>0</v>
      </c>
      <c r="AW157" s="37">
        <f>F157*AO157</f>
        <v>0</v>
      </c>
      <c r="AX157" s="37">
        <f>F157*AP157</f>
        <v>0</v>
      </c>
      <c r="AY157" s="39" t="s">
        <v>386</v>
      </c>
      <c r="AZ157" s="39" t="s">
        <v>436</v>
      </c>
      <c r="BA157" s="23" t="s">
        <v>437</v>
      </c>
      <c r="BC157" s="37">
        <f>AW157+AX157</f>
        <v>0</v>
      </c>
      <c r="BD157" s="37">
        <f>G157/(100-BE157)*100</f>
        <v>0</v>
      </c>
      <c r="BE157" s="37">
        <v>0</v>
      </c>
      <c r="BF157" s="37">
        <f>157</f>
        <v>157</v>
      </c>
      <c r="BH157" s="37">
        <f>F157*AO157</f>
        <v>0</v>
      </c>
      <c r="BI157" s="37">
        <f>F157*AP157</f>
        <v>0</v>
      </c>
      <c r="BJ157" s="37">
        <f>F157*G157</f>
        <v>0</v>
      </c>
      <c r="BK157" s="37"/>
      <c r="BL157" s="37">
        <v>18</v>
      </c>
      <c r="BW157" s="37">
        <v>21</v>
      </c>
      <c r="BX157" s="17" t="s">
        <v>388</v>
      </c>
    </row>
    <row r="158" spans="1:76" ht="15" customHeight="1" x14ac:dyDescent="0.25">
      <c r="A158" s="36" t="s">
        <v>453</v>
      </c>
      <c r="B158" s="18" t="s">
        <v>390</v>
      </c>
      <c r="C158" s="7" t="s">
        <v>391</v>
      </c>
      <c r="D158" s="7"/>
      <c r="E158" s="18" t="s">
        <v>57</v>
      </c>
      <c r="F158" s="37">
        <v>9.8000000000000007</v>
      </c>
      <c r="G158" s="37">
        <v>0</v>
      </c>
      <c r="H158" s="37">
        <f>F158*AO158</f>
        <v>0</v>
      </c>
      <c r="I158" s="37">
        <f>F158*AP158</f>
        <v>0</v>
      </c>
      <c r="J158" s="37">
        <f>F158*G158</f>
        <v>0</v>
      </c>
      <c r="K158" s="38">
        <v>0</v>
      </c>
      <c r="Z158" s="37">
        <f>IF(AQ158="5",BJ158,0)</f>
        <v>0</v>
      </c>
      <c r="AB158" s="37">
        <f>IF(AQ158="1",BH158,0)</f>
        <v>0</v>
      </c>
      <c r="AC158" s="37">
        <f>IF(AQ158="1",BI158,0)</f>
        <v>0</v>
      </c>
      <c r="AD158" s="37">
        <f>IF(AQ158="7",BH158,0)</f>
        <v>0</v>
      </c>
      <c r="AE158" s="37">
        <f>IF(AQ158="7",BI158,0)</f>
        <v>0</v>
      </c>
      <c r="AF158" s="37">
        <f>IF(AQ158="2",BH158,0)</f>
        <v>0</v>
      </c>
      <c r="AG158" s="37">
        <f>IF(AQ158="2",BI158,0)</f>
        <v>0</v>
      </c>
      <c r="AH158" s="37">
        <f>IF(AQ158="0",BJ158,0)</f>
        <v>0</v>
      </c>
      <c r="AI158" s="23" t="s">
        <v>434</v>
      </c>
      <c r="AJ158" s="37">
        <f>IF(AN158=0,J158,0)</f>
        <v>0</v>
      </c>
      <c r="AK158" s="37">
        <f>IF(AN158=12,J158,0)</f>
        <v>0</v>
      </c>
      <c r="AL158" s="37">
        <f>IF(AN158=21,J158,0)</f>
        <v>0</v>
      </c>
      <c r="AN158" s="37">
        <v>21</v>
      </c>
      <c r="AO158" s="37">
        <f>G158*0</f>
        <v>0</v>
      </c>
      <c r="AP158" s="37">
        <f>G158*(1-0)</f>
        <v>0</v>
      </c>
      <c r="AQ158" s="39" t="s">
        <v>54</v>
      </c>
      <c r="AV158" s="37">
        <f>AW158+AX158</f>
        <v>0</v>
      </c>
      <c r="AW158" s="37">
        <f>F158*AO158</f>
        <v>0</v>
      </c>
      <c r="AX158" s="37">
        <f>F158*AP158</f>
        <v>0</v>
      </c>
      <c r="AY158" s="39" t="s">
        <v>386</v>
      </c>
      <c r="AZ158" s="39" t="s">
        <v>436</v>
      </c>
      <c r="BA158" s="23" t="s">
        <v>437</v>
      </c>
      <c r="BC158" s="37">
        <f>AW158+AX158</f>
        <v>0</v>
      </c>
      <c r="BD158" s="37">
        <f>G158/(100-BE158)*100</f>
        <v>0</v>
      </c>
      <c r="BE158" s="37">
        <v>0</v>
      </c>
      <c r="BF158" s="37">
        <f>158</f>
        <v>158</v>
      </c>
      <c r="BH158" s="37">
        <f>F158*AO158</f>
        <v>0</v>
      </c>
      <c r="BI158" s="37">
        <f>F158*AP158</f>
        <v>0</v>
      </c>
      <c r="BJ158" s="37">
        <f>F158*G158</f>
        <v>0</v>
      </c>
      <c r="BK158" s="37"/>
      <c r="BL158" s="37">
        <v>18</v>
      </c>
      <c r="BW158" s="37">
        <v>21</v>
      </c>
      <c r="BX158" s="17" t="s">
        <v>391</v>
      </c>
    </row>
    <row r="159" spans="1:76" ht="15" customHeight="1" x14ac:dyDescent="0.25">
      <c r="A159" s="32"/>
      <c r="B159" s="33" t="s">
        <v>125</v>
      </c>
      <c r="C159" s="1" t="s">
        <v>126</v>
      </c>
      <c r="D159" s="1"/>
      <c r="E159" s="34" t="s">
        <v>4</v>
      </c>
      <c r="F159" s="34" t="s">
        <v>4</v>
      </c>
      <c r="G159" s="34" t="s">
        <v>4</v>
      </c>
      <c r="H159" s="16">
        <f>SUM(H160:H161)</f>
        <v>0</v>
      </c>
      <c r="I159" s="16">
        <f>SUM(I160:I161)</f>
        <v>0</v>
      </c>
      <c r="J159" s="16">
        <f>SUM(J160:J161)</f>
        <v>0</v>
      </c>
      <c r="K159" s="35"/>
      <c r="AI159" s="23" t="s">
        <v>434</v>
      </c>
      <c r="AS159" s="16">
        <f>SUM(AJ160:AJ161)</f>
        <v>0</v>
      </c>
      <c r="AT159" s="16">
        <f>SUM(AK160:AK161)</f>
        <v>0</v>
      </c>
      <c r="AU159" s="16">
        <f>SUM(AL160:AL161)</f>
        <v>0</v>
      </c>
    </row>
    <row r="160" spans="1:76" ht="15" customHeight="1" x14ac:dyDescent="0.25">
      <c r="A160" s="36" t="s">
        <v>454</v>
      </c>
      <c r="B160" s="18" t="s">
        <v>407</v>
      </c>
      <c r="C160" s="7" t="s">
        <v>455</v>
      </c>
      <c r="D160" s="7"/>
      <c r="E160" s="18" t="s">
        <v>69</v>
      </c>
      <c r="F160" s="37">
        <v>6.7</v>
      </c>
      <c r="G160" s="37">
        <v>0</v>
      </c>
      <c r="H160" s="37">
        <f>F160*AO160</f>
        <v>0</v>
      </c>
      <c r="I160" s="37">
        <f>F160*AP160</f>
        <v>0</v>
      </c>
      <c r="J160" s="37">
        <f>F160*G160</f>
        <v>0</v>
      </c>
      <c r="K160" s="38">
        <v>1.7875000000000001</v>
      </c>
      <c r="Z160" s="37">
        <f>IF(AQ160="5",BJ160,0)</f>
        <v>0</v>
      </c>
      <c r="AB160" s="37">
        <f>IF(AQ160="1",BH160,0)</f>
        <v>0</v>
      </c>
      <c r="AC160" s="37">
        <f>IF(AQ160="1",BI160,0)</f>
        <v>0</v>
      </c>
      <c r="AD160" s="37">
        <f>IF(AQ160="7",BH160,0)</f>
        <v>0</v>
      </c>
      <c r="AE160" s="37">
        <f>IF(AQ160="7",BI160,0)</f>
        <v>0</v>
      </c>
      <c r="AF160" s="37">
        <f>IF(AQ160="2",BH160,0)</f>
        <v>0</v>
      </c>
      <c r="AG160" s="37">
        <f>IF(AQ160="2",BI160,0)</f>
        <v>0</v>
      </c>
      <c r="AH160" s="37">
        <f>IF(AQ160="0",BJ160,0)</f>
        <v>0</v>
      </c>
      <c r="AI160" s="23" t="s">
        <v>434</v>
      </c>
      <c r="AJ160" s="37">
        <f>IF(AN160=0,J160,0)</f>
        <v>0</v>
      </c>
      <c r="AK160" s="37">
        <f>IF(AN160=12,J160,0)</f>
        <v>0</v>
      </c>
      <c r="AL160" s="37">
        <f>IF(AN160=21,J160,0)</f>
        <v>0</v>
      </c>
      <c r="AN160" s="37">
        <v>21</v>
      </c>
      <c r="AO160" s="37">
        <f>G160*0.67549217</f>
        <v>0</v>
      </c>
      <c r="AP160" s="37">
        <f>G160*(1-0.67549217)</f>
        <v>0</v>
      </c>
      <c r="AQ160" s="39" t="s">
        <v>54</v>
      </c>
      <c r="AV160" s="37">
        <f>AW160+AX160</f>
        <v>0</v>
      </c>
      <c r="AW160" s="37">
        <f>F160*AO160</f>
        <v>0</v>
      </c>
      <c r="AX160" s="37">
        <f>F160*AP160</f>
        <v>0</v>
      </c>
      <c r="AY160" s="39" t="s">
        <v>130</v>
      </c>
      <c r="AZ160" s="39" t="s">
        <v>456</v>
      </c>
      <c r="BA160" s="23" t="s">
        <v>437</v>
      </c>
      <c r="BC160" s="37">
        <f>AW160+AX160</f>
        <v>0</v>
      </c>
      <c r="BD160" s="37">
        <f>G160/(100-BE160)*100</f>
        <v>0</v>
      </c>
      <c r="BE160" s="37">
        <v>0</v>
      </c>
      <c r="BF160" s="37">
        <f>160</f>
        <v>160</v>
      </c>
      <c r="BH160" s="37">
        <f>F160*AO160</f>
        <v>0</v>
      </c>
      <c r="BI160" s="37">
        <f>F160*AP160</f>
        <v>0</v>
      </c>
      <c r="BJ160" s="37">
        <f>F160*G160</f>
        <v>0</v>
      </c>
      <c r="BK160" s="37"/>
      <c r="BL160" s="37">
        <v>45</v>
      </c>
      <c r="BW160" s="37">
        <v>21</v>
      </c>
      <c r="BX160" s="17" t="s">
        <v>455</v>
      </c>
    </row>
    <row r="161" spans="1:76" ht="15" customHeight="1" x14ac:dyDescent="0.25">
      <c r="A161" s="36" t="s">
        <v>457</v>
      </c>
      <c r="B161" s="18" t="s">
        <v>458</v>
      </c>
      <c r="C161" s="7" t="s">
        <v>459</v>
      </c>
      <c r="D161" s="7"/>
      <c r="E161" s="18" t="s">
        <v>181</v>
      </c>
      <c r="F161" s="37">
        <v>16</v>
      </c>
      <c r="G161" s="37">
        <v>0</v>
      </c>
      <c r="H161" s="37">
        <f>F161*AO161</f>
        <v>0</v>
      </c>
      <c r="I161" s="37">
        <f>F161*AP161</f>
        <v>0</v>
      </c>
      <c r="J161" s="37">
        <f>F161*G161</f>
        <v>0</v>
      </c>
      <c r="K161" s="38">
        <v>0.05</v>
      </c>
      <c r="Z161" s="37">
        <f>IF(AQ161="5",BJ161,0)</f>
        <v>0</v>
      </c>
      <c r="AB161" s="37">
        <f>IF(AQ161="1",BH161,0)</f>
        <v>0</v>
      </c>
      <c r="AC161" s="37">
        <f>IF(AQ161="1",BI161,0)</f>
        <v>0</v>
      </c>
      <c r="AD161" s="37">
        <f>IF(AQ161="7",BH161,0)</f>
        <v>0</v>
      </c>
      <c r="AE161" s="37">
        <f>IF(AQ161="7",BI161,0)</f>
        <v>0</v>
      </c>
      <c r="AF161" s="37">
        <f>IF(AQ161="2",BH161,0)</f>
        <v>0</v>
      </c>
      <c r="AG161" s="37">
        <f>IF(AQ161="2",BI161,0)</f>
        <v>0</v>
      </c>
      <c r="AH161" s="37">
        <f>IF(AQ161="0",BJ161,0)</f>
        <v>0</v>
      </c>
      <c r="AI161" s="23" t="s">
        <v>434</v>
      </c>
      <c r="AJ161" s="37">
        <f>IF(AN161=0,J161,0)</f>
        <v>0</v>
      </c>
      <c r="AK161" s="37">
        <f>IF(AN161=12,J161,0)</f>
        <v>0</v>
      </c>
      <c r="AL161" s="37">
        <f>IF(AN161=21,J161,0)</f>
        <v>0</v>
      </c>
      <c r="AN161" s="37">
        <v>21</v>
      </c>
      <c r="AO161" s="37">
        <f>G161*0.779816514</f>
        <v>0</v>
      </c>
      <c r="AP161" s="37">
        <f>G161*(1-0.779816514)</f>
        <v>0</v>
      </c>
      <c r="AQ161" s="39" t="s">
        <v>54</v>
      </c>
      <c r="AV161" s="37">
        <f>AW161+AX161</f>
        <v>0</v>
      </c>
      <c r="AW161" s="37">
        <f>F161*AO161</f>
        <v>0</v>
      </c>
      <c r="AX161" s="37">
        <f>F161*AP161</f>
        <v>0</v>
      </c>
      <c r="AY161" s="39" t="s">
        <v>130</v>
      </c>
      <c r="AZ161" s="39" t="s">
        <v>456</v>
      </c>
      <c r="BA161" s="23" t="s">
        <v>437</v>
      </c>
      <c r="BC161" s="37">
        <f>AW161+AX161</f>
        <v>0</v>
      </c>
      <c r="BD161" s="37">
        <f>G161/(100-BE161)*100</f>
        <v>0</v>
      </c>
      <c r="BE161" s="37">
        <v>0</v>
      </c>
      <c r="BF161" s="37">
        <f>161</f>
        <v>161</v>
      </c>
      <c r="BH161" s="37">
        <f>F161*AO161</f>
        <v>0</v>
      </c>
      <c r="BI161" s="37">
        <f>F161*AP161</f>
        <v>0</v>
      </c>
      <c r="BJ161" s="37">
        <f>F161*G161</f>
        <v>0</v>
      </c>
      <c r="BK161" s="37"/>
      <c r="BL161" s="37">
        <v>45</v>
      </c>
      <c r="BW161" s="37">
        <v>21</v>
      </c>
      <c r="BX161" s="17" t="s">
        <v>459</v>
      </c>
    </row>
    <row r="162" spans="1:76" ht="15" customHeight="1" x14ac:dyDescent="0.25">
      <c r="A162" s="32"/>
      <c r="B162" s="33" t="s">
        <v>139</v>
      </c>
      <c r="C162" s="1" t="s">
        <v>140</v>
      </c>
      <c r="D162" s="1"/>
      <c r="E162" s="34" t="s">
        <v>4</v>
      </c>
      <c r="F162" s="34" t="s">
        <v>4</v>
      </c>
      <c r="G162" s="34" t="s">
        <v>4</v>
      </c>
      <c r="H162" s="16">
        <f>SUM(H163:H163)</f>
        <v>0</v>
      </c>
      <c r="I162" s="16">
        <f>SUM(I163:I163)</f>
        <v>0</v>
      </c>
      <c r="J162" s="16">
        <f>SUM(J163:J163)</f>
        <v>0</v>
      </c>
      <c r="K162" s="35"/>
      <c r="AI162" s="23" t="s">
        <v>434</v>
      </c>
      <c r="AS162" s="16">
        <f>SUM(AJ163:AJ163)</f>
        <v>0</v>
      </c>
      <c r="AT162" s="16">
        <f>SUM(AK163:AK163)</f>
        <v>0</v>
      </c>
      <c r="AU162" s="16">
        <f>SUM(AL163:AL163)</f>
        <v>0</v>
      </c>
    </row>
    <row r="163" spans="1:76" ht="15" customHeight="1" x14ac:dyDescent="0.25">
      <c r="A163" s="36" t="s">
        <v>460</v>
      </c>
      <c r="B163" s="18" t="s">
        <v>461</v>
      </c>
      <c r="C163" s="7" t="s">
        <v>462</v>
      </c>
      <c r="D163" s="7"/>
      <c r="E163" s="18" t="s">
        <v>57</v>
      </c>
      <c r="F163" s="37">
        <v>33.700000000000003</v>
      </c>
      <c r="G163" s="37">
        <v>0</v>
      </c>
      <c r="H163" s="37">
        <f>F163*AO163</f>
        <v>0</v>
      </c>
      <c r="I163" s="37">
        <f>F163*AP163</f>
        <v>0</v>
      </c>
      <c r="J163" s="37">
        <f>F163*G163</f>
        <v>0</v>
      </c>
      <c r="K163" s="38">
        <v>0</v>
      </c>
      <c r="Z163" s="37">
        <f>IF(AQ163="5",BJ163,0)</f>
        <v>0</v>
      </c>
      <c r="AB163" s="37">
        <f>IF(AQ163="1",BH163,0)</f>
        <v>0</v>
      </c>
      <c r="AC163" s="37">
        <f>IF(AQ163="1",BI163,0)</f>
        <v>0</v>
      </c>
      <c r="AD163" s="37">
        <f>IF(AQ163="7",BH163,0)</f>
        <v>0</v>
      </c>
      <c r="AE163" s="37">
        <f>IF(AQ163="7",BI163,0)</f>
        <v>0</v>
      </c>
      <c r="AF163" s="37">
        <f>IF(AQ163="2",BH163,0)</f>
        <v>0</v>
      </c>
      <c r="AG163" s="37">
        <f>IF(AQ163="2",BI163,0)</f>
        <v>0</v>
      </c>
      <c r="AH163" s="37">
        <f>IF(AQ163="0",BJ163,0)</f>
        <v>0</v>
      </c>
      <c r="AI163" s="23" t="s">
        <v>434</v>
      </c>
      <c r="AJ163" s="37">
        <f>IF(AN163=0,J163,0)</f>
        <v>0</v>
      </c>
      <c r="AK163" s="37">
        <f>IF(AN163=12,J163,0)</f>
        <v>0</v>
      </c>
      <c r="AL163" s="37">
        <f>IF(AN163=21,J163,0)</f>
        <v>0</v>
      </c>
      <c r="AN163" s="37">
        <v>21</v>
      </c>
      <c r="AO163" s="37">
        <f>G163*0</f>
        <v>0</v>
      </c>
      <c r="AP163" s="37">
        <f>G163*(1-0)</f>
        <v>0</v>
      </c>
      <c r="AQ163" s="39" t="s">
        <v>54</v>
      </c>
      <c r="AV163" s="37">
        <f>AW163+AX163</f>
        <v>0</v>
      </c>
      <c r="AW163" s="37">
        <f>F163*AO163</f>
        <v>0</v>
      </c>
      <c r="AX163" s="37">
        <f>F163*AP163</f>
        <v>0</v>
      </c>
      <c r="AY163" s="39" t="s">
        <v>144</v>
      </c>
      <c r="AZ163" s="39" t="s">
        <v>463</v>
      </c>
      <c r="BA163" s="23" t="s">
        <v>437</v>
      </c>
      <c r="BC163" s="37">
        <f>AW163+AX163</f>
        <v>0</v>
      </c>
      <c r="BD163" s="37">
        <f>G163/(100-BE163)*100</f>
        <v>0</v>
      </c>
      <c r="BE163" s="37">
        <v>0</v>
      </c>
      <c r="BF163" s="37">
        <f>163</f>
        <v>163</v>
      </c>
      <c r="BH163" s="37">
        <f>F163*AO163</f>
        <v>0</v>
      </c>
      <c r="BI163" s="37">
        <f>F163*AP163</f>
        <v>0</v>
      </c>
      <c r="BJ163" s="37">
        <f>F163*G163</f>
        <v>0</v>
      </c>
      <c r="BK163" s="37"/>
      <c r="BL163" s="37">
        <v>56</v>
      </c>
      <c r="BW163" s="37">
        <v>21</v>
      </c>
      <c r="BX163" s="17" t="s">
        <v>462</v>
      </c>
    </row>
    <row r="164" spans="1:76" ht="15" customHeight="1" x14ac:dyDescent="0.25">
      <c r="A164" s="32"/>
      <c r="B164" s="33" t="s">
        <v>161</v>
      </c>
      <c r="C164" s="1" t="s">
        <v>162</v>
      </c>
      <c r="D164" s="1"/>
      <c r="E164" s="34" t="s">
        <v>4</v>
      </c>
      <c r="F164" s="34" t="s">
        <v>4</v>
      </c>
      <c r="G164" s="34" t="s">
        <v>4</v>
      </c>
      <c r="H164" s="16">
        <f>SUM(H165:H165)</f>
        <v>0</v>
      </c>
      <c r="I164" s="16">
        <f>SUM(I165:I165)</f>
        <v>0</v>
      </c>
      <c r="J164" s="16">
        <f>SUM(J165:J165)</f>
        <v>0</v>
      </c>
      <c r="K164" s="35"/>
      <c r="AI164" s="23" t="s">
        <v>434</v>
      </c>
      <c r="AS164" s="16">
        <f>SUM(AJ165:AJ165)</f>
        <v>0</v>
      </c>
      <c r="AT164" s="16">
        <f>SUM(AK165:AK165)</f>
        <v>0</v>
      </c>
      <c r="AU164" s="16">
        <f>SUM(AL165:AL165)</f>
        <v>0</v>
      </c>
    </row>
    <row r="165" spans="1:76" ht="15" customHeight="1" x14ac:dyDescent="0.25">
      <c r="A165" s="36" t="s">
        <v>464</v>
      </c>
      <c r="B165" s="18" t="s">
        <v>465</v>
      </c>
      <c r="C165" s="7" t="s">
        <v>466</v>
      </c>
      <c r="D165" s="7"/>
      <c r="E165" s="18" t="s">
        <v>166</v>
      </c>
      <c r="F165" s="37">
        <v>21</v>
      </c>
      <c r="G165" s="37">
        <v>0</v>
      </c>
      <c r="H165" s="37">
        <f>F165*AO165</f>
        <v>0</v>
      </c>
      <c r="I165" s="37">
        <f>F165*AP165</f>
        <v>0</v>
      </c>
      <c r="J165" s="37">
        <f>F165*G165</f>
        <v>0</v>
      </c>
      <c r="K165" s="38">
        <v>0</v>
      </c>
      <c r="Z165" s="37">
        <f>IF(AQ165="5",BJ165,0)</f>
        <v>0</v>
      </c>
      <c r="AB165" s="37">
        <f>IF(AQ165="1",BH165,0)</f>
        <v>0</v>
      </c>
      <c r="AC165" s="37">
        <f>IF(AQ165="1",BI165,0)</f>
        <v>0</v>
      </c>
      <c r="AD165" s="37">
        <f>IF(AQ165="7",BH165,0)</f>
        <v>0</v>
      </c>
      <c r="AE165" s="37">
        <f>IF(AQ165="7",BI165,0)</f>
        <v>0</v>
      </c>
      <c r="AF165" s="37">
        <f>IF(AQ165="2",BH165,0)</f>
        <v>0</v>
      </c>
      <c r="AG165" s="37">
        <f>IF(AQ165="2",BI165,0)</f>
        <v>0</v>
      </c>
      <c r="AH165" s="37">
        <f>IF(AQ165="0",BJ165,0)</f>
        <v>0</v>
      </c>
      <c r="AI165" s="23" t="s">
        <v>434</v>
      </c>
      <c r="AJ165" s="37">
        <f>IF(AN165=0,J165,0)</f>
        <v>0</v>
      </c>
      <c r="AK165" s="37">
        <f>IF(AN165=12,J165,0)</f>
        <v>0</v>
      </c>
      <c r="AL165" s="37">
        <f>IF(AN165=21,J165,0)</f>
        <v>0</v>
      </c>
      <c r="AN165" s="37">
        <v>21</v>
      </c>
      <c r="AO165" s="37">
        <f>G165*0</f>
        <v>0</v>
      </c>
      <c r="AP165" s="37">
        <f>G165*(1-0)</f>
        <v>0</v>
      </c>
      <c r="AQ165" s="39" t="s">
        <v>54</v>
      </c>
      <c r="AV165" s="37">
        <f>AW165+AX165</f>
        <v>0</v>
      </c>
      <c r="AW165" s="37">
        <f>F165*AO165</f>
        <v>0</v>
      </c>
      <c r="AX165" s="37">
        <f>F165*AP165</f>
        <v>0</v>
      </c>
      <c r="AY165" s="39" t="s">
        <v>167</v>
      </c>
      <c r="AZ165" s="39" t="s">
        <v>467</v>
      </c>
      <c r="BA165" s="23" t="s">
        <v>437</v>
      </c>
      <c r="BC165" s="37">
        <f>AW165+AX165</f>
        <v>0</v>
      </c>
      <c r="BD165" s="37">
        <f>G165/(100-BE165)*100</f>
        <v>0</v>
      </c>
      <c r="BE165" s="37">
        <v>0</v>
      </c>
      <c r="BF165" s="37">
        <f>165</f>
        <v>165</v>
      </c>
      <c r="BH165" s="37">
        <f>F165*AO165</f>
        <v>0</v>
      </c>
      <c r="BI165" s="37">
        <f>F165*AP165</f>
        <v>0</v>
      </c>
      <c r="BJ165" s="37">
        <f>F165*G165</f>
        <v>0</v>
      </c>
      <c r="BK165" s="37"/>
      <c r="BL165" s="37">
        <v>87</v>
      </c>
      <c r="BW165" s="37">
        <v>21</v>
      </c>
      <c r="BX165" s="17" t="s">
        <v>466</v>
      </c>
    </row>
    <row r="166" spans="1:76" ht="15" customHeight="1" x14ac:dyDescent="0.25">
      <c r="A166" s="32"/>
      <c r="B166" s="33" t="s">
        <v>236</v>
      </c>
      <c r="C166" s="1" t="s">
        <v>237</v>
      </c>
      <c r="D166" s="1"/>
      <c r="E166" s="34" t="s">
        <v>4</v>
      </c>
      <c r="F166" s="34" t="s">
        <v>4</v>
      </c>
      <c r="G166" s="34" t="s">
        <v>4</v>
      </c>
      <c r="H166" s="16">
        <f>SUM(H167:H167)</f>
        <v>0</v>
      </c>
      <c r="I166" s="16">
        <f>SUM(I167:I167)</f>
        <v>0</v>
      </c>
      <c r="J166" s="16">
        <f>SUM(J167:J167)</f>
        <v>0</v>
      </c>
      <c r="K166" s="35"/>
      <c r="AI166" s="23" t="s">
        <v>434</v>
      </c>
      <c r="AS166" s="16">
        <f>SUM(AJ167:AJ167)</f>
        <v>0</v>
      </c>
      <c r="AT166" s="16">
        <f>SUM(AK167:AK167)</f>
        <v>0</v>
      </c>
      <c r="AU166" s="16">
        <f>SUM(AL167:AL167)</f>
        <v>0</v>
      </c>
    </row>
    <row r="167" spans="1:76" ht="15" customHeight="1" x14ac:dyDescent="0.25">
      <c r="A167" s="36" t="s">
        <v>468</v>
      </c>
      <c r="B167" s="18" t="s">
        <v>255</v>
      </c>
      <c r="C167" s="7" t="s">
        <v>256</v>
      </c>
      <c r="D167" s="7"/>
      <c r="E167" s="18" t="s">
        <v>234</v>
      </c>
      <c r="F167" s="37">
        <v>37.145000000000003</v>
      </c>
      <c r="G167" s="37">
        <v>0</v>
      </c>
      <c r="H167" s="37">
        <f>F167*AO167</f>
        <v>0</v>
      </c>
      <c r="I167" s="37">
        <f>F167*AP167</f>
        <v>0</v>
      </c>
      <c r="J167" s="37">
        <f>F167*G167</f>
        <v>0</v>
      </c>
      <c r="K167" s="38">
        <v>0</v>
      </c>
      <c r="Z167" s="37">
        <f>IF(AQ167="5",BJ167,0)</f>
        <v>0</v>
      </c>
      <c r="AB167" s="37">
        <f>IF(AQ167="1",BH167,0)</f>
        <v>0</v>
      </c>
      <c r="AC167" s="37">
        <f>IF(AQ167="1",BI167,0)</f>
        <v>0</v>
      </c>
      <c r="AD167" s="37">
        <f>IF(AQ167="7",BH167,0)</f>
        <v>0</v>
      </c>
      <c r="AE167" s="37">
        <f>IF(AQ167="7",BI167,0)</f>
        <v>0</v>
      </c>
      <c r="AF167" s="37">
        <f>IF(AQ167="2",BH167,0)</f>
        <v>0</v>
      </c>
      <c r="AG167" s="37">
        <f>IF(AQ167="2",BI167,0)</f>
        <v>0</v>
      </c>
      <c r="AH167" s="37">
        <f>IF(AQ167="0",BJ167,0)</f>
        <v>0</v>
      </c>
      <c r="AI167" s="23" t="s">
        <v>434</v>
      </c>
      <c r="AJ167" s="37">
        <f>IF(AN167=0,J167,0)</f>
        <v>0</v>
      </c>
      <c r="AK167" s="37">
        <f>IF(AN167=12,J167,0)</f>
        <v>0</v>
      </c>
      <c r="AL167" s="37">
        <f>IF(AN167=21,J167,0)</f>
        <v>0</v>
      </c>
      <c r="AN167" s="37">
        <v>21</v>
      </c>
      <c r="AO167" s="37">
        <f>G167*0</f>
        <v>0</v>
      </c>
      <c r="AP167" s="37">
        <f>G167*(1-0)</f>
        <v>0</v>
      </c>
      <c r="AQ167" s="39" t="s">
        <v>77</v>
      </c>
      <c r="AV167" s="37">
        <f>AW167+AX167</f>
        <v>0</v>
      </c>
      <c r="AW167" s="37">
        <f>F167*AO167</f>
        <v>0</v>
      </c>
      <c r="AX167" s="37">
        <f>F167*AP167</f>
        <v>0</v>
      </c>
      <c r="AY167" s="39" t="s">
        <v>241</v>
      </c>
      <c r="AZ167" s="39" t="s">
        <v>469</v>
      </c>
      <c r="BA167" s="23" t="s">
        <v>437</v>
      </c>
      <c r="BC167" s="37">
        <f>AW167+AX167</f>
        <v>0</v>
      </c>
      <c r="BD167" s="37">
        <f>G167/(100-BE167)*100</f>
        <v>0</v>
      </c>
      <c r="BE167" s="37">
        <v>0</v>
      </c>
      <c r="BF167" s="37">
        <f>167</f>
        <v>167</v>
      </c>
      <c r="BH167" s="37">
        <f>F167*AO167</f>
        <v>0</v>
      </c>
      <c r="BI167" s="37">
        <f>F167*AP167</f>
        <v>0</v>
      </c>
      <c r="BJ167" s="37">
        <f>F167*G167</f>
        <v>0</v>
      </c>
      <c r="BK167" s="37"/>
      <c r="BL167" s="37"/>
      <c r="BW167" s="37">
        <v>21</v>
      </c>
      <c r="BX167" s="17" t="s">
        <v>256</v>
      </c>
    </row>
    <row r="168" spans="1:76" ht="15" customHeight="1" x14ac:dyDescent="0.25">
      <c r="A168" s="32"/>
      <c r="B168" s="33" t="s">
        <v>257</v>
      </c>
      <c r="C168" s="1" t="s">
        <v>258</v>
      </c>
      <c r="D168" s="1"/>
      <c r="E168" s="34" t="s">
        <v>4</v>
      </c>
      <c r="F168" s="34" t="s">
        <v>4</v>
      </c>
      <c r="G168" s="34" t="s">
        <v>4</v>
      </c>
      <c r="H168" s="16">
        <f>SUM(H169:H171)</f>
        <v>0</v>
      </c>
      <c r="I168" s="16">
        <f>SUM(I169:I171)</f>
        <v>0</v>
      </c>
      <c r="J168" s="16">
        <f>SUM(J169:J171)</f>
        <v>0</v>
      </c>
      <c r="K168" s="35"/>
      <c r="AI168" s="23" t="s">
        <v>434</v>
      </c>
      <c r="AS168" s="16">
        <f>SUM(AJ169:AJ171)</f>
        <v>0</v>
      </c>
      <c r="AT168" s="16">
        <f>SUM(AK169:AK171)</f>
        <v>0</v>
      </c>
      <c r="AU168" s="16">
        <f>SUM(AL169:AL171)</f>
        <v>0</v>
      </c>
    </row>
    <row r="169" spans="1:76" ht="15" customHeight="1" x14ac:dyDescent="0.25">
      <c r="A169" s="36" t="s">
        <v>470</v>
      </c>
      <c r="B169" s="18" t="s">
        <v>471</v>
      </c>
      <c r="C169" s="7" t="s">
        <v>472</v>
      </c>
      <c r="D169" s="7"/>
      <c r="E169" s="18" t="s">
        <v>57</v>
      </c>
      <c r="F169" s="37">
        <v>35.384999999999998</v>
      </c>
      <c r="G169" s="37">
        <v>0</v>
      </c>
      <c r="H169" s="37">
        <f>F169*AO169</f>
        <v>0</v>
      </c>
      <c r="I169" s="37">
        <f>F169*AP169</f>
        <v>0</v>
      </c>
      <c r="J169" s="37">
        <f>F169*G169</f>
        <v>0</v>
      </c>
      <c r="K169" s="38">
        <v>5.1999999999999995E-4</v>
      </c>
      <c r="Z169" s="37">
        <f>IF(AQ169="5",BJ169,0)</f>
        <v>0</v>
      </c>
      <c r="AB169" s="37">
        <f>IF(AQ169="1",BH169,0)</f>
        <v>0</v>
      </c>
      <c r="AC169" s="37">
        <f>IF(AQ169="1",BI169,0)</f>
        <v>0</v>
      </c>
      <c r="AD169" s="37">
        <f>IF(AQ169="7",BH169,0)</f>
        <v>0</v>
      </c>
      <c r="AE169" s="37">
        <f>IF(AQ169="7",BI169,0)</f>
        <v>0</v>
      </c>
      <c r="AF169" s="37">
        <f>IF(AQ169="2",BH169,0)</f>
        <v>0</v>
      </c>
      <c r="AG169" s="37">
        <f>IF(AQ169="2",BI169,0)</f>
        <v>0</v>
      </c>
      <c r="AH169" s="37">
        <f>IF(AQ169="0",BJ169,0)</f>
        <v>0</v>
      </c>
      <c r="AI169" s="23" t="s">
        <v>434</v>
      </c>
      <c r="AJ169" s="37">
        <f>IF(AN169=0,J169,0)</f>
        <v>0</v>
      </c>
      <c r="AK169" s="37">
        <f>IF(AN169=12,J169,0)</f>
        <v>0</v>
      </c>
      <c r="AL169" s="37">
        <f>IF(AN169=21,J169,0)</f>
        <v>0</v>
      </c>
      <c r="AN169" s="37">
        <v>21</v>
      </c>
      <c r="AO169" s="37">
        <f>G169*1</f>
        <v>0</v>
      </c>
      <c r="AP169" s="37">
        <f>G169*(1-1)</f>
        <v>0</v>
      </c>
      <c r="AQ169" s="39" t="s">
        <v>262</v>
      </c>
      <c r="AV169" s="37">
        <f>AW169+AX169</f>
        <v>0</v>
      </c>
      <c r="AW169" s="37">
        <f>F169*AO169</f>
        <v>0</v>
      </c>
      <c r="AX169" s="37">
        <f>F169*AP169</f>
        <v>0</v>
      </c>
      <c r="AY169" s="39" t="s">
        <v>263</v>
      </c>
      <c r="AZ169" s="39" t="s">
        <v>473</v>
      </c>
      <c r="BA169" s="23" t="s">
        <v>437</v>
      </c>
      <c r="BC169" s="37">
        <f>AW169+AX169</f>
        <v>0</v>
      </c>
      <c r="BD169" s="37">
        <f>G169/(100-BE169)*100</f>
        <v>0</v>
      </c>
      <c r="BE169" s="37">
        <v>0</v>
      </c>
      <c r="BF169" s="37">
        <f>169</f>
        <v>169</v>
      </c>
      <c r="BH169" s="37">
        <f>F169*AO169</f>
        <v>0</v>
      </c>
      <c r="BI169" s="37">
        <f>F169*AP169</f>
        <v>0</v>
      </c>
      <c r="BJ169" s="37">
        <f>F169*G169</f>
        <v>0</v>
      </c>
      <c r="BK169" s="37"/>
      <c r="BL169" s="37"/>
      <c r="BW169" s="37">
        <v>21</v>
      </c>
      <c r="BX169" s="17" t="s">
        <v>472</v>
      </c>
    </row>
    <row r="170" spans="1:76" ht="15" customHeight="1" x14ac:dyDescent="0.25">
      <c r="A170" s="36" t="s">
        <v>474</v>
      </c>
      <c r="B170" s="18" t="s">
        <v>475</v>
      </c>
      <c r="C170" s="7" t="s">
        <v>476</v>
      </c>
      <c r="D170" s="7"/>
      <c r="E170" s="18" t="s">
        <v>166</v>
      </c>
      <c r="F170" s="37">
        <v>11.5</v>
      </c>
      <c r="G170" s="37">
        <v>0</v>
      </c>
      <c r="H170" s="37">
        <f>F170*AO170</f>
        <v>0</v>
      </c>
      <c r="I170" s="37">
        <f>F170*AP170</f>
        <v>0</v>
      </c>
      <c r="J170" s="37">
        <f>F170*G170</f>
        <v>0</v>
      </c>
      <c r="K170" s="38">
        <v>6.0999999999999997E-4</v>
      </c>
      <c r="Z170" s="37">
        <f>IF(AQ170="5",BJ170,0)</f>
        <v>0</v>
      </c>
      <c r="AB170" s="37">
        <f>IF(AQ170="1",BH170,0)</f>
        <v>0</v>
      </c>
      <c r="AC170" s="37">
        <f>IF(AQ170="1",BI170,0)</f>
        <v>0</v>
      </c>
      <c r="AD170" s="37">
        <f>IF(AQ170="7",BH170,0)</f>
        <v>0</v>
      </c>
      <c r="AE170" s="37">
        <f>IF(AQ170="7",BI170,0)</f>
        <v>0</v>
      </c>
      <c r="AF170" s="37">
        <f>IF(AQ170="2",BH170,0)</f>
        <v>0</v>
      </c>
      <c r="AG170" s="37">
        <f>IF(AQ170="2",BI170,0)</f>
        <v>0</v>
      </c>
      <c r="AH170" s="37">
        <f>IF(AQ170="0",BJ170,0)</f>
        <v>0</v>
      </c>
      <c r="AI170" s="23" t="s">
        <v>434</v>
      </c>
      <c r="AJ170" s="37">
        <f>IF(AN170=0,J170,0)</f>
        <v>0</v>
      </c>
      <c r="AK170" s="37">
        <f>IF(AN170=12,J170,0)</f>
        <v>0</v>
      </c>
      <c r="AL170" s="37">
        <f>IF(AN170=21,J170,0)</f>
        <v>0</v>
      </c>
      <c r="AN170" s="37">
        <v>21</v>
      </c>
      <c r="AO170" s="37">
        <f>G170*1</f>
        <v>0</v>
      </c>
      <c r="AP170" s="37">
        <f>G170*(1-1)</f>
        <v>0</v>
      </c>
      <c r="AQ170" s="39" t="s">
        <v>262</v>
      </c>
      <c r="AV170" s="37">
        <f>AW170+AX170</f>
        <v>0</v>
      </c>
      <c r="AW170" s="37">
        <f>F170*AO170</f>
        <v>0</v>
      </c>
      <c r="AX170" s="37">
        <f>F170*AP170</f>
        <v>0</v>
      </c>
      <c r="AY170" s="39" t="s">
        <v>263</v>
      </c>
      <c r="AZ170" s="39" t="s">
        <v>473</v>
      </c>
      <c r="BA170" s="23" t="s">
        <v>437</v>
      </c>
      <c r="BC170" s="37">
        <f>AW170+AX170</f>
        <v>0</v>
      </c>
      <c r="BD170" s="37">
        <f>G170/(100-BE170)*100</f>
        <v>0</v>
      </c>
      <c r="BE170" s="37">
        <v>0</v>
      </c>
      <c r="BF170" s="37">
        <f>170</f>
        <v>170</v>
      </c>
      <c r="BH170" s="37">
        <f>F170*AO170</f>
        <v>0</v>
      </c>
      <c r="BI170" s="37">
        <f>F170*AP170</f>
        <v>0</v>
      </c>
      <c r="BJ170" s="37">
        <f>F170*G170</f>
        <v>0</v>
      </c>
      <c r="BK170" s="37"/>
      <c r="BL170" s="37"/>
      <c r="BW170" s="37">
        <v>21</v>
      </c>
      <c r="BX170" s="17" t="s">
        <v>476</v>
      </c>
    </row>
    <row r="171" spans="1:76" ht="15" customHeight="1" x14ac:dyDescent="0.25">
      <c r="A171" s="40" t="s">
        <v>477</v>
      </c>
      <c r="B171" s="41" t="s">
        <v>478</v>
      </c>
      <c r="C171" s="72" t="s">
        <v>479</v>
      </c>
      <c r="D171" s="72"/>
      <c r="E171" s="41" t="s">
        <v>166</v>
      </c>
      <c r="F171" s="42">
        <v>9.5</v>
      </c>
      <c r="G171" s="42">
        <v>0</v>
      </c>
      <c r="H171" s="42">
        <f>F171*AO171</f>
        <v>0</v>
      </c>
      <c r="I171" s="42">
        <f>F171*AP171</f>
        <v>0</v>
      </c>
      <c r="J171" s="42">
        <f>F171*G171</f>
        <v>0</v>
      </c>
      <c r="K171" s="43">
        <v>4.2000000000000002E-4</v>
      </c>
      <c r="Z171" s="37">
        <f>IF(AQ171="5",BJ171,0)</f>
        <v>0</v>
      </c>
      <c r="AB171" s="37">
        <f>IF(AQ171="1",BH171,0)</f>
        <v>0</v>
      </c>
      <c r="AC171" s="37">
        <f>IF(AQ171="1",BI171,0)</f>
        <v>0</v>
      </c>
      <c r="AD171" s="37">
        <f>IF(AQ171="7",BH171,0)</f>
        <v>0</v>
      </c>
      <c r="AE171" s="37">
        <f>IF(AQ171="7",BI171,0)</f>
        <v>0</v>
      </c>
      <c r="AF171" s="37">
        <f>IF(AQ171="2",BH171,0)</f>
        <v>0</v>
      </c>
      <c r="AG171" s="37">
        <f>IF(AQ171="2",BI171,0)</f>
        <v>0</v>
      </c>
      <c r="AH171" s="37">
        <f>IF(AQ171="0",BJ171,0)</f>
        <v>0</v>
      </c>
      <c r="AI171" s="23" t="s">
        <v>434</v>
      </c>
      <c r="AJ171" s="37">
        <f>IF(AN171=0,J171,0)</f>
        <v>0</v>
      </c>
      <c r="AK171" s="37">
        <f>IF(AN171=12,J171,0)</f>
        <v>0</v>
      </c>
      <c r="AL171" s="37">
        <f>IF(AN171=21,J171,0)</f>
        <v>0</v>
      </c>
      <c r="AN171" s="37">
        <v>21</v>
      </c>
      <c r="AO171" s="37">
        <f>G171*1</f>
        <v>0</v>
      </c>
      <c r="AP171" s="37">
        <f>G171*(1-1)</f>
        <v>0</v>
      </c>
      <c r="AQ171" s="39" t="s">
        <v>262</v>
      </c>
      <c r="AV171" s="37">
        <f>AW171+AX171</f>
        <v>0</v>
      </c>
      <c r="AW171" s="37">
        <f>F171*AO171</f>
        <v>0</v>
      </c>
      <c r="AX171" s="37">
        <f>F171*AP171</f>
        <v>0</v>
      </c>
      <c r="AY171" s="39" t="s">
        <v>263</v>
      </c>
      <c r="AZ171" s="39" t="s">
        <v>473</v>
      </c>
      <c r="BA171" s="23" t="s">
        <v>437</v>
      </c>
      <c r="BC171" s="37">
        <f>AW171+AX171</f>
        <v>0</v>
      </c>
      <c r="BD171" s="37">
        <f>G171/(100-BE171)*100</f>
        <v>0</v>
      </c>
      <c r="BE171" s="37">
        <v>0</v>
      </c>
      <c r="BF171" s="37">
        <f>171</f>
        <v>171</v>
      </c>
      <c r="BH171" s="37">
        <f>F171*AO171</f>
        <v>0</v>
      </c>
      <c r="BI171" s="37">
        <f>F171*AP171</f>
        <v>0</v>
      </c>
      <c r="BJ171" s="37">
        <f>F171*G171</f>
        <v>0</v>
      </c>
      <c r="BK171" s="37"/>
      <c r="BL171" s="37"/>
      <c r="BW171" s="37">
        <v>21</v>
      </c>
      <c r="BX171" s="17" t="s">
        <v>479</v>
      </c>
    </row>
    <row r="172" spans="1:76" x14ac:dyDescent="0.25">
      <c r="H172" s="73" t="s">
        <v>480</v>
      </c>
      <c r="I172" s="73"/>
      <c r="J172" s="45">
        <f>J13+J16+J18+J25+J28+J34+J38+J42+J46+J49+J58+J67+J70+J72+J79+J99+J103+J105+J108+J110+J113+J120+J122+J127+J131+J133+J138+J143+J149+J152+J155+J159+J162+J164+J166+J168</f>
        <v>0</v>
      </c>
    </row>
    <row r="173" spans="1:76" x14ac:dyDescent="0.25">
      <c r="A173" s="46" t="s">
        <v>481</v>
      </c>
    </row>
    <row r="174" spans="1:76" ht="12.7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</row>
  </sheetData>
  <mergeCells count="190">
    <mergeCell ref="C171:D171"/>
    <mergeCell ref="H172:I172"/>
    <mergeCell ref="A174:K174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10:D10"/>
    <mergeCell ref="H10:J10"/>
    <mergeCell ref="C11:D11"/>
    <mergeCell ref="C12:D12"/>
    <mergeCell ref="C13:D13"/>
    <mergeCell ref="C14:D14"/>
    <mergeCell ref="C15:D15"/>
    <mergeCell ref="C16:D16"/>
    <mergeCell ref="C17:D17"/>
    <mergeCell ref="A6:B7"/>
    <mergeCell ref="C6:D7"/>
    <mergeCell ref="E6:F7"/>
    <mergeCell ref="G6:G7"/>
    <mergeCell ref="H6:H7"/>
    <mergeCell ref="I6:K7"/>
    <mergeCell ref="A8:B9"/>
    <mergeCell ref="C8:D9"/>
    <mergeCell ref="E8:F9"/>
    <mergeCell ref="G8:G9"/>
    <mergeCell ref="H8:H9"/>
    <mergeCell ref="I8:K9"/>
    <mergeCell ref="A1:K1"/>
    <mergeCell ref="A2:B3"/>
    <mergeCell ref="C2:D3"/>
    <mergeCell ref="E2:F3"/>
    <mergeCell ref="G2:G3"/>
    <mergeCell ref="H2:H3"/>
    <mergeCell ref="I2:K3"/>
    <mergeCell ref="A4:B5"/>
    <mergeCell ref="C4:D5"/>
    <mergeCell ref="E4:F5"/>
    <mergeCell ref="G4:G5"/>
    <mergeCell ref="H4:H5"/>
    <mergeCell ref="I4:K5"/>
  </mergeCells>
  <pageMargins left="0.39374999999999999" right="0.39374999999999999" top="0.59097222222222201" bottom="0.59097222222222201" header="0.51180555555555496" footer="0.51180555555555496"/>
  <pageSetup firstPageNumber="0" fitToHeight="0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4"/>
  <sheetViews>
    <sheetView zoomScaleNormal="100" workbookViewId="0">
      <pane ySplit="11" topLeftCell="A12" activePane="bottomLeft" state="frozen"/>
      <selection pane="bottomLeft" activeCell="A34" sqref="A34:L34"/>
    </sheetView>
  </sheetViews>
  <sheetFormatPr defaultColWidth="12.140625" defaultRowHeight="15" x14ac:dyDescent="0.25"/>
  <cols>
    <col min="1" max="1" width="5.7109375" style="15" customWidth="1"/>
    <col min="2" max="9" width="15.7109375" style="15" customWidth="1"/>
    <col min="10" max="12" width="14.28515625" style="15" customWidth="1"/>
    <col min="13" max="16" width="12.140625" style="15" hidden="1"/>
  </cols>
  <sheetData>
    <row r="1" spans="1:16" ht="54.75" customHeight="1" x14ac:dyDescent="0.25">
      <c r="A1" s="14" t="s">
        <v>482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6" ht="15" customHeight="1" x14ac:dyDescent="0.25">
      <c r="A2" s="13" t="s">
        <v>1</v>
      </c>
      <c r="B2" s="13"/>
      <c r="C2" s="13"/>
      <c r="D2" s="12" t="str">
        <f>'Stavební rozpočet'!C2</f>
        <v>Vilémov "Palouk" I. etapa 15 RD</v>
      </c>
      <c r="E2" s="12"/>
      <c r="F2" s="12"/>
      <c r="G2" s="10" t="s">
        <v>3</v>
      </c>
      <c r="H2" s="10" t="str">
        <f>'Stavební rozpočet'!G2</f>
        <v xml:space="preserve"> </v>
      </c>
      <c r="I2" s="10" t="s">
        <v>5</v>
      </c>
      <c r="J2" s="9" t="str">
        <f>'Stavební rozpočet'!I2</f>
        <v>Obec Vilémov</v>
      </c>
      <c r="K2" s="9"/>
      <c r="L2" s="9"/>
    </row>
    <row r="3" spans="1:16" ht="15" customHeight="1" x14ac:dyDescent="0.25">
      <c r="A3" s="13"/>
      <c r="B3" s="13"/>
      <c r="C3" s="13"/>
      <c r="D3" s="12"/>
      <c r="E3" s="12"/>
      <c r="F3" s="12"/>
      <c r="G3" s="10"/>
      <c r="H3" s="10"/>
      <c r="I3" s="10"/>
      <c r="J3" s="10"/>
      <c r="K3" s="9"/>
      <c r="L3" s="9"/>
    </row>
    <row r="4" spans="1:16" ht="15" customHeight="1" x14ac:dyDescent="0.25">
      <c r="A4" s="8" t="s">
        <v>7</v>
      </c>
      <c r="B4" s="8"/>
      <c r="C4" s="8"/>
      <c r="D4" s="7" t="str">
        <f>'Stavební rozpočet'!C4</f>
        <v>SO 302, 303 kanalizace</v>
      </c>
      <c r="E4" s="7"/>
      <c r="F4" s="7"/>
      <c r="G4" s="7" t="s">
        <v>8</v>
      </c>
      <c r="H4" s="7" t="str">
        <f>'Stavební rozpočet'!G4</f>
        <v xml:space="preserve"> </v>
      </c>
      <c r="I4" s="7" t="s">
        <v>9</v>
      </c>
      <c r="J4" s="5" t="str">
        <f>'Stavební rozpočet'!I4</f>
        <v>Ing. Maša Miroslav</v>
      </c>
      <c r="K4" s="5"/>
      <c r="L4" s="5"/>
    </row>
    <row r="5" spans="1:16" ht="15" customHeight="1" x14ac:dyDescent="0.25">
      <c r="A5" s="8"/>
      <c r="B5" s="8"/>
      <c r="C5" s="8"/>
      <c r="D5" s="7"/>
      <c r="E5" s="7"/>
      <c r="F5" s="7"/>
      <c r="G5" s="7"/>
      <c r="H5" s="7"/>
      <c r="I5" s="7"/>
      <c r="J5" s="7"/>
      <c r="K5" s="5"/>
      <c r="L5" s="5"/>
    </row>
    <row r="6" spans="1:16" ht="15" customHeight="1" x14ac:dyDescent="0.25">
      <c r="A6" s="8" t="s">
        <v>11</v>
      </c>
      <c r="B6" s="8"/>
      <c r="C6" s="8"/>
      <c r="D6" s="7" t="str">
        <f>'Stavební rozpočet'!C6</f>
        <v>Vilémov</v>
      </c>
      <c r="E6" s="7"/>
      <c r="F6" s="7"/>
      <c r="G6" s="7" t="s">
        <v>13</v>
      </c>
      <c r="H6" s="7" t="str">
        <f>'Stavební rozpočet'!G6</f>
        <v xml:space="preserve"> </v>
      </c>
      <c r="I6" s="7" t="s">
        <v>14</v>
      </c>
      <c r="J6" s="5" t="str">
        <f>'Stavební rozpočet'!I6</f>
        <v>dle výběrového řízení</v>
      </c>
      <c r="K6" s="5"/>
      <c r="L6" s="5"/>
    </row>
    <row r="7" spans="1:16" ht="15" customHeight="1" x14ac:dyDescent="0.25">
      <c r="A7" s="8"/>
      <c r="B7" s="8"/>
      <c r="C7" s="8"/>
      <c r="D7" s="7"/>
      <c r="E7" s="7"/>
      <c r="F7" s="7"/>
      <c r="G7" s="7"/>
      <c r="H7" s="7"/>
      <c r="I7" s="7"/>
      <c r="J7" s="7"/>
      <c r="K7" s="5"/>
      <c r="L7" s="5"/>
    </row>
    <row r="8" spans="1:16" ht="15" customHeight="1" x14ac:dyDescent="0.25">
      <c r="A8" s="8" t="s">
        <v>16</v>
      </c>
      <c r="B8" s="8"/>
      <c r="C8" s="8"/>
      <c r="D8" s="7" t="str">
        <f>'Stavební rozpočet'!C8</f>
        <v>8272111</v>
      </c>
      <c r="E8" s="7"/>
      <c r="F8" s="7"/>
      <c r="G8" s="7" t="s">
        <v>18</v>
      </c>
      <c r="H8" s="7" t="str">
        <f>'Stavební rozpočet'!G8</f>
        <v>05.05.2025</v>
      </c>
      <c r="I8" s="7" t="s">
        <v>20</v>
      </c>
      <c r="J8" s="5" t="str">
        <f>'Stavební rozpočet'!I8</f>
        <v>Ing. Maša Miroslav</v>
      </c>
      <c r="K8" s="5"/>
      <c r="L8" s="5"/>
    </row>
    <row r="9" spans="1:16" x14ac:dyDescent="0.25">
      <c r="A9" s="8"/>
      <c r="B9" s="8"/>
      <c r="C9" s="8"/>
      <c r="D9" s="7"/>
      <c r="E9" s="7"/>
      <c r="F9" s="7"/>
      <c r="G9" s="7"/>
      <c r="H9" s="7"/>
      <c r="I9" s="7"/>
      <c r="J9" s="7"/>
      <c r="K9" s="5"/>
      <c r="L9" s="5"/>
    </row>
    <row r="10" spans="1:16" x14ac:dyDescent="0.25">
      <c r="A10" s="47" t="s">
        <v>4</v>
      </c>
      <c r="B10" s="74" t="s">
        <v>4</v>
      </c>
      <c r="C10" s="74"/>
      <c r="D10" s="74"/>
      <c r="E10" s="74"/>
      <c r="F10" s="74"/>
      <c r="G10" s="74"/>
      <c r="H10" s="74"/>
      <c r="I10" s="74"/>
      <c r="J10" s="3" t="s">
        <v>27</v>
      </c>
      <c r="K10" s="3"/>
      <c r="L10" s="3"/>
    </row>
    <row r="11" spans="1:16" x14ac:dyDescent="0.25">
      <c r="A11" s="48" t="s">
        <v>22</v>
      </c>
      <c r="B11" s="75" t="s">
        <v>23</v>
      </c>
      <c r="C11" s="75"/>
      <c r="D11" s="75"/>
      <c r="E11" s="75"/>
      <c r="F11" s="75"/>
      <c r="G11" s="75"/>
      <c r="H11" s="75"/>
      <c r="I11" s="75"/>
      <c r="J11" s="28" t="s">
        <v>34</v>
      </c>
      <c r="K11" s="29" t="s">
        <v>35</v>
      </c>
      <c r="L11" s="30" t="s">
        <v>36</v>
      </c>
    </row>
    <row r="12" spans="1:16" ht="12.75" x14ac:dyDescent="0.2">
      <c r="A12" s="36"/>
      <c r="B12" s="6" t="s">
        <v>50</v>
      </c>
      <c r="C12" s="6"/>
      <c r="D12" s="6"/>
      <c r="E12" s="6"/>
      <c r="F12" s="6"/>
      <c r="G12" s="6"/>
      <c r="H12" s="6"/>
      <c r="I12" s="6"/>
      <c r="J12" s="37">
        <f>'Stavební rozpočet'!H12</f>
        <v>0</v>
      </c>
      <c r="K12" s="37">
        <f>'Stavební rozpočet'!I12</f>
        <v>0</v>
      </c>
      <c r="L12" s="38">
        <f>'Stavební rozpočet'!J12</f>
        <v>0</v>
      </c>
      <c r="M12" s="39" t="s">
        <v>483</v>
      </c>
      <c r="N12" s="37">
        <f t="shared" ref="N12:N31" si="0">IF(M12="F",0,L12)</f>
        <v>0</v>
      </c>
      <c r="O12" s="18" t="s">
        <v>53</v>
      </c>
      <c r="P12" s="37">
        <f t="shared" ref="P12:P31" si="1">IF(M12="T",0,L12)</f>
        <v>0</v>
      </c>
    </row>
    <row r="13" spans="1:16" ht="12.75" x14ac:dyDescent="0.2">
      <c r="A13" s="36" t="s">
        <v>54</v>
      </c>
      <c r="B13" s="6" t="s">
        <v>484</v>
      </c>
      <c r="C13" s="6"/>
      <c r="D13" s="6"/>
      <c r="E13" s="6"/>
      <c r="F13" s="6"/>
      <c r="G13" s="6"/>
      <c r="H13" s="6"/>
      <c r="I13" s="6"/>
      <c r="J13" s="37">
        <f>SUMIF('Stavební rozpočet'!AZ13:AZ171,"01_1_",'Stavební rozpočet'!AW13:AW171)</f>
        <v>0</v>
      </c>
      <c r="K13" s="37">
        <f>SUMIF('Stavební rozpočet'!AZ13:AZ171,"01_1_",'Stavební rozpočet'!AX13:AX171)</f>
        <v>0</v>
      </c>
      <c r="L13" s="38">
        <f>SUMIF('Stavební rozpočet'!AZ13:AZ171,"01_1_",'Stavební rozpočet'!AV13:AV171)</f>
        <v>0</v>
      </c>
      <c r="M13" s="39" t="s">
        <v>485</v>
      </c>
      <c r="N13" s="37">
        <f t="shared" si="0"/>
        <v>0</v>
      </c>
      <c r="O13" s="18" t="s">
        <v>53</v>
      </c>
      <c r="P13" s="37">
        <f t="shared" si="1"/>
        <v>0</v>
      </c>
    </row>
    <row r="14" spans="1:16" ht="12.75" x14ac:dyDescent="0.2">
      <c r="A14" s="36" t="s">
        <v>73</v>
      </c>
      <c r="B14" s="6" t="s">
        <v>486</v>
      </c>
      <c r="C14" s="6"/>
      <c r="D14" s="6"/>
      <c r="E14" s="6"/>
      <c r="F14" s="6"/>
      <c r="G14" s="6"/>
      <c r="H14" s="6"/>
      <c r="I14" s="6"/>
      <c r="J14" s="37">
        <f>SUMIF('Stavební rozpočet'!AZ13:AZ171,"01_4_",'Stavební rozpočet'!AW13:AW171)</f>
        <v>0</v>
      </c>
      <c r="K14" s="37">
        <f>SUMIF('Stavební rozpočet'!AZ13:AZ171,"01_4_",'Stavební rozpočet'!AX13:AX171)</f>
        <v>0</v>
      </c>
      <c r="L14" s="38">
        <f>SUMIF('Stavební rozpočet'!AZ13:AZ171,"01_4_",'Stavební rozpočet'!AV13:AV171)</f>
        <v>0</v>
      </c>
      <c r="M14" s="39" t="s">
        <v>485</v>
      </c>
      <c r="N14" s="37">
        <f t="shared" si="0"/>
        <v>0</v>
      </c>
      <c r="O14" s="18" t="s">
        <v>53</v>
      </c>
      <c r="P14" s="37">
        <f t="shared" si="1"/>
        <v>0</v>
      </c>
    </row>
    <row r="15" spans="1:16" ht="12.75" x14ac:dyDescent="0.2">
      <c r="A15" s="36" t="s">
        <v>77</v>
      </c>
      <c r="B15" s="6" t="s">
        <v>487</v>
      </c>
      <c r="C15" s="6"/>
      <c r="D15" s="6"/>
      <c r="E15" s="6"/>
      <c r="F15" s="6"/>
      <c r="G15" s="6"/>
      <c r="H15" s="6"/>
      <c r="I15" s="6"/>
      <c r="J15" s="37">
        <f>SUMIF('Stavební rozpočet'!AZ13:AZ171,"01_5_",'Stavební rozpočet'!AW13:AW171)</f>
        <v>0</v>
      </c>
      <c r="K15" s="37">
        <f>SUMIF('Stavební rozpočet'!AZ13:AZ171,"01_5_",'Stavební rozpočet'!AX13:AX171)</f>
        <v>0</v>
      </c>
      <c r="L15" s="38">
        <f>SUMIF('Stavební rozpočet'!AZ13:AZ171,"01_5_",'Stavební rozpočet'!AV13:AV171)</f>
        <v>0</v>
      </c>
      <c r="M15" s="39" t="s">
        <v>485</v>
      </c>
      <c r="N15" s="37">
        <f t="shared" si="0"/>
        <v>0</v>
      </c>
      <c r="O15" s="18" t="s">
        <v>53</v>
      </c>
      <c r="P15" s="37">
        <f t="shared" si="1"/>
        <v>0</v>
      </c>
    </row>
    <row r="16" spans="1:16" ht="12.75" x14ac:dyDescent="0.2">
      <c r="A16" s="36" t="s">
        <v>86</v>
      </c>
      <c r="B16" s="6" t="s">
        <v>488</v>
      </c>
      <c r="C16" s="6"/>
      <c r="D16" s="6"/>
      <c r="E16" s="6"/>
      <c r="F16" s="6"/>
      <c r="G16" s="6"/>
      <c r="H16" s="6"/>
      <c r="I16" s="6"/>
      <c r="J16" s="37">
        <f>SUMIF('Stavební rozpočet'!AZ13:AZ171,"01_8_",'Stavební rozpočet'!AW13:AW171)</f>
        <v>0</v>
      </c>
      <c r="K16" s="37">
        <f>SUMIF('Stavební rozpočet'!AZ13:AZ171,"01_8_",'Stavební rozpočet'!AX13:AX171)</f>
        <v>0</v>
      </c>
      <c r="L16" s="38">
        <f>SUMIF('Stavební rozpočet'!AZ13:AZ171,"01_8_",'Stavební rozpočet'!AV13:AV171)</f>
        <v>0</v>
      </c>
      <c r="M16" s="39" t="s">
        <v>485</v>
      </c>
      <c r="N16" s="37">
        <f t="shared" si="0"/>
        <v>0</v>
      </c>
      <c r="O16" s="18" t="s">
        <v>53</v>
      </c>
      <c r="P16" s="37">
        <f t="shared" si="1"/>
        <v>0</v>
      </c>
    </row>
    <row r="17" spans="1:16" ht="12.75" x14ac:dyDescent="0.2">
      <c r="A17" s="36" t="s">
        <v>89</v>
      </c>
      <c r="B17" s="6" t="s">
        <v>489</v>
      </c>
      <c r="C17" s="6"/>
      <c r="D17" s="6"/>
      <c r="E17" s="6"/>
      <c r="F17" s="6"/>
      <c r="G17" s="6"/>
      <c r="H17" s="6"/>
      <c r="I17" s="6"/>
      <c r="J17" s="37">
        <f>SUMIF('Stavební rozpočet'!AZ13:AZ171,"01_9_",'Stavební rozpočet'!AW13:AW171)</f>
        <v>0</v>
      </c>
      <c r="K17" s="37">
        <f>SUMIF('Stavební rozpočet'!AZ13:AZ171,"01_9_",'Stavební rozpočet'!AX13:AX171)</f>
        <v>0</v>
      </c>
      <c r="L17" s="38">
        <f>SUMIF('Stavební rozpočet'!AZ13:AZ171,"01_9_",'Stavební rozpočet'!AV13:AV171)</f>
        <v>0</v>
      </c>
      <c r="M17" s="39" t="s">
        <v>485</v>
      </c>
      <c r="N17" s="37">
        <f t="shared" si="0"/>
        <v>0</v>
      </c>
      <c r="O17" s="18" t="s">
        <v>53</v>
      </c>
      <c r="P17" s="37">
        <f t="shared" si="1"/>
        <v>0</v>
      </c>
    </row>
    <row r="18" spans="1:16" ht="12.75" x14ac:dyDescent="0.2">
      <c r="A18" s="36"/>
      <c r="B18" s="6" t="s">
        <v>258</v>
      </c>
      <c r="C18" s="6"/>
      <c r="D18" s="6"/>
      <c r="E18" s="6"/>
      <c r="F18" s="6"/>
      <c r="G18" s="6"/>
      <c r="H18" s="6"/>
      <c r="I18" s="6"/>
      <c r="J18" s="37">
        <f>SUMIF('Stavební rozpočet'!AZ13:AZ171,"01_Z_",'Stavební rozpočet'!AW13:AW171)</f>
        <v>0</v>
      </c>
      <c r="K18" s="37">
        <f>SUMIF('Stavební rozpočet'!AZ13:AZ171,"01_Z_",'Stavební rozpočet'!AX13:AX171)</f>
        <v>0</v>
      </c>
      <c r="L18" s="38">
        <f>SUMIF('Stavební rozpočet'!AZ13:AZ171,"01_Z_",'Stavební rozpočet'!AV13:AV171)</f>
        <v>0</v>
      </c>
      <c r="M18" s="39" t="s">
        <v>485</v>
      </c>
      <c r="N18" s="37">
        <f t="shared" si="0"/>
        <v>0</v>
      </c>
      <c r="O18" s="18" t="s">
        <v>53</v>
      </c>
      <c r="P18" s="37">
        <f t="shared" si="1"/>
        <v>0</v>
      </c>
    </row>
    <row r="19" spans="1:16" ht="12.75" x14ac:dyDescent="0.2">
      <c r="A19" s="36" t="s">
        <v>490</v>
      </c>
      <c r="B19" s="6"/>
      <c r="C19" s="6"/>
      <c r="D19" s="6"/>
      <c r="E19" s="6"/>
      <c r="F19" s="6"/>
      <c r="G19" s="6"/>
      <c r="H19" s="6"/>
      <c r="I19" s="6"/>
      <c r="J19" s="37">
        <f>SUMIF('Stavební rozpočet'!AZ13:AZ171,"01_Â _",'Stavební rozpočet'!AW13:AW171)</f>
        <v>0</v>
      </c>
      <c r="K19" s="37">
        <f>SUMIF('Stavební rozpočet'!AZ13:AZ171,"01_Â _",'Stavební rozpočet'!AX13:AX171)</f>
        <v>0</v>
      </c>
      <c r="L19" s="38">
        <f>SUMIF('Stavební rozpočet'!AZ13:AZ171,"01_Â _",'Stavební rozpočet'!AV13:AV171)</f>
        <v>0</v>
      </c>
      <c r="M19" s="39" t="s">
        <v>485</v>
      </c>
      <c r="N19" s="37">
        <f t="shared" si="0"/>
        <v>0</v>
      </c>
      <c r="O19" s="18" t="s">
        <v>53</v>
      </c>
      <c r="P19" s="37">
        <f t="shared" si="1"/>
        <v>0</v>
      </c>
    </row>
    <row r="20" spans="1:16" ht="12.75" x14ac:dyDescent="0.2">
      <c r="A20" s="36"/>
      <c r="B20" s="6" t="s">
        <v>357</v>
      </c>
      <c r="C20" s="6"/>
      <c r="D20" s="6"/>
      <c r="E20" s="6"/>
      <c r="F20" s="6"/>
      <c r="G20" s="6"/>
      <c r="H20" s="6"/>
      <c r="I20" s="6"/>
      <c r="J20" s="37">
        <f>'Stavební rozpočet'!H112</f>
        <v>0</v>
      </c>
      <c r="K20" s="37">
        <f>'Stavební rozpočet'!I112</f>
        <v>0</v>
      </c>
      <c r="L20" s="38">
        <f>'Stavební rozpočet'!J112</f>
        <v>0</v>
      </c>
      <c r="M20" s="39" t="s">
        <v>483</v>
      </c>
      <c r="N20" s="37">
        <f t="shared" si="0"/>
        <v>0</v>
      </c>
      <c r="O20" s="18" t="s">
        <v>358</v>
      </c>
      <c r="P20" s="37">
        <f t="shared" si="1"/>
        <v>0</v>
      </c>
    </row>
    <row r="21" spans="1:16" ht="12.75" x14ac:dyDescent="0.2">
      <c r="A21" s="36" t="s">
        <v>54</v>
      </c>
      <c r="B21" s="6" t="s">
        <v>484</v>
      </c>
      <c r="C21" s="6"/>
      <c r="D21" s="6"/>
      <c r="E21" s="6"/>
      <c r="F21" s="6"/>
      <c r="G21" s="6"/>
      <c r="H21" s="6"/>
      <c r="I21" s="6"/>
      <c r="J21" s="37">
        <f>SUMIF('Stavební rozpočet'!AZ13:AZ171,"02_1_",'Stavební rozpočet'!AW13:AW171)</f>
        <v>0</v>
      </c>
      <c r="K21" s="37">
        <f>SUMIF('Stavební rozpočet'!AZ13:AZ171,"02_1_",'Stavební rozpočet'!AX13:AX171)</f>
        <v>0</v>
      </c>
      <c r="L21" s="38">
        <f>SUMIF('Stavební rozpočet'!AZ13:AZ171,"02_1_",'Stavební rozpočet'!AV13:AV171)</f>
        <v>0</v>
      </c>
      <c r="M21" s="39" t="s">
        <v>485</v>
      </c>
      <c r="N21" s="37">
        <f t="shared" si="0"/>
        <v>0</v>
      </c>
      <c r="O21" s="18" t="s">
        <v>358</v>
      </c>
      <c r="P21" s="37">
        <f t="shared" si="1"/>
        <v>0</v>
      </c>
    </row>
    <row r="22" spans="1:16" ht="12.75" x14ac:dyDescent="0.2">
      <c r="A22" s="36" t="s">
        <v>61</v>
      </c>
      <c r="B22" s="6" t="s">
        <v>491</v>
      </c>
      <c r="C22" s="6"/>
      <c r="D22" s="6"/>
      <c r="E22" s="6"/>
      <c r="F22" s="6"/>
      <c r="G22" s="6"/>
      <c r="H22" s="6"/>
      <c r="I22" s="6"/>
      <c r="J22" s="37">
        <f>SUMIF('Stavební rozpočet'!AZ13:AZ171,"02_2_",'Stavební rozpočet'!AW13:AW171)</f>
        <v>0</v>
      </c>
      <c r="K22" s="37">
        <f>SUMIF('Stavební rozpočet'!AZ13:AZ171,"02_2_",'Stavební rozpočet'!AX13:AX171)</f>
        <v>0</v>
      </c>
      <c r="L22" s="38">
        <f>SUMIF('Stavební rozpočet'!AZ13:AZ171,"02_2_",'Stavební rozpočet'!AV13:AV171)</f>
        <v>0</v>
      </c>
      <c r="M22" s="39" t="s">
        <v>485</v>
      </c>
      <c r="N22" s="37">
        <f t="shared" si="0"/>
        <v>0</v>
      </c>
      <c r="O22" s="18" t="s">
        <v>358</v>
      </c>
      <c r="P22" s="37">
        <f t="shared" si="1"/>
        <v>0</v>
      </c>
    </row>
    <row r="23" spans="1:16" ht="12.75" x14ac:dyDescent="0.2">
      <c r="A23" s="36" t="s">
        <v>73</v>
      </c>
      <c r="B23" s="6" t="s">
        <v>486</v>
      </c>
      <c r="C23" s="6"/>
      <c r="D23" s="6"/>
      <c r="E23" s="6"/>
      <c r="F23" s="6"/>
      <c r="G23" s="6"/>
      <c r="H23" s="6"/>
      <c r="I23" s="6"/>
      <c r="J23" s="37">
        <f>SUMIF('Stavební rozpočet'!AZ13:AZ171,"02_4_",'Stavební rozpočet'!AW13:AW171)</f>
        <v>0</v>
      </c>
      <c r="K23" s="37">
        <f>SUMIF('Stavební rozpočet'!AZ13:AZ171,"02_4_",'Stavební rozpočet'!AX13:AX171)</f>
        <v>0</v>
      </c>
      <c r="L23" s="38">
        <f>SUMIF('Stavební rozpočet'!AZ13:AZ171,"02_4_",'Stavební rozpočet'!AV13:AV171)</f>
        <v>0</v>
      </c>
      <c r="M23" s="39" t="s">
        <v>485</v>
      </c>
      <c r="N23" s="37">
        <f t="shared" si="0"/>
        <v>0</v>
      </c>
      <c r="O23" s="18" t="s">
        <v>358</v>
      </c>
      <c r="P23" s="37">
        <f t="shared" si="1"/>
        <v>0</v>
      </c>
    </row>
    <row r="24" spans="1:16" ht="12.75" x14ac:dyDescent="0.2">
      <c r="A24" s="36" t="s">
        <v>89</v>
      </c>
      <c r="B24" s="6" t="s">
        <v>489</v>
      </c>
      <c r="C24" s="6"/>
      <c r="D24" s="6"/>
      <c r="E24" s="6"/>
      <c r="F24" s="6"/>
      <c r="G24" s="6"/>
      <c r="H24" s="6"/>
      <c r="I24" s="6"/>
      <c r="J24" s="37">
        <f>SUMIF('Stavební rozpočet'!AZ13:AZ171,"02_9_",'Stavební rozpočet'!AW13:AW171)</f>
        <v>0</v>
      </c>
      <c r="K24" s="37">
        <f>SUMIF('Stavební rozpočet'!AZ13:AZ171,"02_9_",'Stavební rozpočet'!AX13:AX171)</f>
        <v>0</v>
      </c>
      <c r="L24" s="38">
        <f>SUMIF('Stavební rozpočet'!AZ13:AZ171,"02_9_",'Stavební rozpočet'!AV13:AV171)</f>
        <v>0</v>
      </c>
      <c r="M24" s="39" t="s">
        <v>485</v>
      </c>
      <c r="N24" s="37">
        <f t="shared" si="0"/>
        <v>0</v>
      </c>
      <c r="O24" s="18" t="s">
        <v>358</v>
      </c>
      <c r="P24" s="37">
        <f t="shared" si="1"/>
        <v>0</v>
      </c>
    </row>
    <row r="25" spans="1:16" ht="12.75" x14ac:dyDescent="0.2">
      <c r="A25" s="36"/>
      <c r="B25" s="6" t="s">
        <v>433</v>
      </c>
      <c r="C25" s="6"/>
      <c r="D25" s="6"/>
      <c r="E25" s="6"/>
      <c r="F25" s="6"/>
      <c r="G25" s="6"/>
      <c r="H25" s="6"/>
      <c r="I25" s="6"/>
      <c r="J25" s="37">
        <f>'Stavební rozpočet'!H142</f>
        <v>0</v>
      </c>
      <c r="K25" s="37">
        <f>'Stavební rozpočet'!I142</f>
        <v>0</v>
      </c>
      <c r="L25" s="38">
        <f>'Stavební rozpočet'!J142</f>
        <v>0</v>
      </c>
      <c r="M25" s="39" t="s">
        <v>483</v>
      </c>
      <c r="N25" s="37">
        <f t="shared" si="0"/>
        <v>0</v>
      </c>
      <c r="O25" s="18" t="s">
        <v>434</v>
      </c>
      <c r="P25" s="37">
        <f t="shared" si="1"/>
        <v>0</v>
      </c>
    </row>
    <row r="26" spans="1:16" ht="12.75" x14ac:dyDescent="0.2">
      <c r="A26" s="36" t="s">
        <v>54</v>
      </c>
      <c r="B26" s="6" t="s">
        <v>484</v>
      </c>
      <c r="C26" s="6"/>
      <c r="D26" s="6"/>
      <c r="E26" s="6"/>
      <c r="F26" s="6"/>
      <c r="G26" s="6"/>
      <c r="H26" s="6"/>
      <c r="I26" s="6"/>
      <c r="J26" s="37">
        <f>SUMIF('Stavební rozpočet'!AZ13:AZ171,"03_1_",'Stavební rozpočet'!AW13:AW171)</f>
        <v>0</v>
      </c>
      <c r="K26" s="37">
        <f>SUMIF('Stavební rozpočet'!AZ13:AZ171,"03_1_",'Stavební rozpočet'!AX13:AX171)</f>
        <v>0</v>
      </c>
      <c r="L26" s="38">
        <f>SUMIF('Stavební rozpočet'!AZ13:AZ171,"03_1_",'Stavební rozpočet'!AV13:AV171)</f>
        <v>0</v>
      </c>
      <c r="M26" s="39" t="s">
        <v>485</v>
      </c>
      <c r="N26" s="37">
        <f t="shared" si="0"/>
        <v>0</v>
      </c>
      <c r="O26" s="18" t="s">
        <v>434</v>
      </c>
      <c r="P26" s="37">
        <f t="shared" si="1"/>
        <v>0</v>
      </c>
    </row>
    <row r="27" spans="1:16" ht="12.75" x14ac:dyDescent="0.2">
      <c r="A27" s="36" t="s">
        <v>73</v>
      </c>
      <c r="B27" s="6" t="s">
        <v>486</v>
      </c>
      <c r="C27" s="6"/>
      <c r="D27" s="6"/>
      <c r="E27" s="6"/>
      <c r="F27" s="6"/>
      <c r="G27" s="6"/>
      <c r="H27" s="6"/>
      <c r="I27" s="6"/>
      <c r="J27" s="37">
        <f>SUMIF('Stavební rozpočet'!AZ13:AZ171,"03_4_",'Stavební rozpočet'!AW13:AW171)</f>
        <v>0</v>
      </c>
      <c r="K27" s="37">
        <f>SUMIF('Stavební rozpočet'!AZ13:AZ171,"03_4_",'Stavební rozpočet'!AX13:AX171)</f>
        <v>0</v>
      </c>
      <c r="L27" s="38">
        <f>SUMIF('Stavební rozpočet'!AZ13:AZ171,"03_4_",'Stavební rozpočet'!AV13:AV171)</f>
        <v>0</v>
      </c>
      <c r="M27" s="39" t="s">
        <v>485</v>
      </c>
      <c r="N27" s="37">
        <f t="shared" si="0"/>
        <v>0</v>
      </c>
      <c r="O27" s="18" t="s">
        <v>434</v>
      </c>
      <c r="P27" s="37">
        <f t="shared" si="1"/>
        <v>0</v>
      </c>
    </row>
    <row r="28" spans="1:16" ht="12.75" x14ac:dyDescent="0.2">
      <c r="A28" s="36" t="s">
        <v>77</v>
      </c>
      <c r="B28" s="6" t="s">
        <v>487</v>
      </c>
      <c r="C28" s="6"/>
      <c r="D28" s="6"/>
      <c r="E28" s="6"/>
      <c r="F28" s="6"/>
      <c r="G28" s="6"/>
      <c r="H28" s="6"/>
      <c r="I28" s="6"/>
      <c r="J28" s="37">
        <f>SUMIF('Stavební rozpočet'!AZ13:AZ171,"03_5_",'Stavební rozpočet'!AW13:AW171)</f>
        <v>0</v>
      </c>
      <c r="K28" s="37">
        <f>SUMIF('Stavební rozpočet'!AZ13:AZ171,"03_5_",'Stavební rozpočet'!AX13:AX171)</f>
        <v>0</v>
      </c>
      <c r="L28" s="38">
        <f>SUMIF('Stavební rozpočet'!AZ13:AZ171,"03_5_",'Stavební rozpočet'!AV13:AV171)</f>
        <v>0</v>
      </c>
      <c r="M28" s="39" t="s">
        <v>485</v>
      </c>
      <c r="N28" s="37">
        <f t="shared" si="0"/>
        <v>0</v>
      </c>
      <c r="O28" s="18" t="s">
        <v>434</v>
      </c>
      <c r="P28" s="37">
        <f t="shared" si="1"/>
        <v>0</v>
      </c>
    </row>
    <row r="29" spans="1:16" ht="12.75" x14ac:dyDescent="0.2">
      <c r="A29" s="36" t="s">
        <v>86</v>
      </c>
      <c r="B29" s="6" t="s">
        <v>488</v>
      </c>
      <c r="C29" s="6"/>
      <c r="D29" s="6"/>
      <c r="E29" s="6"/>
      <c r="F29" s="6"/>
      <c r="G29" s="6"/>
      <c r="H29" s="6"/>
      <c r="I29" s="6"/>
      <c r="J29" s="37">
        <f>SUMIF('Stavební rozpočet'!AZ13:AZ171,"03_8_",'Stavební rozpočet'!AW13:AW171)</f>
        <v>0</v>
      </c>
      <c r="K29" s="37">
        <f>SUMIF('Stavební rozpočet'!AZ13:AZ171,"03_8_",'Stavební rozpočet'!AX13:AX171)</f>
        <v>0</v>
      </c>
      <c r="L29" s="38">
        <f>SUMIF('Stavební rozpočet'!AZ13:AZ171,"03_8_",'Stavební rozpočet'!AV13:AV171)</f>
        <v>0</v>
      </c>
      <c r="M29" s="39" t="s">
        <v>485</v>
      </c>
      <c r="N29" s="37">
        <f t="shared" si="0"/>
        <v>0</v>
      </c>
      <c r="O29" s="18" t="s">
        <v>434</v>
      </c>
      <c r="P29" s="37">
        <f t="shared" si="1"/>
        <v>0</v>
      </c>
    </row>
    <row r="30" spans="1:16" ht="12.75" x14ac:dyDescent="0.2">
      <c r="A30" s="36" t="s">
        <v>89</v>
      </c>
      <c r="B30" s="6" t="s">
        <v>489</v>
      </c>
      <c r="C30" s="6"/>
      <c r="D30" s="6"/>
      <c r="E30" s="6"/>
      <c r="F30" s="6"/>
      <c r="G30" s="6"/>
      <c r="H30" s="6"/>
      <c r="I30" s="6"/>
      <c r="J30" s="37">
        <f>SUMIF('Stavební rozpočet'!AZ13:AZ171,"03_9_",'Stavební rozpočet'!AW13:AW171)</f>
        <v>0</v>
      </c>
      <c r="K30" s="37">
        <f>SUMIF('Stavební rozpočet'!AZ13:AZ171,"03_9_",'Stavební rozpočet'!AX13:AX171)</f>
        <v>0</v>
      </c>
      <c r="L30" s="38">
        <f>SUMIF('Stavební rozpočet'!AZ13:AZ171,"03_9_",'Stavební rozpočet'!AV13:AV171)</f>
        <v>0</v>
      </c>
      <c r="M30" s="39" t="s">
        <v>485</v>
      </c>
      <c r="N30" s="37">
        <f t="shared" si="0"/>
        <v>0</v>
      </c>
      <c r="O30" s="18" t="s">
        <v>434</v>
      </c>
      <c r="P30" s="37">
        <f t="shared" si="1"/>
        <v>0</v>
      </c>
    </row>
    <row r="31" spans="1:16" ht="12.75" x14ac:dyDescent="0.2">
      <c r="A31" s="40"/>
      <c r="B31" s="76" t="s">
        <v>258</v>
      </c>
      <c r="C31" s="76"/>
      <c r="D31" s="76"/>
      <c r="E31" s="76"/>
      <c r="F31" s="76"/>
      <c r="G31" s="76"/>
      <c r="H31" s="76"/>
      <c r="I31" s="76"/>
      <c r="J31" s="42">
        <f>SUMIF('Stavební rozpočet'!AZ13:AZ171,"03_Z_",'Stavební rozpočet'!AW13:AW171)</f>
        <v>0</v>
      </c>
      <c r="K31" s="42">
        <f>SUMIF('Stavební rozpočet'!AZ13:AZ171,"03_Z_",'Stavební rozpočet'!AX13:AX171)</f>
        <v>0</v>
      </c>
      <c r="L31" s="43">
        <f>SUMIF('Stavební rozpočet'!AZ13:AZ171,"03_Z_",'Stavební rozpočet'!AV13:AV171)</f>
        <v>0</v>
      </c>
      <c r="M31" s="39" t="s">
        <v>485</v>
      </c>
      <c r="N31" s="37">
        <f t="shared" si="0"/>
        <v>0</v>
      </c>
      <c r="O31" s="18" t="s">
        <v>434</v>
      </c>
      <c r="P31" s="37">
        <f t="shared" si="1"/>
        <v>0</v>
      </c>
    </row>
    <row r="32" spans="1:16" x14ac:dyDescent="0.25">
      <c r="J32" s="73" t="s">
        <v>480</v>
      </c>
      <c r="K32" s="73"/>
      <c r="L32" s="45">
        <f>SUM(N12:N31)</f>
        <v>0</v>
      </c>
    </row>
    <row r="33" spans="1:12" x14ac:dyDescent="0.25">
      <c r="A33" s="46" t="s">
        <v>481</v>
      </c>
    </row>
    <row r="34" spans="1:12" ht="12.7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</sheetData>
  <mergeCells count="50">
    <mergeCell ref="A34:L34"/>
    <mergeCell ref="B28:I28"/>
    <mergeCell ref="B29:I29"/>
    <mergeCell ref="B30:I30"/>
    <mergeCell ref="B31:I31"/>
    <mergeCell ref="J32:K32"/>
    <mergeCell ref="B23:I23"/>
    <mergeCell ref="B24:I24"/>
    <mergeCell ref="B25:I25"/>
    <mergeCell ref="B26:I26"/>
    <mergeCell ref="B27:I27"/>
    <mergeCell ref="B18:I18"/>
    <mergeCell ref="B19:I19"/>
    <mergeCell ref="B20:I20"/>
    <mergeCell ref="B21:I21"/>
    <mergeCell ref="B22:I22"/>
    <mergeCell ref="B13:I13"/>
    <mergeCell ref="B14:I14"/>
    <mergeCell ref="B15:I15"/>
    <mergeCell ref="B16:I16"/>
    <mergeCell ref="B17:I17"/>
    <mergeCell ref="J8:L9"/>
    <mergeCell ref="B10:I10"/>
    <mergeCell ref="J10:L10"/>
    <mergeCell ref="B11:I11"/>
    <mergeCell ref="B12:I12"/>
    <mergeCell ref="A8:C9"/>
    <mergeCell ref="D8:F9"/>
    <mergeCell ref="G8:G9"/>
    <mergeCell ref="H8:H9"/>
    <mergeCell ref="I8:I9"/>
    <mergeCell ref="J4:L5"/>
    <mergeCell ref="A6:C7"/>
    <mergeCell ref="D6:F7"/>
    <mergeCell ref="G6:G7"/>
    <mergeCell ref="H6:H7"/>
    <mergeCell ref="I6:I7"/>
    <mergeCell ref="J6:L7"/>
    <mergeCell ref="A4:C5"/>
    <mergeCell ref="D4:F5"/>
    <mergeCell ref="G4:G5"/>
    <mergeCell ref="H4:H5"/>
    <mergeCell ref="I4:I5"/>
    <mergeCell ref="A1:L1"/>
    <mergeCell ref="A2:C3"/>
    <mergeCell ref="D2:F3"/>
    <mergeCell ref="G2:G3"/>
    <mergeCell ref="H2:H3"/>
    <mergeCell ref="I2:I3"/>
    <mergeCell ref="J2:L3"/>
  </mergeCells>
  <pageMargins left="0.39374999999999999" right="0.39374999999999999" top="0.59097222222222201" bottom="0.59097222222222201" header="0.51180555555555496" footer="0.51180555555555496"/>
  <pageSetup firstPageNumber="0" fitToHeight="0" orientation="landscape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51"/>
  <sheetViews>
    <sheetView zoomScaleNormal="100" workbookViewId="0">
      <pane ySplit="11" topLeftCell="A12" activePane="bottomLeft" state="frozen"/>
      <selection pane="bottomLeft" activeCell="C50" sqref="C50:D50"/>
    </sheetView>
  </sheetViews>
  <sheetFormatPr defaultColWidth="12.140625" defaultRowHeight="15" x14ac:dyDescent="0.25"/>
  <cols>
    <col min="1" max="2" width="8.5703125" style="15" customWidth="1"/>
    <col min="3" max="3" width="71.42578125" style="15" customWidth="1"/>
    <col min="4" max="4" width="12.140625" style="15"/>
    <col min="5" max="7" width="27.85546875" style="15" customWidth="1"/>
    <col min="8" max="9" width="11.5703125" style="15" hidden="1" customWidth="1"/>
  </cols>
  <sheetData>
    <row r="1" spans="1:9" ht="54.75" customHeight="1" x14ac:dyDescent="0.25">
      <c r="A1" s="14" t="s">
        <v>492</v>
      </c>
      <c r="B1" s="14"/>
      <c r="C1" s="14"/>
      <c r="D1" s="14"/>
      <c r="E1" s="14"/>
      <c r="F1" s="14"/>
      <c r="G1" s="14"/>
    </row>
    <row r="2" spans="1:9" ht="15" customHeight="1" x14ac:dyDescent="0.25">
      <c r="A2" s="13" t="s">
        <v>1</v>
      </c>
      <c r="B2" s="13"/>
      <c r="C2" s="12" t="str">
        <f>'Stavební rozpočet'!C2</f>
        <v>Vilémov "Palouk" I. etapa 15 RD</v>
      </c>
      <c r="D2" s="11" t="s">
        <v>3</v>
      </c>
      <c r="E2" s="11" t="s">
        <v>4</v>
      </c>
      <c r="F2" s="10" t="s">
        <v>5</v>
      </c>
      <c r="G2" s="9" t="str">
        <f>'Stavební rozpočet'!I2</f>
        <v>Obec Vilémov</v>
      </c>
    </row>
    <row r="3" spans="1:9" ht="15" customHeight="1" x14ac:dyDescent="0.25">
      <c r="A3" s="13"/>
      <c r="B3" s="13"/>
      <c r="C3" s="12"/>
      <c r="D3" s="11"/>
      <c r="E3" s="11"/>
      <c r="F3" s="11"/>
      <c r="G3" s="9"/>
    </row>
    <row r="4" spans="1:9" ht="15" customHeight="1" x14ac:dyDescent="0.25">
      <c r="A4" s="8" t="s">
        <v>7</v>
      </c>
      <c r="B4" s="8"/>
      <c r="C4" s="7" t="str">
        <f>'Stavební rozpočet'!C4</f>
        <v>SO 302, 303 kanalizace</v>
      </c>
      <c r="D4" s="6" t="s">
        <v>8</v>
      </c>
      <c r="E4" s="6" t="s">
        <v>4</v>
      </c>
      <c r="F4" s="7" t="s">
        <v>9</v>
      </c>
      <c r="G4" s="5" t="str">
        <f>'Stavební rozpočet'!I4</f>
        <v>Ing. Maša Miroslav</v>
      </c>
    </row>
    <row r="5" spans="1:9" ht="15" customHeight="1" x14ac:dyDescent="0.25">
      <c r="A5" s="8"/>
      <c r="B5" s="8"/>
      <c r="C5" s="7"/>
      <c r="D5" s="7"/>
      <c r="E5" s="7"/>
      <c r="F5" s="7"/>
      <c r="G5" s="5"/>
    </row>
    <row r="6" spans="1:9" ht="15" customHeight="1" x14ac:dyDescent="0.25">
      <c r="A6" s="8" t="s">
        <v>11</v>
      </c>
      <c r="B6" s="8"/>
      <c r="C6" s="7" t="str">
        <f>'Stavební rozpočet'!C6</f>
        <v>Vilémov</v>
      </c>
      <c r="D6" s="6" t="s">
        <v>13</v>
      </c>
      <c r="E6" s="6" t="s">
        <v>4</v>
      </c>
      <c r="F6" s="7" t="s">
        <v>14</v>
      </c>
      <c r="G6" s="5" t="str">
        <f>'Stavební rozpočet'!I6</f>
        <v>dle výběrového řízení</v>
      </c>
    </row>
    <row r="7" spans="1:9" ht="15" customHeight="1" x14ac:dyDescent="0.25">
      <c r="A7" s="8"/>
      <c r="B7" s="8"/>
      <c r="C7" s="7"/>
      <c r="D7" s="7"/>
      <c r="E7" s="7"/>
      <c r="F7" s="7"/>
      <c r="G7" s="5"/>
    </row>
    <row r="8" spans="1:9" ht="15" customHeight="1" x14ac:dyDescent="0.25">
      <c r="A8" s="8" t="s">
        <v>20</v>
      </c>
      <c r="B8" s="8"/>
      <c r="C8" s="7" t="str">
        <f>'Stavební rozpočet'!I8</f>
        <v>Ing. Maša Miroslav</v>
      </c>
      <c r="D8" s="76" t="s">
        <v>18</v>
      </c>
      <c r="E8" s="6" t="s">
        <v>19</v>
      </c>
      <c r="F8" s="6" t="s">
        <v>18</v>
      </c>
      <c r="G8" s="5" t="str">
        <f>'Stavební rozpočet'!G8</f>
        <v>05.05.2025</v>
      </c>
    </row>
    <row r="9" spans="1:9" x14ac:dyDescent="0.25">
      <c r="A9" s="8"/>
      <c r="B9" s="8"/>
      <c r="C9" s="7"/>
      <c r="D9" s="76"/>
      <c r="E9" s="6"/>
      <c r="F9" s="6"/>
      <c r="G9" s="5"/>
    </row>
    <row r="10" spans="1:9" x14ac:dyDescent="0.25">
      <c r="A10" s="49" t="s">
        <v>493</v>
      </c>
      <c r="B10" s="50" t="s">
        <v>22</v>
      </c>
      <c r="C10" s="20" t="s">
        <v>23</v>
      </c>
      <c r="E10" s="51" t="s">
        <v>494</v>
      </c>
      <c r="F10" s="52" t="s">
        <v>495</v>
      </c>
      <c r="G10" s="52" t="s">
        <v>496</v>
      </c>
    </row>
    <row r="11" spans="1:9" ht="12.75" x14ac:dyDescent="0.2">
      <c r="A11" s="36" t="s">
        <v>53</v>
      </c>
      <c r="B11" s="18"/>
      <c r="C11" s="6" t="s">
        <v>50</v>
      </c>
      <c r="D11" s="6"/>
      <c r="E11" s="37">
        <f>'Stavební rozpočet'!H12</f>
        <v>0</v>
      </c>
      <c r="F11" s="37">
        <f>'Stavební rozpočet'!I12</f>
        <v>0</v>
      </c>
      <c r="G11" s="37">
        <f>'Stavební rozpočet'!J12</f>
        <v>0</v>
      </c>
      <c r="H11" s="39" t="s">
        <v>483</v>
      </c>
      <c r="I11" s="37">
        <f t="shared" ref="I11:I50" si="0">IF(H11="F",0,G11)</f>
        <v>0</v>
      </c>
    </row>
    <row r="12" spans="1:9" ht="12.75" x14ac:dyDescent="0.2">
      <c r="A12" s="36" t="s">
        <v>53</v>
      </c>
      <c r="B12" s="18" t="s">
        <v>51</v>
      </c>
      <c r="C12" s="6" t="s">
        <v>52</v>
      </c>
      <c r="D12" s="6"/>
      <c r="E12" s="37">
        <f>'Stavební rozpočet'!H13</f>
        <v>0</v>
      </c>
      <c r="F12" s="37">
        <f>'Stavební rozpočet'!I13</f>
        <v>0</v>
      </c>
      <c r="G12" s="37">
        <f>'Stavební rozpočet'!J13</f>
        <v>0</v>
      </c>
      <c r="H12" s="39" t="s">
        <v>485</v>
      </c>
      <c r="I12" s="37">
        <f t="shared" si="0"/>
        <v>0</v>
      </c>
    </row>
    <row r="13" spans="1:9" ht="12.75" x14ac:dyDescent="0.2">
      <c r="A13" s="36" t="s">
        <v>53</v>
      </c>
      <c r="B13" s="18" t="s">
        <v>64</v>
      </c>
      <c r="C13" s="6" t="s">
        <v>65</v>
      </c>
      <c r="D13" s="6"/>
      <c r="E13" s="37">
        <f>'Stavební rozpočet'!H16</f>
        <v>0</v>
      </c>
      <c r="F13" s="37">
        <f>'Stavební rozpočet'!I16</f>
        <v>0</v>
      </c>
      <c r="G13" s="37">
        <f>'Stavební rozpočet'!J16</f>
        <v>0</v>
      </c>
      <c r="H13" s="39" t="s">
        <v>485</v>
      </c>
      <c r="I13" s="37">
        <f t="shared" si="0"/>
        <v>0</v>
      </c>
    </row>
    <row r="14" spans="1:9" ht="12.75" x14ac:dyDescent="0.2">
      <c r="A14" s="36" t="s">
        <v>53</v>
      </c>
      <c r="B14" s="18" t="s">
        <v>71</v>
      </c>
      <c r="C14" s="6" t="s">
        <v>72</v>
      </c>
      <c r="D14" s="6"/>
      <c r="E14" s="37">
        <f>'Stavební rozpočet'!H18</f>
        <v>0</v>
      </c>
      <c r="F14" s="37">
        <f>'Stavební rozpočet'!I18</f>
        <v>0</v>
      </c>
      <c r="G14" s="37">
        <f>'Stavební rozpočet'!J18</f>
        <v>0</v>
      </c>
      <c r="H14" s="39" t="s">
        <v>485</v>
      </c>
      <c r="I14" s="37">
        <f t="shared" si="0"/>
        <v>0</v>
      </c>
    </row>
    <row r="15" spans="1:9" ht="12.75" x14ac:dyDescent="0.2">
      <c r="A15" s="36" t="s">
        <v>53</v>
      </c>
      <c r="B15" s="18" t="s">
        <v>92</v>
      </c>
      <c r="C15" s="6" t="s">
        <v>93</v>
      </c>
      <c r="D15" s="6"/>
      <c r="E15" s="37">
        <f>'Stavební rozpočet'!H25</f>
        <v>0</v>
      </c>
      <c r="F15" s="37">
        <f>'Stavební rozpočet'!I25</f>
        <v>0</v>
      </c>
      <c r="G15" s="37">
        <f>'Stavební rozpočet'!J25</f>
        <v>0</v>
      </c>
      <c r="H15" s="39" t="s">
        <v>485</v>
      </c>
      <c r="I15" s="37">
        <f t="shared" si="0"/>
        <v>0</v>
      </c>
    </row>
    <row r="16" spans="1:9" ht="12.75" x14ac:dyDescent="0.2">
      <c r="A16" s="36" t="s">
        <v>53</v>
      </c>
      <c r="B16" s="18" t="s">
        <v>100</v>
      </c>
      <c r="C16" s="6" t="s">
        <v>101</v>
      </c>
      <c r="D16" s="6"/>
      <c r="E16" s="37">
        <f>'Stavební rozpočet'!H28</f>
        <v>0</v>
      </c>
      <c r="F16" s="37">
        <f>'Stavební rozpočet'!I28</f>
        <v>0</v>
      </c>
      <c r="G16" s="37">
        <f>'Stavební rozpočet'!J28</f>
        <v>0</v>
      </c>
      <c r="H16" s="39" t="s">
        <v>485</v>
      </c>
      <c r="I16" s="37">
        <f t="shared" si="0"/>
        <v>0</v>
      </c>
    </row>
    <row r="17" spans="1:9" ht="12.75" x14ac:dyDescent="0.2">
      <c r="A17" s="36" t="s">
        <v>53</v>
      </c>
      <c r="B17" s="18" t="s">
        <v>114</v>
      </c>
      <c r="C17" s="6" t="s">
        <v>115</v>
      </c>
      <c r="D17" s="6"/>
      <c r="E17" s="37">
        <f>'Stavební rozpočet'!H34</f>
        <v>0</v>
      </c>
      <c r="F17" s="37">
        <f>'Stavební rozpočet'!I34</f>
        <v>0</v>
      </c>
      <c r="G17" s="37">
        <f>'Stavební rozpočet'!J34</f>
        <v>0</v>
      </c>
      <c r="H17" s="39" t="s">
        <v>485</v>
      </c>
      <c r="I17" s="37">
        <f t="shared" si="0"/>
        <v>0</v>
      </c>
    </row>
    <row r="18" spans="1:9" ht="12.75" x14ac:dyDescent="0.2">
      <c r="A18" s="36" t="s">
        <v>53</v>
      </c>
      <c r="B18" s="18" t="s">
        <v>125</v>
      </c>
      <c r="C18" s="6" t="s">
        <v>126</v>
      </c>
      <c r="D18" s="6"/>
      <c r="E18" s="37">
        <f>'Stavební rozpočet'!H38</f>
        <v>0</v>
      </c>
      <c r="F18" s="37">
        <f>'Stavební rozpočet'!I38</f>
        <v>0</v>
      </c>
      <c r="G18" s="37">
        <f>'Stavební rozpočet'!J38</f>
        <v>0</v>
      </c>
      <c r="H18" s="39" t="s">
        <v>485</v>
      </c>
      <c r="I18" s="37">
        <f t="shared" si="0"/>
        <v>0</v>
      </c>
    </row>
    <row r="19" spans="1:9" ht="12.75" x14ac:dyDescent="0.2">
      <c r="A19" s="36" t="s">
        <v>53</v>
      </c>
      <c r="B19" s="18" t="s">
        <v>139</v>
      </c>
      <c r="C19" s="6" t="s">
        <v>140</v>
      </c>
      <c r="D19" s="6"/>
      <c r="E19" s="37">
        <f>'Stavební rozpočet'!H42</f>
        <v>0</v>
      </c>
      <c r="F19" s="37">
        <f>'Stavební rozpočet'!I42</f>
        <v>0</v>
      </c>
      <c r="G19" s="37">
        <f>'Stavební rozpočet'!J42</f>
        <v>0</v>
      </c>
      <c r="H19" s="39" t="s">
        <v>485</v>
      </c>
      <c r="I19" s="37">
        <f t="shared" si="0"/>
        <v>0</v>
      </c>
    </row>
    <row r="20" spans="1:9" ht="12.75" x14ac:dyDescent="0.2">
      <c r="A20" s="36" t="s">
        <v>53</v>
      </c>
      <c r="B20" s="18" t="s">
        <v>152</v>
      </c>
      <c r="C20" s="6" t="s">
        <v>153</v>
      </c>
      <c r="D20" s="6"/>
      <c r="E20" s="37">
        <f>'Stavební rozpočet'!H46</f>
        <v>0</v>
      </c>
      <c r="F20" s="37">
        <f>'Stavební rozpočet'!I46</f>
        <v>0</v>
      </c>
      <c r="G20" s="37">
        <f>'Stavební rozpočet'!J46</f>
        <v>0</v>
      </c>
      <c r="H20" s="39" t="s">
        <v>485</v>
      </c>
      <c r="I20" s="37">
        <f t="shared" si="0"/>
        <v>0</v>
      </c>
    </row>
    <row r="21" spans="1:9" ht="12.75" x14ac:dyDescent="0.2">
      <c r="A21" s="36" t="s">
        <v>53</v>
      </c>
      <c r="B21" s="18" t="s">
        <v>161</v>
      </c>
      <c r="C21" s="6" t="s">
        <v>162</v>
      </c>
      <c r="D21" s="6"/>
      <c r="E21" s="37">
        <f>'Stavební rozpočet'!H49</f>
        <v>0</v>
      </c>
      <c r="F21" s="37">
        <f>'Stavební rozpočet'!I49</f>
        <v>0</v>
      </c>
      <c r="G21" s="37">
        <f>'Stavební rozpočet'!J49</f>
        <v>0</v>
      </c>
      <c r="H21" s="39" t="s">
        <v>485</v>
      </c>
      <c r="I21" s="37">
        <f t="shared" si="0"/>
        <v>0</v>
      </c>
    </row>
    <row r="22" spans="1:9" ht="12.75" x14ac:dyDescent="0.2">
      <c r="A22" s="36" t="s">
        <v>53</v>
      </c>
      <c r="B22" s="18" t="s">
        <v>191</v>
      </c>
      <c r="C22" s="6" t="s">
        <v>192</v>
      </c>
      <c r="D22" s="6"/>
      <c r="E22" s="37">
        <f>'Stavební rozpočet'!H58</f>
        <v>0</v>
      </c>
      <c r="F22" s="37">
        <f>'Stavební rozpočet'!I58</f>
        <v>0</v>
      </c>
      <c r="G22" s="37">
        <f>'Stavební rozpočet'!J58</f>
        <v>0</v>
      </c>
      <c r="H22" s="39" t="s">
        <v>485</v>
      </c>
      <c r="I22" s="37">
        <f t="shared" si="0"/>
        <v>0</v>
      </c>
    </row>
    <row r="23" spans="1:9" ht="12.75" x14ac:dyDescent="0.2">
      <c r="A23" s="36" t="s">
        <v>53</v>
      </c>
      <c r="B23" s="18" t="s">
        <v>220</v>
      </c>
      <c r="C23" s="6" t="s">
        <v>221</v>
      </c>
      <c r="D23" s="6"/>
      <c r="E23" s="37">
        <f>'Stavební rozpočet'!H67</f>
        <v>0</v>
      </c>
      <c r="F23" s="37">
        <f>'Stavební rozpočet'!I67</f>
        <v>0</v>
      </c>
      <c r="G23" s="37">
        <f>'Stavební rozpočet'!J67</f>
        <v>0</v>
      </c>
      <c r="H23" s="39" t="s">
        <v>485</v>
      </c>
      <c r="I23" s="37">
        <f t="shared" si="0"/>
        <v>0</v>
      </c>
    </row>
    <row r="24" spans="1:9" ht="12.75" x14ac:dyDescent="0.2">
      <c r="A24" s="36" t="s">
        <v>53</v>
      </c>
      <c r="B24" s="18" t="s">
        <v>229</v>
      </c>
      <c r="C24" s="6" t="s">
        <v>230</v>
      </c>
      <c r="D24" s="6"/>
      <c r="E24" s="37">
        <f>'Stavební rozpočet'!H70</f>
        <v>0</v>
      </c>
      <c r="F24" s="37">
        <f>'Stavební rozpočet'!I70</f>
        <v>0</v>
      </c>
      <c r="G24" s="37">
        <f>'Stavební rozpočet'!J70</f>
        <v>0</v>
      </c>
      <c r="H24" s="39" t="s">
        <v>485</v>
      </c>
      <c r="I24" s="37">
        <f t="shared" si="0"/>
        <v>0</v>
      </c>
    </row>
    <row r="25" spans="1:9" ht="12.75" x14ac:dyDescent="0.2">
      <c r="A25" s="36" t="s">
        <v>53</v>
      </c>
      <c r="B25" s="18" t="s">
        <v>236</v>
      </c>
      <c r="C25" s="6" t="s">
        <v>237</v>
      </c>
      <c r="D25" s="6"/>
      <c r="E25" s="37">
        <f>'Stavební rozpočet'!H72</f>
        <v>0</v>
      </c>
      <c r="F25" s="37">
        <f>'Stavební rozpočet'!I72</f>
        <v>0</v>
      </c>
      <c r="G25" s="37">
        <f>'Stavební rozpočet'!J72</f>
        <v>0</v>
      </c>
      <c r="H25" s="39" t="s">
        <v>485</v>
      </c>
      <c r="I25" s="37">
        <f t="shared" si="0"/>
        <v>0</v>
      </c>
    </row>
    <row r="26" spans="1:9" ht="12.75" x14ac:dyDescent="0.2">
      <c r="A26" s="36" t="s">
        <v>53</v>
      </c>
      <c r="B26" s="18" t="s">
        <v>257</v>
      </c>
      <c r="C26" s="6" t="s">
        <v>258</v>
      </c>
      <c r="D26" s="6"/>
      <c r="E26" s="37">
        <f>'Stavební rozpočet'!H79</f>
        <v>0</v>
      </c>
      <c r="F26" s="37">
        <f>'Stavební rozpočet'!I79</f>
        <v>0</v>
      </c>
      <c r="G26" s="37">
        <f>'Stavební rozpočet'!J79</f>
        <v>0</v>
      </c>
      <c r="H26" s="39" t="s">
        <v>485</v>
      </c>
      <c r="I26" s="37">
        <f t="shared" si="0"/>
        <v>0</v>
      </c>
    </row>
    <row r="27" spans="1:9" ht="12.75" x14ac:dyDescent="0.2">
      <c r="A27" s="36" t="s">
        <v>53</v>
      </c>
      <c r="B27" s="18" t="s">
        <v>314</v>
      </c>
      <c r="C27" s="6" t="s">
        <v>315</v>
      </c>
      <c r="D27" s="6"/>
      <c r="E27" s="37">
        <f>'Stavební rozpočet'!H98</f>
        <v>0</v>
      </c>
      <c r="F27" s="37">
        <f>'Stavební rozpočet'!I98</f>
        <v>0</v>
      </c>
      <c r="G27" s="37">
        <f>'Stavební rozpočet'!J98</f>
        <v>0</v>
      </c>
      <c r="H27" s="39" t="s">
        <v>483</v>
      </c>
      <c r="I27" s="37">
        <f t="shared" si="0"/>
        <v>0</v>
      </c>
    </row>
    <row r="28" spans="1:9" ht="12.75" x14ac:dyDescent="0.2">
      <c r="A28" s="36" t="s">
        <v>53</v>
      </c>
      <c r="B28" s="18" t="s">
        <v>316</v>
      </c>
      <c r="C28" s="6" t="s">
        <v>317</v>
      </c>
      <c r="D28" s="6"/>
      <c r="E28" s="37">
        <f>'Stavební rozpočet'!H99</f>
        <v>0</v>
      </c>
      <c r="F28" s="37">
        <f>'Stavební rozpočet'!I99</f>
        <v>0</v>
      </c>
      <c r="G28" s="37">
        <f>'Stavební rozpočet'!J99</f>
        <v>0</v>
      </c>
      <c r="H28" s="39" t="s">
        <v>485</v>
      </c>
      <c r="I28" s="37">
        <f t="shared" si="0"/>
        <v>0</v>
      </c>
    </row>
    <row r="29" spans="1:9" ht="12.75" x14ac:dyDescent="0.2">
      <c r="A29" s="36" t="s">
        <v>53</v>
      </c>
      <c r="B29" s="18" t="s">
        <v>330</v>
      </c>
      <c r="C29" s="6" t="s">
        <v>331</v>
      </c>
      <c r="D29" s="6"/>
      <c r="E29" s="37">
        <f>'Stavební rozpočet'!H103</f>
        <v>0</v>
      </c>
      <c r="F29" s="37">
        <f>'Stavební rozpočet'!I103</f>
        <v>0</v>
      </c>
      <c r="G29" s="37">
        <f>'Stavební rozpočet'!J103</f>
        <v>0</v>
      </c>
      <c r="H29" s="39" t="s">
        <v>485</v>
      </c>
      <c r="I29" s="37">
        <f t="shared" si="0"/>
        <v>0</v>
      </c>
    </row>
    <row r="30" spans="1:9" ht="12.75" x14ac:dyDescent="0.2">
      <c r="A30" s="36" t="s">
        <v>53</v>
      </c>
      <c r="B30" s="18" t="s">
        <v>336</v>
      </c>
      <c r="C30" s="6" t="s">
        <v>337</v>
      </c>
      <c r="D30" s="6"/>
      <c r="E30" s="37">
        <f>'Stavební rozpočet'!H105</f>
        <v>0</v>
      </c>
      <c r="F30" s="37">
        <f>'Stavební rozpočet'!I105</f>
        <v>0</v>
      </c>
      <c r="G30" s="37">
        <f>'Stavební rozpočet'!J105</f>
        <v>0</v>
      </c>
      <c r="H30" s="39" t="s">
        <v>485</v>
      </c>
      <c r="I30" s="37">
        <f t="shared" si="0"/>
        <v>0</v>
      </c>
    </row>
    <row r="31" spans="1:9" ht="12.75" x14ac:dyDescent="0.2">
      <c r="A31" s="36" t="s">
        <v>53</v>
      </c>
      <c r="B31" s="18" t="s">
        <v>345</v>
      </c>
      <c r="C31" s="6" t="s">
        <v>346</v>
      </c>
      <c r="D31" s="6"/>
      <c r="E31" s="37">
        <f>'Stavební rozpočet'!H108</f>
        <v>0</v>
      </c>
      <c r="F31" s="37">
        <f>'Stavební rozpočet'!I108</f>
        <v>0</v>
      </c>
      <c r="G31" s="37">
        <f>'Stavební rozpočet'!J108</f>
        <v>0</v>
      </c>
      <c r="H31" s="39" t="s">
        <v>485</v>
      </c>
      <c r="I31" s="37">
        <f t="shared" si="0"/>
        <v>0</v>
      </c>
    </row>
    <row r="32" spans="1:9" ht="12.75" x14ac:dyDescent="0.2">
      <c r="A32" s="36" t="s">
        <v>53</v>
      </c>
      <c r="B32" s="18" t="s">
        <v>351</v>
      </c>
      <c r="C32" s="6" t="s">
        <v>352</v>
      </c>
      <c r="D32" s="6"/>
      <c r="E32" s="37">
        <f>'Stavební rozpočet'!H110</f>
        <v>0</v>
      </c>
      <c r="F32" s="37">
        <f>'Stavební rozpočet'!I110</f>
        <v>0</v>
      </c>
      <c r="G32" s="37">
        <f>'Stavební rozpočet'!J110</f>
        <v>0</v>
      </c>
      <c r="H32" s="39" t="s">
        <v>485</v>
      </c>
      <c r="I32" s="37">
        <f t="shared" si="0"/>
        <v>0</v>
      </c>
    </row>
    <row r="33" spans="1:9" ht="12.75" x14ac:dyDescent="0.2">
      <c r="A33" s="36" t="s">
        <v>358</v>
      </c>
      <c r="B33" s="18"/>
      <c r="C33" s="6" t="s">
        <v>357</v>
      </c>
      <c r="D33" s="6"/>
      <c r="E33" s="37">
        <f>'Stavební rozpočet'!H112</f>
        <v>0</v>
      </c>
      <c r="F33" s="37">
        <f>'Stavební rozpočet'!I112</f>
        <v>0</v>
      </c>
      <c r="G33" s="37">
        <f>'Stavební rozpočet'!J112</f>
        <v>0</v>
      </c>
      <c r="H33" s="39" t="s">
        <v>483</v>
      </c>
      <c r="I33" s="37">
        <f t="shared" si="0"/>
        <v>0</v>
      </c>
    </row>
    <row r="34" spans="1:9" ht="12.75" x14ac:dyDescent="0.2">
      <c r="A34" s="36" t="s">
        <v>358</v>
      </c>
      <c r="B34" s="18" t="s">
        <v>64</v>
      </c>
      <c r="C34" s="6" t="s">
        <v>65</v>
      </c>
      <c r="D34" s="6"/>
      <c r="E34" s="37">
        <f>'Stavební rozpočet'!H113</f>
        <v>0</v>
      </c>
      <c r="F34" s="37">
        <f>'Stavební rozpočet'!I113</f>
        <v>0</v>
      </c>
      <c r="G34" s="37">
        <f>'Stavební rozpočet'!J113</f>
        <v>0</v>
      </c>
      <c r="H34" s="39" t="s">
        <v>485</v>
      </c>
      <c r="I34" s="37">
        <f t="shared" si="0"/>
        <v>0</v>
      </c>
    </row>
    <row r="35" spans="1:9" ht="12.75" x14ac:dyDescent="0.2">
      <c r="A35" s="36" t="s">
        <v>358</v>
      </c>
      <c r="B35" s="18" t="s">
        <v>114</v>
      </c>
      <c r="C35" s="6" t="s">
        <v>115</v>
      </c>
      <c r="D35" s="6"/>
      <c r="E35" s="37">
        <f>'Stavební rozpočet'!H120</f>
        <v>0</v>
      </c>
      <c r="F35" s="37">
        <f>'Stavební rozpočet'!I120</f>
        <v>0</v>
      </c>
      <c r="G35" s="37">
        <f>'Stavební rozpočet'!J120</f>
        <v>0</v>
      </c>
      <c r="H35" s="39" t="s">
        <v>485</v>
      </c>
      <c r="I35" s="37">
        <f t="shared" si="0"/>
        <v>0</v>
      </c>
    </row>
    <row r="36" spans="1:9" ht="12.75" x14ac:dyDescent="0.2">
      <c r="A36" s="36" t="s">
        <v>358</v>
      </c>
      <c r="B36" s="18" t="s">
        <v>119</v>
      </c>
      <c r="C36" s="6" t="s">
        <v>382</v>
      </c>
      <c r="D36" s="6"/>
      <c r="E36" s="37">
        <f>'Stavební rozpočet'!H122</f>
        <v>0</v>
      </c>
      <c r="F36" s="37">
        <f>'Stavební rozpočet'!I122</f>
        <v>0</v>
      </c>
      <c r="G36" s="37">
        <f>'Stavební rozpočet'!J122</f>
        <v>0</v>
      </c>
      <c r="H36" s="39" t="s">
        <v>485</v>
      </c>
      <c r="I36" s="37">
        <f t="shared" si="0"/>
        <v>0</v>
      </c>
    </row>
    <row r="37" spans="1:9" ht="12.75" x14ac:dyDescent="0.2">
      <c r="A37" s="36" t="s">
        <v>358</v>
      </c>
      <c r="B37" s="18" t="s">
        <v>158</v>
      </c>
      <c r="C37" s="6" t="s">
        <v>394</v>
      </c>
      <c r="D37" s="6"/>
      <c r="E37" s="37">
        <f>'Stavební rozpočet'!H127</f>
        <v>0</v>
      </c>
      <c r="F37" s="37">
        <f>'Stavební rozpočet'!I127</f>
        <v>0</v>
      </c>
      <c r="G37" s="37">
        <f>'Stavební rozpočet'!J127</f>
        <v>0</v>
      </c>
      <c r="H37" s="39" t="s">
        <v>485</v>
      </c>
      <c r="I37" s="37">
        <f t="shared" si="0"/>
        <v>0</v>
      </c>
    </row>
    <row r="38" spans="1:9" ht="12.75" x14ac:dyDescent="0.2">
      <c r="A38" s="36" t="s">
        <v>358</v>
      </c>
      <c r="B38" s="18" t="s">
        <v>125</v>
      </c>
      <c r="C38" s="6" t="s">
        <v>126</v>
      </c>
      <c r="D38" s="6"/>
      <c r="E38" s="37">
        <f>'Stavební rozpočet'!H131</f>
        <v>0</v>
      </c>
      <c r="F38" s="37">
        <f>'Stavební rozpočet'!I131</f>
        <v>0</v>
      </c>
      <c r="G38" s="37">
        <f>'Stavební rozpočet'!J131</f>
        <v>0</v>
      </c>
      <c r="H38" s="39" t="s">
        <v>485</v>
      </c>
      <c r="I38" s="37">
        <f t="shared" si="0"/>
        <v>0</v>
      </c>
    </row>
    <row r="39" spans="1:9" ht="12.75" x14ac:dyDescent="0.2">
      <c r="A39" s="36" t="s">
        <v>358</v>
      </c>
      <c r="B39" s="18" t="s">
        <v>231</v>
      </c>
      <c r="C39" s="6" t="s">
        <v>410</v>
      </c>
      <c r="D39" s="6"/>
      <c r="E39" s="37">
        <f>'Stavební rozpočet'!H133</f>
        <v>0</v>
      </c>
      <c r="F39" s="37">
        <f>'Stavební rozpočet'!I133</f>
        <v>0</v>
      </c>
      <c r="G39" s="37">
        <f>'Stavební rozpočet'!J133</f>
        <v>0</v>
      </c>
      <c r="H39" s="39" t="s">
        <v>485</v>
      </c>
      <c r="I39" s="37">
        <f t="shared" si="0"/>
        <v>0</v>
      </c>
    </row>
    <row r="40" spans="1:9" ht="12.75" x14ac:dyDescent="0.2">
      <c r="A40" s="36" t="s">
        <v>358</v>
      </c>
      <c r="B40" s="18" t="s">
        <v>220</v>
      </c>
      <c r="C40" s="6" t="s">
        <v>221</v>
      </c>
      <c r="D40" s="6"/>
      <c r="E40" s="37">
        <f>'Stavební rozpočet'!H138</f>
        <v>0</v>
      </c>
      <c r="F40" s="37">
        <f>'Stavební rozpočet'!I138</f>
        <v>0</v>
      </c>
      <c r="G40" s="37">
        <f>'Stavební rozpočet'!J138</f>
        <v>0</v>
      </c>
      <c r="H40" s="39" t="s">
        <v>485</v>
      </c>
      <c r="I40" s="37">
        <f t="shared" si="0"/>
        <v>0</v>
      </c>
    </row>
    <row r="41" spans="1:9" ht="12.75" x14ac:dyDescent="0.2">
      <c r="A41" s="36" t="s">
        <v>434</v>
      </c>
      <c r="B41" s="18"/>
      <c r="C41" s="6" t="s">
        <v>433</v>
      </c>
      <c r="D41" s="6"/>
      <c r="E41" s="37">
        <f>'Stavební rozpočet'!H142</f>
        <v>0</v>
      </c>
      <c r="F41" s="37">
        <f>'Stavební rozpočet'!I142</f>
        <v>0</v>
      </c>
      <c r="G41" s="37">
        <f>'Stavební rozpočet'!J142</f>
        <v>0</v>
      </c>
      <c r="H41" s="39" t="s">
        <v>483</v>
      </c>
      <c r="I41" s="37">
        <f t="shared" si="0"/>
        <v>0</v>
      </c>
    </row>
    <row r="42" spans="1:9" ht="12.75" x14ac:dyDescent="0.2">
      <c r="A42" s="36" t="s">
        <v>434</v>
      </c>
      <c r="B42" s="18" t="s">
        <v>64</v>
      </c>
      <c r="C42" s="6" t="s">
        <v>65</v>
      </c>
      <c r="D42" s="6"/>
      <c r="E42" s="37">
        <f>'Stavební rozpočet'!H143</f>
        <v>0</v>
      </c>
      <c r="F42" s="37">
        <f>'Stavební rozpočet'!I143</f>
        <v>0</v>
      </c>
      <c r="G42" s="37">
        <f>'Stavební rozpočet'!J143</f>
        <v>0</v>
      </c>
      <c r="H42" s="39" t="s">
        <v>485</v>
      </c>
      <c r="I42" s="37">
        <f t="shared" si="0"/>
        <v>0</v>
      </c>
    </row>
    <row r="43" spans="1:9" ht="12.75" x14ac:dyDescent="0.2">
      <c r="A43" s="36" t="s">
        <v>434</v>
      </c>
      <c r="B43" s="18" t="s">
        <v>100</v>
      </c>
      <c r="C43" s="6" t="s">
        <v>101</v>
      </c>
      <c r="D43" s="6"/>
      <c r="E43" s="37">
        <f>'Stavební rozpočet'!H149</f>
        <v>0</v>
      </c>
      <c r="F43" s="37">
        <f>'Stavební rozpočet'!I149</f>
        <v>0</v>
      </c>
      <c r="G43" s="37">
        <f>'Stavební rozpočet'!J149</f>
        <v>0</v>
      </c>
      <c r="H43" s="39" t="s">
        <v>485</v>
      </c>
      <c r="I43" s="37">
        <f t="shared" si="0"/>
        <v>0</v>
      </c>
    </row>
    <row r="44" spans="1:9" ht="12.75" x14ac:dyDescent="0.2">
      <c r="A44" s="36" t="s">
        <v>434</v>
      </c>
      <c r="B44" s="18" t="s">
        <v>114</v>
      </c>
      <c r="C44" s="6" t="s">
        <v>115</v>
      </c>
      <c r="D44" s="6"/>
      <c r="E44" s="37">
        <f>'Stavební rozpočet'!H152</f>
        <v>0</v>
      </c>
      <c r="F44" s="37">
        <f>'Stavební rozpočet'!I152</f>
        <v>0</v>
      </c>
      <c r="G44" s="37">
        <f>'Stavební rozpočet'!J152</f>
        <v>0</v>
      </c>
      <c r="H44" s="39" t="s">
        <v>485</v>
      </c>
      <c r="I44" s="37">
        <f t="shared" si="0"/>
        <v>0</v>
      </c>
    </row>
    <row r="45" spans="1:9" ht="12.75" x14ac:dyDescent="0.2">
      <c r="A45" s="36" t="s">
        <v>434</v>
      </c>
      <c r="B45" s="18" t="s">
        <v>119</v>
      </c>
      <c r="C45" s="6" t="s">
        <v>382</v>
      </c>
      <c r="D45" s="6"/>
      <c r="E45" s="37">
        <f>'Stavební rozpočet'!H155</f>
        <v>0</v>
      </c>
      <c r="F45" s="37">
        <f>'Stavební rozpočet'!I155</f>
        <v>0</v>
      </c>
      <c r="G45" s="37">
        <f>'Stavební rozpočet'!J155</f>
        <v>0</v>
      </c>
      <c r="H45" s="39" t="s">
        <v>485</v>
      </c>
      <c r="I45" s="37">
        <f t="shared" si="0"/>
        <v>0</v>
      </c>
    </row>
    <row r="46" spans="1:9" ht="12.75" x14ac:dyDescent="0.2">
      <c r="A46" s="36" t="s">
        <v>434</v>
      </c>
      <c r="B46" s="18" t="s">
        <v>125</v>
      </c>
      <c r="C46" s="6" t="s">
        <v>126</v>
      </c>
      <c r="D46" s="6"/>
      <c r="E46" s="37">
        <f>'Stavební rozpočet'!H159</f>
        <v>0</v>
      </c>
      <c r="F46" s="37">
        <f>'Stavební rozpočet'!I159</f>
        <v>0</v>
      </c>
      <c r="G46" s="37">
        <f>'Stavební rozpočet'!J159</f>
        <v>0</v>
      </c>
      <c r="H46" s="39" t="s">
        <v>485</v>
      </c>
      <c r="I46" s="37">
        <f t="shared" si="0"/>
        <v>0</v>
      </c>
    </row>
    <row r="47" spans="1:9" ht="12.75" x14ac:dyDescent="0.2">
      <c r="A47" s="36" t="s">
        <v>434</v>
      </c>
      <c r="B47" s="18" t="s">
        <v>139</v>
      </c>
      <c r="C47" s="6" t="s">
        <v>140</v>
      </c>
      <c r="D47" s="6"/>
      <c r="E47" s="37">
        <f>'Stavební rozpočet'!H162</f>
        <v>0</v>
      </c>
      <c r="F47" s="37">
        <f>'Stavební rozpočet'!I162</f>
        <v>0</v>
      </c>
      <c r="G47" s="37">
        <f>'Stavební rozpočet'!J162</f>
        <v>0</v>
      </c>
      <c r="H47" s="39" t="s">
        <v>485</v>
      </c>
      <c r="I47" s="37">
        <f t="shared" si="0"/>
        <v>0</v>
      </c>
    </row>
    <row r="48" spans="1:9" ht="12.75" x14ac:dyDescent="0.2">
      <c r="A48" s="36" t="s">
        <v>434</v>
      </c>
      <c r="B48" s="18" t="s">
        <v>161</v>
      </c>
      <c r="C48" s="6" t="s">
        <v>162</v>
      </c>
      <c r="D48" s="6"/>
      <c r="E48" s="37">
        <f>'Stavební rozpočet'!H164</f>
        <v>0</v>
      </c>
      <c r="F48" s="37">
        <f>'Stavební rozpočet'!I164</f>
        <v>0</v>
      </c>
      <c r="G48" s="37">
        <f>'Stavební rozpočet'!J164</f>
        <v>0</v>
      </c>
      <c r="H48" s="39" t="s">
        <v>485</v>
      </c>
      <c r="I48" s="37">
        <f t="shared" si="0"/>
        <v>0</v>
      </c>
    </row>
    <row r="49" spans="1:9" ht="12.75" x14ac:dyDescent="0.2">
      <c r="A49" s="36" t="s">
        <v>434</v>
      </c>
      <c r="B49" s="18" t="s">
        <v>236</v>
      </c>
      <c r="C49" s="6" t="s">
        <v>237</v>
      </c>
      <c r="D49" s="6"/>
      <c r="E49" s="37">
        <f>'Stavební rozpočet'!H166</f>
        <v>0</v>
      </c>
      <c r="F49" s="37">
        <f>'Stavební rozpočet'!I166</f>
        <v>0</v>
      </c>
      <c r="G49" s="37">
        <f>'Stavební rozpočet'!J166</f>
        <v>0</v>
      </c>
      <c r="H49" s="39" t="s">
        <v>485</v>
      </c>
      <c r="I49" s="37">
        <f t="shared" si="0"/>
        <v>0</v>
      </c>
    </row>
    <row r="50" spans="1:9" ht="12.75" x14ac:dyDescent="0.2">
      <c r="A50" s="36" t="s">
        <v>434</v>
      </c>
      <c r="B50" s="18" t="s">
        <v>257</v>
      </c>
      <c r="C50" s="6" t="s">
        <v>258</v>
      </c>
      <c r="D50" s="6"/>
      <c r="E50" s="37">
        <f>'Stavební rozpočet'!H168</f>
        <v>0</v>
      </c>
      <c r="F50" s="37">
        <f>'Stavební rozpočet'!I168</f>
        <v>0</v>
      </c>
      <c r="G50" s="37">
        <f>'Stavební rozpočet'!J168</f>
        <v>0</v>
      </c>
      <c r="H50" s="39" t="s">
        <v>485</v>
      </c>
      <c r="I50" s="37">
        <f t="shared" si="0"/>
        <v>0</v>
      </c>
    </row>
    <row r="51" spans="1:9" x14ac:dyDescent="0.25">
      <c r="F51" s="44" t="s">
        <v>480</v>
      </c>
      <c r="G51" s="45">
        <f>SUM(I11:I50)</f>
        <v>0</v>
      </c>
    </row>
  </sheetData>
  <mergeCells count="65">
    <mergeCell ref="C50:D50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G8:G9"/>
    <mergeCell ref="C11:D11"/>
    <mergeCell ref="C12:D12"/>
    <mergeCell ref="C13:D13"/>
    <mergeCell ref="C14:D14"/>
    <mergeCell ref="A8:B9"/>
    <mergeCell ref="C8:C9"/>
    <mergeCell ref="D8:D9"/>
    <mergeCell ref="E8:E9"/>
    <mergeCell ref="F8:F9"/>
    <mergeCell ref="G4:G5"/>
    <mergeCell ref="A6:B7"/>
    <mergeCell ref="C6:C7"/>
    <mergeCell ref="D6:D7"/>
    <mergeCell ref="E6:E7"/>
    <mergeCell ref="F6:F7"/>
    <mergeCell ref="G6:G7"/>
    <mergeCell ref="A4:B5"/>
    <mergeCell ref="C4:C5"/>
    <mergeCell ref="D4:D5"/>
    <mergeCell ref="E4:E5"/>
    <mergeCell ref="F4:F5"/>
    <mergeCell ref="A1:G1"/>
    <mergeCell ref="A2:B3"/>
    <mergeCell ref="C2:C3"/>
    <mergeCell ref="D2:D3"/>
    <mergeCell ref="E2:E3"/>
    <mergeCell ref="F2:F3"/>
    <mergeCell ref="G2:G3"/>
  </mergeCells>
  <pageMargins left="0.39374999999999999" right="0.39374999999999999" top="0.59097222222222201" bottom="0.59097222222222201" header="0.51180555555555496" footer="0.51180555555555496"/>
  <pageSetup firstPageNumber="0" fitToHeight="0" orientation="landscape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7"/>
  <sheetViews>
    <sheetView zoomScaleNormal="100" workbookViewId="0">
      <selection activeCell="A37" sqref="A37:I37"/>
    </sheetView>
  </sheetViews>
  <sheetFormatPr defaultColWidth="12.140625" defaultRowHeight="15" x14ac:dyDescent="0.25"/>
  <cols>
    <col min="1" max="1" width="9.140625" style="15" customWidth="1"/>
    <col min="2" max="2" width="12.85546875" style="15" customWidth="1"/>
    <col min="3" max="3" width="27.140625" style="15" customWidth="1"/>
    <col min="4" max="4" width="10" style="15" customWidth="1"/>
    <col min="5" max="5" width="14" style="15" customWidth="1"/>
    <col min="6" max="6" width="27.140625" style="15" customWidth="1"/>
    <col min="7" max="7" width="9.140625" style="15" customWidth="1"/>
    <col min="8" max="8" width="12.85546875" style="15" customWidth="1"/>
    <col min="9" max="9" width="27.140625" style="15" customWidth="1"/>
  </cols>
  <sheetData>
    <row r="1" spans="1:9" ht="54.75" customHeight="1" x14ac:dyDescent="0.2">
      <c r="A1" s="77" t="s">
        <v>497</v>
      </c>
      <c r="B1" s="77"/>
      <c r="C1" s="77"/>
      <c r="D1" s="77"/>
      <c r="E1" s="77"/>
      <c r="F1" s="77"/>
      <c r="G1" s="77"/>
      <c r="H1" s="77"/>
      <c r="I1" s="77"/>
    </row>
    <row r="2" spans="1:9" ht="15" customHeight="1" x14ac:dyDescent="0.2">
      <c r="A2" s="13" t="s">
        <v>1</v>
      </c>
      <c r="B2" s="13"/>
      <c r="C2" s="12" t="str">
        <f>'Stavební rozpočet'!C2</f>
        <v>Vilémov "Palouk" I. etapa 15 RD</v>
      </c>
      <c r="D2" s="12"/>
      <c r="E2" s="10" t="s">
        <v>5</v>
      </c>
      <c r="F2" s="10" t="str">
        <f>'Stavební rozpočet'!I2</f>
        <v>Obec Vilémov</v>
      </c>
      <c r="G2" s="10"/>
      <c r="H2" s="10" t="s">
        <v>498</v>
      </c>
      <c r="I2" s="78" t="s">
        <v>499</v>
      </c>
    </row>
    <row r="3" spans="1:9" ht="15" customHeight="1" x14ac:dyDescent="0.2">
      <c r="A3" s="13"/>
      <c r="B3" s="13"/>
      <c r="C3" s="12"/>
      <c r="D3" s="12"/>
      <c r="E3" s="10"/>
      <c r="F3" s="10"/>
      <c r="G3" s="10"/>
      <c r="H3" s="10"/>
      <c r="I3" s="78"/>
    </row>
    <row r="4" spans="1:9" ht="15" customHeight="1" x14ac:dyDescent="0.2">
      <c r="A4" s="8" t="s">
        <v>7</v>
      </c>
      <c r="B4" s="8"/>
      <c r="C4" s="7" t="str">
        <f>'Stavební rozpočet'!C4</f>
        <v>SO 302, 303 kanalizace</v>
      </c>
      <c r="D4" s="7"/>
      <c r="E4" s="7" t="s">
        <v>9</v>
      </c>
      <c r="F4" s="7" t="str">
        <f>'Stavební rozpočet'!I4</f>
        <v>Ing. Maša Miroslav</v>
      </c>
      <c r="G4" s="7"/>
      <c r="H4" s="7" t="s">
        <v>498</v>
      </c>
      <c r="I4" s="79" t="s">
        <v>500</v>
      </c>
    </row>
    <row r="5" spans="1:9" ht="15" customHeight="1" x14ac:dyDescent="0.2">
      <c r="A5" s="8"/>
      <c r="B5" s="8"/>
      <c r="C5" s="7"/>
      <c r="D5" s="7"/>
      <c r="E5" s="7"/>
      <c r="F5" s="7"/>
      <c r="G5" s="7"/>
      <c r="H5" s="7"/>
      <c r="I5" s="79"/>
    </row>
    <row r="6" spans="1:9" ht="15" customHeight="1" x14ac:dyDescent="0.2">
      <c r="A6" s="8" t="s">
        <v>11</v>
      </c>
      <c r="B6" s="8"/>
      <c r="C6" s="7" t="str">
        <f>'Stavební rozpočet'!C6</f>
        <v>Vilémov</v>
      </c>
      <c r="D6" s="7"/>
      <c r="E6" s="7" t="s">
        <v>14</v>
      </c>
      <c r="F6" s="7" t="str">
        <f>'Stavební rozpočet'!I6</f>
        <v>dle výběrového řízení</v>
      </c>
      <c r="G6" s="7"/>
      <c r="H6" s="7" t="s">
        <v>498</v>
      </c>
      <c r="I6" s="79"/>
    </row>
    <row r="7" spans="1:9" ht="15" customHeight="1" x14ac:dyDescent="0.2">
      <c r="A7" s="8"/>
      <c r="B7" s="8"/>
      <c r="C7" s="7"/>
      <c r="D7" s="7"/>
      <c r="E7" s="7"/>
      <c r="F7" s="7"/>
      <c r="G7" s="7"/>
      <c r="H7" s="7"/>
      <c r="I7" s="79"/>
    </row>
    <row r="8" spans="1:9" ht="15" customHeight="1" x14ac:dyDescent="0.2">
      <c r="A8" s="8" t="s">
        <v>8</v>
      </c>
      <c r="B8" s="8"/>
      <c r="C8" s="7" t="str">
        <f>'Stavební rozpočet'!G4</f>
        <v xml:space="preserve"> </v>
      </c>
      <c r="D8" s="7"/>
      <c r="E8" s="7" t="s">
        <v>13</v>
      </c>
      <c r="F8" s="7" t="str">
        <f>'Stavební rozpočet'!G6</f>
        <v xml:space="preserve"> </v>
      </c>
      <c r="G8" s="7"/>
      <c r="H8" s="6" t="s">
        <v>501</v>
      </c>
      <c r="I8" s="80">
        <v>120</v>
      </c>
    </row>
    <row r="9" spans="1:9" ht="12.75" x14ac:dyDescent="0.2">
      <c r="A9" s="8"/>
      <c r="B9" s="8"/>
      <c r="C9" s="7"/>
      <c r="D9" s="7"/>
      <c r="E9" s="7"/>
      <c r="F9" s="7"/>
      <c r="G9" s="7"/>
      <c r="H9" s="6"/>
      <c r="I9" s="80"/>
    </row>
    <row r="10" spans="1:9" ht="15" customHeight="1" x14ac:dyDescent="0.2">
      <c r="A10" s="81" t="s">
        <v>16</v>
      </c>
      <c r="B10" s="81"/>
      <c r="C10" s="72" t="str">
        <f>'Stavební rozpočet'!C8</f>
        <v>8272111</v>
      </c>
      <c r="D10" s="72"/>
      <c r="E10" s="72" t="s">
        <v>20</v>
      </c>
      <c r="F10" s="72" t="str">
        <f>'Stavební rozpočet'!I8</f>
        <v>Ing. Maša Miroslav</v>
      </c>
      <c r="G10" s="72"/>
      <c r="H10" s="76" t="s">
        <v>502</v>
      </c>
      <c r="I10" s="82" t="str">
        <f>'Stavební rozpočet'!G8</f>
        <v>05.05.2025</v>
      </c>
    </row>
    <row r="11" spans="1:9" ht="12.75" x14ac:dyDescent="0.2">
      <c r="A11" s="81"/>
      <c r="B11" s="81"/>
      <c r="C11" s="72"/>
      <c r="D11" s="72"/>
      <c r="E11" s="72"/>
      <c r="F11" s="72"/>
      <c r="G11" s="72"/>
      <c r="H11" s="76"/>
      <c r="I11" s="82"/>
    </row>
    <row r="12" spans="1:9" ht="23.25" x14ac:dyDescent="0.2">
      <c r="A12" s="83" t="s">
        <v>503</v>
      </c>
      <c r="B12" s="83"/>
      <c r="C12" s="83"/>
      <c r="D12" s="83"/>
      <c r="E12" s="83"/>
      <c r="F12" s="83"/>
      <c r="G12" s="83"/>
      <c r="H12" s="83"/>
      <c r="I12" s="83"/>
    </row>
    <row r="13" spans="1:9" ht="26.25" customHeight="1" x14ac:dyDescent="0.2">
      <c r="A13" s="54" t="s">
        <v>504</v>
      </c>
      <c r="B13" s="84" t="s">
        <v>505</v>
      </c>
      <c r="C13" s="84"/>
      <c r="D13" s="55" t="s">
        <v>506</v>
      </c>
      <c r="E13" s="84" t="s">
        <v>507</v>
      </c>
      <c r="F13" s="84"/>
      <c r="G13" s="55" t="s">
        <v>508</v>
      </c>
      <c r="H13" s="84" t="s">
        <v>509</v>
      </c>
      <c r="I13" s="84"/>
    </row>
    <row r="14" spans="1:9" ht="15.75" x14ac:dyDescent="0.2">
      <c r="A14" s="56" t="s">
        <v>510</v>
      </c>
      <c r="B14" s="57" t="s">
        <v>511</v>
      </c>
      <c r="C14" s="58">
        <f>SUM('Stavební rozpočet'!AB12:AB171)</f>
        <v>0</v>
      </c>
      <c r="D14" s="85" t="s">
        <v>512</v>
      </c>
      <c r="E14" s="85"/>
      <c r="F14" s="58">
        <f>VORN!I15</f>
        <v>0</v>
      </c>
      <c r="G14" s="85" t="s">
        <v>337</v>
      </c>
      <c r="H14" s="85"/>
      <c r="I14" s="59">
        <f>VORN!I21</f>
        <v>0</v>
      </c>
    </row>
    <row r="15" spans="1:9" ht="15.75" x14ac:dyDescent="0.2">
      <c r="A15" s="60"/>
      <c r="B15" s="57" t="s">
        <v>35</v>
      </c>
      <c r="C15" s="58">
        <f>SUM('Stavební rozpočet'!AC12:AC171)</f>
        <v>0</v>
      </c>
      <c r="D15" s="85" t="s">
        <v>513</v>
      </c>
      <c r="E15" s="85"/>
      <c r="F15" s="58">
        <f>VORN!I16</f>
        <v>0</v>
      </c>
      <c r="G15" s="85" t="s">
        <v>514</v>
      </c>
      <c r="H15" s="85"/>
      <c r="I15" s="59">
        <f>VORN!I22</f>
        <v>0</v>
      </c>
    </row>
    <row r="16" spans="1:9" ht="15.75" x14ac:dyDescent="0.2">
      <c r="A16" s="56" t="s">
        <v>515</v>
      </c>
      <c r="B16" s="57" t="s">
        <v>511</v>
      </c>
      <c r="C16" s="58">
        <f>SUM('Stavební rozpočet'!AD12:AD171)</f>
        <v>0</v>
      </c>
      <c r="D16" s="85" t="s">
        <v>516</v>
      </c>
      <c r="E16" s="85"/>
      <c r="F16" s="58">
        <f>VORN!I17</f>
        <v>0</v>
      </c>
      <c r="G16" s="85" t="s">
        <v>517</v>
      </c>
      <c r="H16" s="85"/>
      <c r="I16" s="59">
        <f>VORN!I23</f>
        <v>0</v>
      </c>
    </row>
    <row r="17" spans="1:9" ht="15.75" x14ac:dyDescent="0.2">
      <c r="A17" s="60"/>
      <c r="B17" s="57" t="s">
        <v>35</v>
      </c>
      <c r="C17" s="58">
        <f>SUM('Stavební rozpočet'!AE12:AE171)</f>
        <v>0</v>
      </c>
      <c r="D17" s="85"/>
      <c r="E17" s="85"/>
      <c r="F17" s="59"/>
      <c r="G17" s="85" t="s">
        <v>518</v>
      </c>
      <c r="H17" s="85"/>
      <c r="I17" s="59">
        <f>VORN!I24</f>
        <v>0</v>
      </c>
    </row>
    <row r="18" spans="1:9" ht="15.75" x14ac:dyDescent="0.2">
      <c r="A18" s="56" t="s">
        <v>519</v>
      </c>
      <c r="B18" s="57" t="s">
        <v>511</v>
      </c>
      <c r="C18" s="58">
        <f>SUM('Stavební rozpočet'!AF12:AF171)</f>
        <v>0</v>
      </c>
      <c r="D18" s="85"/>
      <c r="E18" s="85"/>
      <c r="F18" s="59"/>
      <c r="G18" s="85" t="s">
        <v>520</v>
      </c>
      <c r="H18" s="85"/>
      <c r="I18" s="59">
        <f>VORN!I25</f>
        <v>0</v>
      </c>
    </row>
    <row r="19" spans="1:9" ht="15.75" x14ac:dyDescent="0.2">
      <c r="A19" s="60"/>
      <c r="B19" s="57" t="s">
        <v>35</v>
      </c>
      <c r="C19" s="58">
        <f>SUM('Stavební rozpočet'!AG12:AG171)</f>
        <v>0</v>
      </c>
      <c r="D19" s="85"/>
      <c r="E19" s="85"/>
      <c r="F19" s="59"/>
      <c r="G19" s="85" t="s">
        <v>521</v>
      </c>
      <c r="H19" s="85"/>
      <c r="I19" s="59">
        <f>VORN!I26</f>
        <v>0</v>
      </c>
    </row>
    <row r="20" spans="1:9" ht="15.75" x14ac:dyDescent="0.2">
      <c r="A20" s="86" t="s">
        <v>258</v>
      </c>
      <c r="B20" s="86"/>
      <c r="C20" s="58">
        <f>SUM('Stavební rozpočet'!AH12:AH171)</f>
        <v>0</v>
      </c>
      <c r="D20" s="85"/>
      <c r="E20" s="85"/>
      <c r="F20" s="59"/>
      <c r="G20" s="85"/>
      <c r="H20" s="85"/>
      <c r="I20" s="59"/>
    </row>
    <row r="21" spans="1:9" ht="15.75" x14ac:dyDescent="0.2">
      <c r="A21" s="87" t="s">
        <v>522</v>
      </c>
      <c r="B21" s="87"/>
      <c r="C21" s="61">
        <f>SUM('Stavební rozpočet'!Z12:Z171)</f>
        <v>0</v>
      </c>
      <c r="D21" s="88"/>
      <c r="E21" s="88"/>
      <c r="F21" s="62"/>
      <c r="G21" s="88"/>
      <c r="H21" s="88"/>
      <c r="I21" s="62"/>
    </row>
    <row r="22" spans="1:9" ht="16.5" customHeight="1" x14ac:dyDescent="0.2">
      <c r="A22" s="89" t="s">
        <v>523</v>
      </c>
      <c r="B22" s="89"/>
      <c r="C22" s="63">
        <f>SUM(C14:C21)</f>
        <v>0</v>
      </c>
      <c r="D22" s="90" t="s">
        <v>524</v>
      </c>
      <c r="E22" s="90"/>
      <c r="F22" s="63">
        <f>SUM(F14:F21)</f>
        <v>0</v>
      </c>
      <c r="G22" s="90" t="s">
        <v>525</v>
      </c>
      <c r="H22" s="90"/>
      <c r="I22" s="63">
        <f>SUM(I14:I21)</f>
        <v>0</v>
      </c>
    </row>
    <row r="23" spans="1:9" ht="15.75" x14ac:dyDescent="0.25">
      <c r="D23" s="86" t="s">
        <v>526</v>
      </c>
      <c r="E23" s="86"/>
      <c r="F23" s="64">
        <v>0</v>
      </c>
      <c r="G23" s="91" t="s">
        <v>527</v>
      </c>
      <c r="H23" s="91"/>
      <c r="I23" s="58">
        <v>0</v>
      </c>
    </row>
    <row r="24" spans="1:9" ht="15.75" x14ac:dyDescent="0.25">
      <c r="G24" s="86" t="s">
        <v>528</v>
      </c>
      <c r="H24" s="86"/>
      <c r="I24" s="61">
        <f>vorn_sum</f>
        <v>0</v>
      </c>
    </row>
    <row r="25" spans="1:9" ht="15.75" x14ac:dyDescent="0.25">
      <c r="G25" s="86" t="s">
        <v>529</v>
      </c>
      <c r="H25" s="86"/>
      <c r="I25" s="63">
        <v>0</v>
      </c>
    </row>
    <row r="27" spans="1:9" ht="15.75" x14ac:dyDescent="0.25">
      <c r="A27" s="92" t="s">
        <v>530</v>
      </c>
      <c r="B27" s="92"/>
      <c r="C27" s="65">
        <f>SUM('Stavební rozpočet'!AJ12:AJ171)</f>
        <v>0</v>
      </c>
    </row>
    <row r="28" spans="1:9" ht="15.75" x14ac:dyDescent="0.2">
      <c r="A28" s="93" t="s">
        <v>531</v>
      </c>
      <c r="B28" s="93"/>
      <c r="C28" s="66">
        <f>SUM('Stavební rozpočet'!AK12:AK171)</f>
        <v>0</v>
      </c>
      <c r="D28" s="94" t="s">
        <v>532</v>
      </c>
      <c r="E28" s="94"/>
      <c r="F28" s="65">
        <f>ROUND(C28*(12/100),2)</f>
        <v>0</v>
      </c>
      <c r="G28" s="94" t="s">
        <v>533</v>
      </c>
      <c r="H28" s="94"/>
      <c r="I28" s="65">
        <f>SUM(C27:C29)</f>
        <v>0</v>
      </c>
    </row>
    <row r="29" spans="1:9" ht="15.75" x14ac:dyDescent="0.2">
      <c r="A29" s="93" t="s">
        <v>534</v>
      </c>
      <c r="B29" s="93"/>
      <c r="C29" s="66">
        <f>SUM('Stavební rozpočet'!AL12:AL171)</f>
        <v>0</v>
      </c>
      <c r="D29" s="95" t="s">
        <v>535</v>
      </c>
      <c r="E29" s="95"/>
      <c r="F29" s="66">
        <f>ROUND(C29*(21/100),2)</f>
        <v>0</v>
      </c>
      <c r="G29" s="95" t="s">
        <v>536</v>
      </c>
      <c r="H29" s="95"/>
      <c r="I29" s="66">
        <f>SUM(F28:F29)+I28</f>
        <v>0</v>
      </c>
    </row>
    <row r="31" spans="1:9" x14ac:dyDescent="0.2">
      <c r="A31" s="96" t="s">
        <v>537</v>
      </c>
      <c r="B31" s="96"/>
      <c r="C31" s="96"/>
      <c r="D31" s="97" t="s">
        <v>538</v>
      </c>
      <c r="E31" s="97"/>
      <c r="F31" s="97"/>
      <c r="G31" s="97" t="s">
        <v>539</v>
      </c>
      <c r="H31" s="97"/>
      <c r="I31" s="97"/>
    </row>
    <row r="32" spans="1:9" x14ac:dyDescent="0.2">
      <c r="A32" s="98"/>
      <c r="B32" s="98"/>
      <c r="C32" s="98"/>
      <c r="D32" s="99"/>
      <c r="E32" s="99"/>
      <c r="F32" s="99"/>
      <c r="G32" s="99"/>
      <c r="H32" s="99"/>
      <c r="I32" s="99"/>
    </row>
    <row r="33" spans="1:9" x14ac:dyDescent="0.2">
      <c r="A33" s="98"/>
      <c r="B33" s="98"/>
      <c r="C33" s="98"/>
      <c r="D33" s="99"/>
      <c r="E33" s="99"/>
      <c r="F33" s="99"/>
      <c r="G33" s="99"/>
      <c r="H33" s="99"/>
      <c r="I33" s="99"/>
    </row>
    <row r="34" spans="1:9" x14ac:dyDescent="0.2">
      <c r="A34" s="98"/>
      <c r="B34" s="98"/>
      <c r="C34" s="98"/>
      <c r="D34" s="99"/>
      <c r="E34" s="99"/>
      <c r="F34" s="99"/>
      <c r="G34" s="99"/>
      <c r="H34" s="99"/>
      <c r="I34" s="99"/>
    </row>
    <row r="35" spans="1:9" x14ac:dyDescent="0.2">
      <c r="A35" s="100" t="s">
        <v>540</v>
      </c>
      <c r="B35" s="100"/>
      <c r="C35" s="100"/>
      <c r="D35" s="101" t="s">
        <v>540</v>
      </c>
      <c r="E35" s="101"/>
      <c r="F35" s="101"/>
      <c r="G35" s="101" t="s">
        <v>540</v>
      </c>
      <c r="H35" s="101"/>
      <c r="I35" s="101"/>
    </row>
    <row r="36" spans="1:9" x14ac:dyDescent="0.25">
      <c r="A36" s="46" t="s">
        <v>481</v>
      </c>
    </row>
    <row r="37" spans="1: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</row>
  </sheetData>
  <mergeCells count="83">
    <mergeCell ref="A35:C35"/>
    <mergeCell ref="D35:F35"/>
    <mergeCell ref="G35:I35"/>
    <mergeCell ref="A37:I37"/>
    <mergeCell ref="A33:C33"/>
    <mergeCell ref="D33:F33"/>
    <mergeCell ref="G33:I33"/>
    <mergeCell ref="A34:C34"/>
    <mergeCell ref="D34:F34"/>
    <mergeCell ref="G34:I34"/>
    <mergeCell ref="A31:C31"/>
    <mergeCell ref="D31:F31"/>
    <mergeCell ref="G31:I31"/>
    <mergeCell ref="A32:C32"/>
    <mergeCell ref="D32:F32"/>
    <mergeCell ref="G32:I32"/>
    <mergeCell ref="A28:B28"/>
    <mergeCell ref="D28:E28"/>
    <mergeCell ref="G28:H28"/>
    <mergeCell ref="A29:B29"/>
    <mergeCell ref="D29:E29"/>
    <mergeCell ref="G29:H29"/>
    <mergeCell ref="D23:E23"/>
    <mergeCell ref="G23:H23"/>
    <mergeCell ref="G24:H24"/>
    <mergeCell ref="G25:H25"/>
    <mergeCell ref="A27:B27"/>
    <mergeCell ref="A21:B21"/>
    <mergeCell ref="D21:E21"/>
    <mergeCell ref="G21:H21"/>
    <mergeCell ref="A22:B22"/>
    <mergeCell ref="D22:E22"/>
    <mergeCell ref="G22:H22"/>
    <mergeCell ref="D18:E18"/>
    <mergeCell ref="G18:H18"/>
    <mergeCell ref="D19:E19"/>
    <mergeCell ref="G19:H19"/>
    <mergeCell ref="A20:B20"/>
    <mergeCell ref="D20:E20"/>
    <mergeCell ref="G20:H20"/>
    <mergeCell ref="D15:E15"/>
    <mergeCell ref="G15:H15"/>
    <mergeCell ref="D16:E16"/>
    <mergeCell ref="G16:H16"/>
    <mergeCell ref="D17:E17"/>
    <mergeCell ref="G17:H17"/>
    <mergeCell ref="A12:I12"/>
    <mergeCell ref="B13:C13"/>
    <mergeCell ref="E13:F13"/>
    <mergeCell ref="H13:I13"/>
    <mergeCell ref="D14:E14"/>
    <mergeCell ref="G14:H14"/>
    <mergeCell ref="I8:I9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A1:I1"/>
    <mergeCell ref="A2:B3"/>
    <mergeCell ref="C2:D3"/>
    <mergeCell ref="E2:E3"/>
    <mergeCell ref="F2:G3"/>
    <mergeCell ref="H2:H3"/>
    <mergeCell ref="I2:I3"/>
  </mergeCells>
  <pageMargins left="0.39374999999999999" right="0.39374999999999999" top="0.59097222222222201" bottom="0.59097222222222201" header="0.51180555555555496" footer="0.51180555555555496"/>
  <pageSetup firstPageNumber="0" orientation="landscape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45"/>
  <sheetViews>
    <sheetView tabSelected="1" zoomScaleNormal="100" workbookViewId="0">
      <selection activeCell="A45" sqref="A45:E45"/>
    </sheetView>
  </sheetViews>
  <sheetFormatPr defaultColWidth="12.140625" defaultRowHeight="15" x14ac:dyDescent="0.25"/>
  <cols>
    <col min="1" max="1" width="9.140625" style="15" customWidth="1"/>
    <col min="2" max="2" width="12.85546875" style="15" customWidth="1"/>
    <col min="3" max="3" width="22.85546875" style="15" customWidth="1"/>
    <col min="4" max="4" width="10" style="15" customWidth="1"/>
    <col min="5" max="5" width="14" style="15" customWidth="1"/>
    <col min="6" max="6" width="22.85546875" style="15" customWidth="1"/>
    <col min="7" max="7" width="9.140625" style="15" customWidth="1"/>
    <col min="8" max="8" width="17.140625" style="15" customWidth="1"/>
    <col min="9" max="9" width="22.85546875" style="15" customWidth="1"/>
  </cols>
  <sheetData>
    <row r="1" spans="1:9" ht="54.75" customHeight="1" x14ac:dyDescent="0.2">
      <c r="A1" s="77" t="s">
        <v>315</v>
      </c>
      <c r="B1" s="77"/>
      <c r="C1" s="77"/>
      <c r="D1" s="77"/>
      <c r="E1" s="77"/>
      <c r="F1" s="77"/>
      <c r="G1" s="77"/>
      <c r="H1" s="77"/>
      <c r="I1" s="77"/>
    </row>
    <row r="2" spans="1:9" ht="15" customHeight="1" x14ac:dyDescent="0.2">
      <c r="A2" s="13" t="s">
        <v>1</v>
      </c>
      <c r="B2" s="13"/>
      <c r="C2" s="12" t="str">
        <f>'Stavební rozpočet'!C2</f>
        <v>Vilémov "Palouk" I. etapa 15 RD</v>
      </c>
      <c r="D2" s="12"/>
      <c r="E2" s="10" t="s">
        <v>5</v>
      </c>
      <c r="F2" s="10" t="str">
        <f>'Stavební rozpočet'!I2</f>
        <v>Obec Vilémov</v>
      </c>
      <c r="G2" s="10"/>
      <c r="H2" s="10" t="s">
        <v>498</v>
      </c>
      <c r="I2" s="78" t="s">
        <v>499</v>
      </c>
    </row>
    <row r="3" spans="1:9" ht="15" customHeight="1" x14ac:dyDescent="0.2">
      <c r="A3" s="13"/>
      <c r="B3" s="13"/>
      <c r="C3" s="12"/>
      <c r="D3" s="12"/>
      <c r="E3" s="10"/>
      <c r="F3" s="10"/>
      <c r="G3" s="10"/>
      <c r="H3" s="10"/>
      <c r="I3" s="78"/>
    </row>
    <row r="4" spans="1:9" ht="15" customHeight="1" x14ac:dyDescent="0.2">
      <c r="A4" s="8" t="s">
        <v>7</v>
      </c>
      <c r="B4" s="8"/>
      <c r="C4" s="7" t="str">
        <f>'Stavební rozpočet'!C4</f>
        <v>SO 302, 303 kanalizace</v>
      </c>
      <c r="D4" s="7"/>
      <c r="E4" s="7" t="s">
        <v>9</v>
      </c>
      <c r="F4" s="7" t="str">
        <f>'Stavební rozpočet'!I4</f>
        <v>Ing. Maša Miroslav</v>
      </c>
      <c r="G4" s="7"/>
      <c r="H4" s="7" t="s">
        <v>498</v>
      </c>
      <c r="I4" s="79" t="s">
        <v>500</v>
      </c>
    </row>
    <row r="5" spans="1:9" ht="15" customHeight="1" x14ac:dyDescent="0.2">
      <c r="A5" s="8"/>
      <c r="B5" s="8"/>
      <c r="C5" s="7"/>
      <c r="D5" s="7"/>
      <c r="E5" s="7"/>
      <c r="F5" s="7"/>
      <c r="G5" s="7"/>
      <c r="H5" s="7"/>
      <c r="I5" s="79"/>
    </row>
    <row r="6" spans="1:9" ht="15" customHeight="1" x14ac:dyDescent="0.2">
      <c r="A6" s="8" t="s">
        <v>11</v>
      </c>
      <c r="B6" s="8"/>
      <c r="C6" s="7" t="str">
        <f>'Stavební rozpočet'!C6</f>
        <v>Vilémov</v>
      </c>
      <c r="D6" s="7"/>
      <c r="E6" s="7" t="s">
        <v>14</v>
      </c>
      <c r="F6" s="7" t="str">
        <f>'Stavební rozpočet'!I6</f>
        <v>dle výběrového řízení</v>
      </c>
      <c r="G6" s="7"/>
      <c r="H6" s="7" t="s">
        <v>498</v>
      </c>
      <c r="I6" s="79"/>
    </row>
    <row r="7" spans="1:9" ht="15" customHeight="1" x14ac:dyDescent="0.2">
      <c r="A7" s="8"/>
      <c r="B7" s="8"/>
      <c r="C7" s="7"/>
      <c r="D7" s="7"/>
      <c r="E7" s="7"/>
      <c r="F7" s="7"/>
      <c r="G7" s="7"/>
      <c r="H7" s="7"/>
      <c r="I7" s="79"/>
    </row>
    <row r="8" spans="1:9" ht="15" customHeight="1" x14ac:dyDescent="0.2">
      <c r="A8" s="8" t="s">
        <v>8</v>
      </c>
      <c r="B8" s="8"/>
      <c r="C8" s="7" t="str">
        <f>'Stavební rozpočet'!G4</f>
        <v xml:space="preserve"> </v>
      </c>
      <c r="D8" s="7"/>
      <c r="E8" s="7" t="s">
        <v>13</v>
      </c>
      <c r="F8" s="7" t="str">
        <f>'Stavební rozpočet'!G6</f>
        <v xml:space="preserve"> </v>
      </c>
      <c r="G8" s="7"/>
      <c r="H8" s="6" t="s">
        <v>501</v>
      </c>
      <c r="I8" s="80">
        <v>120</v>
      </c>
    </row>
    <row r="9" spans="1:9" ht="12.75" x14ac:dyDescent="0.2">
      <c r="A9" s="8"/>
      <c r="B9" s="8"/>
      <c r="C9" s="7"/>
      <c r="D9" s="7"/>
      <c r="E9" s="7"/>
      <c r="F9" s="7"/>
      <c r="G9" s="7"/>
      <c r="H9" s="6"/>
      <c r="I9" s="80"/>
    </row>
    <row r="10" spans="1:9" ht="15" customHeight="1" x14ac:dyDescent="0.2">
      <c r="A10" s="81" t="s">
        <v>16</v>
      </c>
      <c r="B10" s="81"/>
      <c r="C10" s="72" t="str">
        <f>'Stavební rozpočet'!C8</f>
        <v>8272111</v>
      </c>
      <c r="D10" s="72"/>
      <c r="E10" s="72" t="s">
        <v>20</v>
      </c>
      <c r="F10" s="72" t="str">
        <f>'Stavební rozpočet'!I8</f>
        <v>Ing. Maša Miroslav</v>
      </c>
      <c r="G10" s="72"/>
      <c r="H10" s="76" t="s">
        <v>502</v>
      </c>
      <c r="I10" s="82" t="str">
        <f>'Stavební rozpočet'!G8</f>
        <v>05.05.2025</v>
      </c>
    </row>
    <row r="11" spans="1:9" ht="12.75" x14ac:dyDescent="0.2">
      <c r="A11" s="81"/>
      <c r="B11" s="81"/>
      <c r="C11" s="72"/>
      <c r="D11" s="72"/>
      <c r="E11" s="72"/>
      <c r="F11" s="72"/>
      <c r="G11" s="72"/>
      <c r="H11" s="76"/>
      <c r="I11" s="82"/>
    </row>
    <row r="13" spans="1:9" ht="15.75" x14ac:dyDescent="0.25">
      <c r="A13" s="102" t="s">
        <v>541</v>
      </c>
      <c r="B13" s="102"/>
      <c r="C13" s="102"/>
      <c r="D13" s="102"/>
      <c r="E13" s="102"/>
    </row>
    <row r="14" spans="1:9" ht="12.75" x14ac:dyDescent="0.2">
      <c r="A14" s="103" t="s">
        <v>542</v>
      </c>
      <c r="B14" s="103"/>
      <c r="C14" s="103"/>
      <c r="D14" s="103"/>
      <c r="E14" s="103"/>
      <c r="F14" s="67" t="s">
        <v>543</v>
      </c>
      <c r="G14" s="67" t="s">
        <v>544</v>
      </c>
      <c r="H14" s="67" t="s">
        <v>545</v>
      </c>
      <c r="I14" s="67" t="s">
        <v>543</v>
      </c>
    </row>
    <row r="15" spans="1:9" ht="12.75" x14ac:dyDescent="0.2">
      <c r="A15" s="104" t="s">
        <v>512</v>
      </c>
      <c r="B15" s="104"/>
      <c r="C15" s="104"/>
      <c r="D15" s="104"/>
      <c r="E15" s="104"/>
      <c r="F15" s="43">
        <v>0</v>
      </c>
      <c r="G15" s="68"/>
      <c r="H15" s="68"/>
      <c r="I15" s="43">
        <f>F15</f>
        <v>0</v>
      </c>
    </row>
    <row r="16" spans="1:9" ht="12.75" x14ac:dyDescent="0.2">
      <c r="A16" s="104" t="s">
        <v>513</v>
      </c>
      <c r="B16" s="104"/>
      <c r="C16" s="104"/>
      <c r="D16" s="104"/>
      <c r="E16" s="104"/>
      <c r="F16" s="43">
        <v>0</v>
      </c>
      <c r="G16" s="68"/>
      <c r="H16" s="68"/>
      <c r="I16" s="43">
        <f>F16</f>
        <v>0</v>
      </c>
    </row>
    <row r="17" spans="1:9" ht="12.75" x14ac:dyDescent="0.2">
      <c r="A17" s="105" t="s">
        <v>516</v>
      </c>
      <c r="B17" s="105"/>
      <c r="C17" s="105"/>
      <c r="D17" s="105"/>
      <c r="E17" s="105"/>
      <c r="F17" s="38">
        <v>0</v>
      </c>
      <c r="G17" s="53"/>
      <c r="H17" s="53"/>
      <c r="I17" s="38">
        <f>F17</f>
        <v>0</v>
      </c>
    </row>
    <row r="18" spans="1:9" ht="12.75" x14ac:dyDescent="0.2">
      <c r="A18" s="106" t="s">
        <v>546</v>
      </c>
      <c r="B18" s="106"/>
      <c r="C18" s="106"/>
      <c r="D18" s="106"/>
      <c r="E18" s="106"/>
      <c r="F18" s="69"/>
      <c r="G18" s="70"/>
      <c r="H18" s="70"/>
      <c r="I18" s="71">
        <f>SUM(I15:I17)</f>
        <v>0</v>
      </c>
    </row>
    <row r="20" spans="1:9" ht="12.75" x14ac:dyDescent="0.2">
      <c r="A20" s="103" t="s">
        <v>509</v>
      </c>
      <c r="B20" s="103"/>
      <c r="C20" s="103"/>
      <c r="D20" s="103"/>
      <c r="E20" s="103"/>
      <c r="F20" s="67" t="s">
        <v>543</v>
      </c>
      <c r="G20" s="67" t="s">
        <v>544</v>
      </c>
      <c r="H20" s="67" t="s">
        <v>545</v>
      </c>
      <c r="I20" s="67" t="s">
        <v>543</v>
      </c>
    </row>
    <row r="21" spans="1:9" ht="12.75" x14ac:dyDescent="0.2">
      <c r="A21" s="104" t="s">
        <v>337</v>
      </c>
      <c r="B21" s="104"/>
      <c r="C21" s="104"/>
      <c r="D21" s="104"/>
      <c r="E21" s="104"/>
      <c r="F21" s="43">
        <v>0</v>
      </c>
      <c r="G21" s="68"/>
      <c r="H21" s="68"/>
      <c r="I21" s="43">
        <f t="shared" ref="I21:I26" si="0">F21</f>
        <v>0</v>
      </c>
    </row>
    <row r="22" spans="1:9" ht="12.75" x14ac:dyDescent="0.2">
      <c r="A22" s="104" t="s">
        <v>514</v>
      </c>
      <c r="B22" s="104"/>
      <c r="C22" s="104"/>
      <c r="D22" s="104"/>
      <c r="E22" s="104"/>
      <c r="F22" s="43">
        <v>0</v>
      </c>
      <c r="G22" s="68"/>
      <c r="H22" s="68"/>
      <c r="I22" s="43">
        <f t="shared" si="0"/>
        <v>0</v>
      </c>
    </row>
    <row r="23" spans="1:9" ht="12.75" x14ac:dyDescent="0.2">
      <c r="A23" s="104" t="s">
        <v>517</v>
      </c>
      <c r="B23" s="104"/>
      <c r="C23" s="104"/>
      <c r="D23" s="104"/>
      <c r="E23" s="104"/>
      <c r="F23" s="43">
        <v>0</v>
      </c>
      <c r="G23" s="68"/>
      <c r="H23" s="68"/>
      <c r="I23" s="43">
        <f t="shared" si="0"/>
        <v>0</v>
      </c>
    </row>
    <row r="24" spans="1:9" ht="12.75" x14ac:dyDescent="0.2">
      <c r="A24" s="104" t="s">
        <v>518</v>
      </c>
      <c r="B24" s="104"/>
      <c r="C24" s="104"/>
      <c r="D24" s="104"/>
      <c r="E24" s="104"/>
      <c r="F24" s="43">
        <v>0</v>
      </c>
      <c r="G24" s="68"/>
      <c r="H24" s="68"/>
      <c r="I24" s="43">
        <f t="shared" si="0"/>
        <v>0</v>
      </c>
    </row>
    <row r="25" spans="1:9" ht="12.75" x14ac:dyDescent="0.2">
      <c r="A25" s="104" t="s">
        <v>520</v>
      </c>
      <c r="B25" s="104"/>
      <c r="C25" s="104"/>
      <c r="D25" s="104"/>
      <c r="E25" s="104"/>
      <c r="F25" s="43">
        <v>0</v>
      </c>
      <c r="G25" s="68"/>
      <c r="H25" s="68"/>
      <c r="I25" s="43">
        <f t="shared" si="0"/>
        <v>0</v>
      </c>
    </row>
    <row r="26" spans="1:9" ht="12.75" x14ac:dyDescent="0.2">
      <c r="A26" s="105" t="s">
        <v>521</v>
      </c>
      <c r="B26" s="105"/>
      <c r="C26" s="105"/>
      <c r="D26" s="105"/>
      <c r="E26" s="105"/>
      <c r="F26" s="38">
        <v>0</v>
      </c>
      <c r="G26" s="53"/>
      <c r="H26" s="53"/>
      <c r="I26" s="38">
        <f t="shared" si="0"/>
        <v>0</v>
      </c>
    </row>
    <row r="27" spans="1:9" ht="12.75" x14ac:dyDescent="0.2">
      <c r="A27" s="106" t="s">
        <v>547</v>
      </c>
      <c r="B27" s="106"/>
      <c r="C27" s="106"/>
      <c r="D27" s="106"/>
      <c r="E27" s="106"/>
      <c r="F27" s="69"/>
      <c r="G27" s="70"/>
      <c r="H27" s="70"/>
      <c r="I27" s="71">
        <f>SUM(I21:I26)</f>
        <v>0</v>
      </c>
    </row>
    <row r="29" spans="1:9" ht="15.75" x14ac:dyDescent="0.2">
      <c r="A29" s="107" t="s">
        <v>548</v>
      </c>
      <c r="B29" s="107"/>
      <c r="C29" s="107"/>
      <c r="D29" s="107"/>
      <c r="E29" s="107"/>
      <c r="F29" s="108">
        <f>I18+I27</f>
        <v>0</v>
      </c>
      <c r="G29" s="108"/>
      <c r="H29" s="108"/>
      <c r="I29" s="108"/>
    </row>
    <row r="33" spans="1:9" ht="15.75" x14ac:dyDescent="0.25">
      <c r="A33" s="102" t="s">
        <v>549</v>
      </c>
      <c r="B33" s="102"/>
      <c r="C33" s="102"/>
      <c r="D33" s="102"/>
      <c r="E33" s="102"/>
    </row>
    <row r="34" spans="1:9" ht="12.75" x14ac:dyDescent="0.2">
      <c r="A34" s="103" t="s">
        <v>550</v>
      </c>
      <c r="B34" s="103"/>
      <c r="C34" s="103"/>
      <c r="D34" s="103"/>
      <c r="E34" s="103"/>
      <c r="F34" s="67" t="s">
        <v>543</v>
      </c>
      <c r="G34" s="67" t="s">
        <v>544</v>
      </c>
      <c r="H34" s="67" t="s">
        <v>545</v>
      </c>
      <c r="I34" s="67" t="s">
        <v>543</v>
      </c>
    </row>
    <row r="35" spans="1:9" ht="12.75" x14ac:dyDescent="0.2">
      <c r="A35" s="104" t="s">
        <v>317</v>
      </c>
      <c r="B35" s="104"/>
      <c r="C35" s="104"/>
      <c r="D35" s="104"/>
      <c r="E35" s="104"/>
      <c r="F35" s="43">
        <f>SUM('Stavební rozpočet'!BM12:BM171)</f>
        <v>0</v>
      </c>
      <c r="G35" s="68"/>
      <c r="H35" s="68"/>
      <c r="I35" s="43">
        <f t="shared" ref="I35:I44" si="1">F35</f>
        <v>0</v>
      </c>
    </row>
    <row r="36" spans="1:9" ht="12.75" x14ac:dyDescent="0.2">
      <c r="A36" s="104" t="s">
        <v>331</v>
      </c>
      <c r="B36" s="104"/>
      <c r="C36" s="104"/>
      <c r="D36" s="104"/>
      <c r="E36" s="104"/>
      <c r="F36" s="43">
        <f>SUM('Stavební rozpočet'!BN12:BN171)</f>
        <v>0</v>
      </c>
      <c r="G36" s="68"/>
      <c r="H36" s="68"/>
      <c r="I36" s="43">
        <f t="shared" si="1"/>
        <v>0</v>
      </c>
    </row>
    <row r="37" spans="1:9" ht="12.75" x14ac:dyDescent="0.2">
      <c r="A37" s="104" t="s">
        <v>337</v>
      </c>
      <c r="B37" s="104"/>
      <c r="C37" s="104"/>
      <c r="D37" s="104"/>
      <c r="E37" s="104"/>
      <c r="F37" s="43">
        <f>SUM('Stavební rozpočet'!BO12:BO171)</f>
        <v>0</v>
      </c>
      <c r="G37" s="68"/>
      <c r="H37" s="68"/>
      <c r="I37" s="43">
        <f t="shared" si="1"/>
        <v>0</v>
      </c>
    </row>
    <row r="38" spans="1:9" ht="12.75" x14ac:dyDescent="0.2">
      <c r="A38" s="104" t="s">
        <v>346</v>
      </c>
      <c r="B38" s="104"/>
      <c r="C38" s="104"/>
      <c r="D38" s="104"/>
      <c r="E38" s="104"/>
      <c r="F38" s="43">
        <f>SUM('Stavební rozpočet'!BP12:BP171)</f>
        <v>0</v>
      </c>
      <c r="G38" s="68"/>
      <c r="H38" s="68"/>
      <c r="I38" s="43">
        <f t="shared" si="1"/>
        <v>0</v>
      </c>
    </row>
    <row r="39" spans="1:9" ht="12.75" x14ac:dyDescent="0.2">
      <c r="A39" s="104" t="s">
        <v>551</v>
      </c>
      <c r="B39" s="104"/>
      <c r="C39" s="104"/>
      <c r="D39" s="104"/>
      <c r="E39" s="104"/>
      <c r="F39" s="43">
        <f>SUM('Stavební rozpočet'!BQ12:BQ171)</f>
        <v>0</v>
      </c>
      <c r="G39" s="68"/>
      <c r="H39" s="68"/>
      <c r="I39" s="43">
        <f t="shared" si="1"/>
        <v>0</v>
      </c>
    </row>
    <row r="40" spans="1:9" ht="12.75" x14ac:dyDescent="0.2">
      <c r="A40" s="104" t="s">
        <v>517</v>
      </c>
      <c r="B40" s="104"/>
      <c r="C40" s="104"/>
      <c r="D40" s="104"/>
      <c r="E40" s="104"/>
      <c r="F40" s="43">
        <f>SUM('Stavební rozpočet'!BR12:BR171)</f>
        <v>0</v>
      </c>
      <c r="G40" s="68"/>
      <c r="H40" s="68"/>
      <c r="I40" s="43">
        <f t="shared" si="1"/>
        <v>0</v>
      </c>
    </row>
    <row r="41" spans="1:9" ht="12.75" x14ac:dyDescent="0.2">
      <c r="A41" s="104" t="s">
        <v>518</v>
      </c>
      <c r="B41" s="104"/>
      <c r="C41" s="104"/>
      <c r="D41" s="104"/>
      <c r="E41" s="104"/>
      <c r="F41" s="43">
        <f>SUM('Stavební rozpočet'!BS12:BS171)</f>
        <v>0</v>
      </c>
      <c r="G41" s="68"/>
      <c r="H41" s="68"/>
      <c r="I41" s="43">
        <f t="shared" si="1"/>
        <v>0</v>
      </c>
    </row>
    <row r="42" spans="1:9" ht="12.75" x14ac:dyDescent="0.2">
      <c r="A42" s="104" t="s">
        <v>552</v>
      </c>
      <c r="B42" s="104"/>
      <c r="C42" s="104"/>
      <c r="D42" s="104"/>
      <c r="E42" s="104"/>
      <c r="F42" s="43">
        <f>SUM('Stavební rozpočet'!BT12:BT171)</f>
        <v>0</v>
      </c>
      <c r="G42" s="68"/>
      <c r="H42" s="68"/>
      <c r="I42" s="43">
        <f t="shared" si="1"/>
        <v>0</v>
      </c>
    </row>
    <row r="43" spans="1:9" ht="12.75" x14ac:dyDescent="0.2">
      <c r="A43" s="104" t="s">
        <v>352</v>
      </c>
      <c r="B43" s="104"/>
      <c r="C43" s="104"/>
      <c r="D43" s="104"/>
      <c r="E43" s="104"/>
      <c r="F43" s="43">
        <f>SUM('Stavební rozpočet'!BU12:BU171)</f>
        <v>0</v>
      </c>
      <c r="G43" s="68"/>
      <c r="H43" s="68"/>
      <c r="I43" s="43">
        <f t="shared" si="1"/>
        <v>0</v>
      </c>
    </row>
    <row r="44" spans="1:9" ht="12.75" x14ac:dyDescent="0.2">
      <c r="A44" s="105" t="s">
        <v>553</v>
      </c>
      <c r="B44" s="105"/>
      <c r="C44" s="105"/>
      <c r="D44" s="105"/>
      <c r="E44" s="105"/>
      <c r="F44" s="38">
        <f>SUM('Stavební rozpočet'!BV12:BV171)</f>
        <v>0</v>
      </c>
      <c r="G44" s="53"/>
      <c r="H44" s="53"/>
      <c r="I44" s="38">
        <f t="shared" si="1"/>
        <v>0</v>
      </c>
    </row>
    <row r="45" spans="1:9" ht="12.75" x14ac:dyDescent="0.2">
      <c r="A45" s="106" t="s">
        <v>554</v>
      </c>
      <c r="B45" s="106"/>
      <c r="C45" s="106"/>
      <c r="D45" s="106"/>
      <c r="E45" s="106"/>
      <c r="F45" s="69"/>
      <c r="G45" s="70"/>
      <c r="H45" s="70"/>
      <c r="I45" s="71">
        <f>SUM(I35:I44)</f>
        <v>0</v>
      </c>
    </row>
  </sheetData>
  <mergeCells count="60">
    <mergeCell ref="A42:E42"/>
    <mergeCell ref="A43:E43"/>
    <mergeCell ref="A44:E44"/>
    <mergeCell ref="A45:E45"/>
    <mergeCell ref="A37:E37"/>
    <mergeCell ref="A38:E38"/>
    <mergeCell ref="A39:E39"/>
    <mergeCell ref="A40:E40"/>
    <mergeCell ref="A41:E41"/>
    <mergeCell ref="F29:I29"/>
    <mergeCell ref="A33:E33"/>
    <mergeCell ref="A34:E34"/>
    <mergeCell ref="A35:E35"/>
    <mergeCell ref="A36:E36"/>
    <mergeCell ref="A24:E24"/>
    <mergeCell ref="A25:E25"/>
    <mergeCell ref="A26:E26"/>
    <mergeCell ref="A27:E27"/>
    <mergeCell ref="A29:E29"/>
    <mergeCell ref="A18:E18"/>
    <mergeCell ref="A20:E20"/>
    <mergeCell ref="A21:E21"/>
    <mergeCell ref="A22:E22"/>
    <mergeCell ref="A23:E23"/>
    <mergeCell ref="A13:E13"/>
    <mergeCell ref="A14:E14"/>
    <mergeCell ref="A15:E15"/>
    <mergeCell ref="A16:E16"/>
    <mergeCell ref="A17:E17"/>
    <mergeCell ref="I8:I9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A1:I1"/>
    <mergeCell ref="A2:B3"/>
    <mergeCell ref="C2:D3"/>
    <mergeCell ref="E2:E3"/>
    <mergeCell ref="F2:G3"/>
    <mergeCell ref="H2:H3"/>
    <mergeCell ref="I2:I3"/>
  </mergeCells>
  <pageMargins left="0.39374999999999999" right="0.39374999999999999" top="0.59097222222222201" bottom="0.59097222222222201" header="0.51180555555555496" footer="0.51180555555555496"/>
  <pageSetup firstPageNumber="0"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</vt:i4>
      </vt:variant>
    </vt:vector>
  </HeadingPairs>
  <TitlesOfParts>
    <vt:vector size="6" baseType="lpstr">
      <vt:lpstr>Stavební rozpočet</vt:lpstr>
      <vt:lpstr>Rozpočet - Jen skupiny</vt:lpstr>
      <vt:lpstr>Stavební rozpočet - součet</vt:lpstr>
      <vt:lpstr>Krycí list rozpočtu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dc:description/>
  <cp:lastModifiedBy>urad</cp:lastModifiedBy>
  <cp:revision>0</cp:revision>
  <dcterms:created xsi:type="dcterms:W3CDTF">2021-06-10T20:06:38Z</dcterms:created>
  <dcterms:modified xsi:type="dcterms:W3CDTF">2025-05-27T07:14:19Z</dcterms:modified>
  <dc:language>cs-CZ</dc:language>
</cp:coreProperties>
</file>