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13_ncr:1_{F0365688-5A62-4A89-BEE0-68458B0CEE78}" xr6:coauthVersionLast="36" xr6:coauthVersionMax="36" xr10:uidLastSave="{00000000-0000-0000-0000-000000000000}"/>
  <bookViews>
    <workbookView xWindow="0" yWindow="0" windowWidth="28800" windowHeight="11085" tabRatio="500" activeTab="4" xr2:uid="{00000000-000D-0000-FFFF-FFFF00000000}"/>
  </bookViews>
  <sheets>
    <sheet name="Stavební rozpočet" sheetId="1" r:id="rId1"/>
    <sheet name="Rozpočet - Jen skupiny" sheetId="2" r:id="rId2"/>
    <sheet name="Stavební rozpočet - součet" sheetId="3" r:id="rId3"/>
    <sheet name="Krycí list rozpočtu" sheetId="4" r:id="rId4"/>
    <sheet name="VORN" sheetId="5" r:id="rId5"/>
  </sheets>
  <definedNames>
    <definedName name="vorn_sum">VORN!$I$45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" i="5" l="1"/>
  <c r="I44" i="5" s="1"/>
  <c r="F43" i="5"/>
  <c r="I43" i="5" s="1"/>
  <c r="I42" i="5"/>
  <c r="F42" i="5"/>
  <c r="F41" i="5"/>
  <c r="I41" i="5" s="1"/>
  <c r="F40" i="5"/>
  <c r="I40" i="5" s="1"/>
  <c r="F39" i="5"/>
  <c r="I39" i="5" s="1"/>
  <c r="I26" i="5"/>
  <c r="I25" i="5"/>
  <c r="I18" i="4" s="1"/>
  <c r="I24" i="5"/>
  <c r="I23" i="5"/>
  <c r="I16" i="4" s="1"/>
  <c r="I22" i="5"/>
  <c r="I21" i="5"/>
  <c r="I27" i="5" s="1"/>
  <c r="I18" i="5"/>
  <c r="I17" i="5"/>
  <c r="I16" i="5"/>
  <c r="I15" i="5"/>
  <c r="I10" i="5"/>
  <c r="F10" i="5"/>
  <c r="C10" i="5"/>
  <c r="F8" i="5"/>
  <c r="C8" i="5"/>
  <c r="F6" i="5"/>
  <c r="C6" i="5"/>
  <c r="F4" i="5"/>
  <c r="C4" i="5"/>
  <c r="F2" i="5"/>
  <c r="C2" i="5"/>
  <c r="F22" i="4"/>
  <c r="I19" i="4"/>
  <c r="I17" i="4"/>
  <c r="F16" i="4"/>
  <c r="I15" i="4"/>
  <c r="F15" i="4"/>
  <c r="I14" i="4"/>
  <c r="F14" i="4"/>
  <c r="I10" i="4"/>
  <c r="F10" i="4"/>
  <c r="C10" i="4"/>
  <c r="F8" i="4"/>
  <c r="C8" i="4"/>
  <c r="F6" i="4"/>
  <c r="C6" i="4"/>
  <c r="F4" i="4"/>
  <c r="C4" i="4"/>
  <c r="F2" i="4"/>
  <c r="C2" i="4"/>
  <c r="I24" i="3"/>
  <c r="G8" i="3"/>
  <c r="C8" i="3"/>
  <c r="G6" i="3"/>
  <c r="C6" i="3"/>
  <c r="G4" i="3"/>
  <c r="C4" i="3"/>
  <c r="G2" i="3"/>
  <c r="C2" i="3"/>
  <c r="P17" i="2"/>
  <c r="P16" i="2"/>
  <c r="P15" i="2"/>
  <c r="P14" i="2"/>
  <c r="P13" i="2"/>
  <c r="P12" i="2"/>
  <c r="J8" i="2"/>
  <c r="H8" i="2"/>
  <c r="D8" i="2"/>
  <c r="J6" i="2"/>
  <c r="H6" i="2"/>
  <c r="D6" i="2"/>
  <c r="J4" i="2"/>
  <c r="H4" i="2"/>
  <c r="D4" i="2"/>
  <c r="J2" i="2"/>
  <c r="H2" i="2"/>
  <c r="D2" i="2"/>
  <c r="BP108" i="1"/>
  <c r="BJ108" i="1"/>
  <c r="BF108" i="1"/>
  <c r="BD108" i="1"/>
  <c r="AX108" i="1"/>
  <c r="AW108" i="1"/>
  <c r="AV108" i="1" s="1"/>
  <c r="AP108" i="1"/>
  <c r="BI108" i="1" s="1"/>
  <c r="AO108" i="1"/>
  <c r="BH108" i="1" s="1"/>
  <c r="AK108" i="1"/>
  <c r="AJ108" i="1"/>
  <c r="AH108" i="1"/>
  <c r="AG108" i="1"/>
  <c r="AF108" i="1"/>
  <c r="AE108" i="1"/>
  <c r="AD108" i="1"/>
  <c r="AC108" i="1"/>
  <c r="AB108" i="1"/>
  <c r="Z108" i="1"/>
  <c r="J108" i="1"/>
  <c r="I108" i="1"/>
  <c r="H108" i="1"/>
  <c r="BP107" i="1"/>
  <c r="BJ107" i="1"/>
  <c r="BF107" i="1"/>
  <c r="BD107" i="1"/>
  <c r="AX107" i="1"/>
  <c r="AP107" i="1"/>
  <c r="I107" i="1" s="1"/>
  <c r="AO107" i="1"/>
  <c r="AW107" i="1" s="1"/>
  <c r="AK107" i="1"/>
  <c r="AJ107" i="1"/>
  <c r="AH107" i="1"/>
  <c r="AG107" i="1"/>
  <c r="AF107" i="1"/>
  <c r="AE107" i="1"/>
  <c r="AD107" i="1"/>
  <c r="AC107" i="1"/>
  <c r="AB107" i="1"/>
  <c r="Z107" i="1"/>
  <c r="J107" i="1"/>
  <c r="AL107" i="1" s="1"/>
  <c r="BP106" i="1"/>
  <c r="F38" i="5" s="1"/>
  <c r="I38" i="5" s="1"/>
  <c r="BJ106" i="1"/>
  <c r="BF106" i="1"/>
  <c r="BD106" i="1"/>
  <c r="AP106" i="1"/>
  <c r="AX106" i="1" s="1"/>
  <c r="AO106" i="1"/>
  <c r="BH106" i="1" s="1"/>
  <c r="AL106" i="1"/>
  <c r="AK106" i="1"/>
  <c r="AJ106" i="1"/>
  <c r="AH106" i="1"/>
  <c r="AG106" i="1"/>
  <c r="AF106" i="1"/>
  <c r="AE106" i="1"/>
  <c r="AD106" i="1"/>
  <c r="AC106" i="1"/>
  <c r="AB106" i="1"/>
  <c r="Z106" i="1"/>
  <c r="J106" i="1"/>
  <c r="I106" i="1"/>
  <c r="AT105" i="1"/>
  <c r="AS105" i="1"/>
  <c r="BO104" i="1"/>
  <c r="BJ104" i="1"/>
  <c r="BH104" i="1"/>
  <c r="BF104" i="1"/>
  <c r="BD104" i="1"/>
  <c r="AP104" i="1"/>
  <c r="AX104" i="1" s="1"/>
  <c r="AO104" i="1"/>
  <c r="AL104" i="1"/>
  <c r="AK104" i="1"/>
  <c r="AJ104" i="1"/>
  <c r="AH104" i="1"/>
  <c r="AG104" i="1"/>
  <c r="AF104" i="1"/>
  <c r="AE104" i="1"/>
  <c r="AD104" i="1"/>
  <c r="AC104" i="1"/>
  <c r="AB104" i="1"/>
  <c r="Z104" i="1"/>
  <c r="J104" i="1"/>
  <c r="I104" i="1"/>
  <c r="BO103" i="1"/>
  <c r="F37" i="5" s="1"/>
  <c r="I37" i="5" s="1"/>
  <c r="BJ103" i="1"/>
  <c r="BF103" i="1"/>
  <c r="BD103" i="1"/>
  <c r="AP103" i="1"/>
  <c r="BI103" i="1" s="1"/>
  <c r="AO103" i="1"/>
  <c r="BH103" i="1" s="1"/>
  <c r="AK103" i="1"/>
  <c r="AJ103" i="1"/>
  <c r="AS102" i="1" s="1"/>
  <c r="AH103" i="1"/>
  <c r="AG103" i="1"/>
  <c r="AF103" i="1"/>
  <c r="AE103" i="1"/>
  <c r="AD103" i="1"/>
  <c r="AC103" i="1"/>
  <c r="AB103" i="1"/>
  <c r="Z103" i="1"/>
  <c r="J103" i="1"/>
  <c r="AL103" i="1" s="1"/>
  <c r="AU102" i="1" s="1"/>
  <c r="H103" i="1"/>
  <c r="AT102" i="1"/>
  <c r="BN101" i="1"/>
  <c r="F36" i="5" s="1"/>
  <c r="I36" i="5" s="1"/>
  <c r="BJ101" i="1"/>
  <c r="BF101" i="1"/>
  <c r="BD101" i="1"/>
  <c r="AP101" i="1"/>
  <c r="BI101" i="1" s="1"/>
  <c r="AO101" i="1"/>
  <c r="BH101" i="1" s="1"/>
  <c r="AK101" i="1"/>
  <c r="AJ101" i="1"/>
  <c r="AS100" i="1" s="1"/>
  <c r="AH101" i="1"/>
  <c r="AG101" i="1"/>
  <c r="AF101" i="1"/>
  <c r="AE101" i="1"/>
  <c r="AD101" i="1"/>
  <c r="AC101" i="1"/>
  <c r="AB101" i="1"/>
  <c r="Z101" i="1"/>
  <c r="J101" i="1"/>
  <c r="AL101" i="1" s="1"/>
  <c r="AU100" i="1" s="1"/>
  <c r="H101" i="1"/>
  <c r="H100" i="1" s="1"/>
  <c r="E26" i="3" s="1"/>
  <c r="AT100" i="1"/>
  <c r="BM99" i="1"/>
  <c r="BJ99" i="1"/>
  <c r="BF99" i="1"/>
  <c r="BD99" i="1"/>
  <c r="AP99" i="1"/>
  <c r="BI99" i="1" s="1"/>
  <c r="AO99" i="1"/>
  <c r="BH99" i="1" s="1"/>
  <c r="AK99" i="1"/>
  <c r="AJ99" i="1"/>
  <c r="AH99" i="1"/>
  <c r="AG99" i="1"/>
  <c r="AF99" i="1"/>
  <c r="AE99" i="1"/>
  <c r="AD99" i="1"/>
  <c r="AC99" i="1"/>
  <c r="AB99" i="1"/>
  <c r="Z99" i="1"/>
  <c r="J99" i="1"/>
  <c r="AL99" i="1" s="1"/>
  <c r="H99" i="1"/>
  <c r="BM98" i="1"/>
  <c r="BJ98" i="1"/>
  <c r="BF98" i="1"/>
  <c r="BD98" i="1"/>
  <c r="AX98" i="1"/>
  <c r="AW98" i="1"/>
  <c r="AV98" i="1" s="1"/>
  <c r="AP98" i="1"/>
  <c r="BI98" i="1" s="1"/>
  <c r="AO98" i="1"/>
  <c r="BH98" i="1" s="1"/>
  <c r="AK98" i="1"/>
  <c r="AJ98" i="1"/>
  <c r="AH98" i="1"/>
  <c r="AG98" i="1"/>
  <c r="AF98" i="1"/>
  <c r="AE98" i="1"/>
  <c r="AD98" i="1"/>
  <c r="AC98" i="1"/>
  <c r="AB98" i="1"/>
  <c r="Z98" i="1"/>
  <c r="J98" i="1"/>
  <c r="I98" i="1"/>
  <c r="H98" i="1"/>
  <c r="BM97" i="1"/>
  <c r="F35" i="5" s="1"/>
  <c r="I35" i="5" s="1"/>
  <c r="BJ97" i="1"/>
  <c r="BF97" i="1"/>
  <c r="BD97" i="1"/>
  <c r="AX97" i="1"/>
  <c r="AP97" i="1"/>
  <c r="I97" i="1" s="1"/>
  <c r="AO97" i="1"/>
  <c r="AW97" i="1" s="1"/>
  <c r="AK97" i="1"/>
  <c r="AT96" i="1" s="1"/>
  <c r="AJ97" i="1"/>
  <c r="AS96" i="1" s="1"/>
  <c r="AH97" i="1"/>
  <c r="AG97" i="1"/>
  <c r="AF97" i="1"/>
  <c r="AE97" i="1"/>
  <c r="AD97" i="1"/>
  <c r="AC97" i="1"/>
  <c r="AB97" i="1"/>
  <c r="Z97" i="1"/>
  <c r="J97" i="1"/>
  <c r="AL97" i="1" s="1"/>
  <c r="BJ94" i="1"/>
  <c r="AH94" i="1" s="1"/>
  <c r="BH94" i="1"/>
  <c r="BF94" i="1"/>
  <c r="BD94" i="1"/>
  <c r="AP94" i="1"/>
  <c r="AX94" i="1" s="1"/>
  <c r="AO94" i="1"/>
  <c r="AL94" i="1"/>
  <c r="AK94" i="1"/>
  <c r="AJ94" i="1"/>
  <c r="AG94" i="1"/>
  <c r="AF94" i="1"/>
  <c r="AE94" i="1"/>
  <c r="AD94" i="1"/>
  <c r="AC94" i="1"/>
  <c r="AB94" i="1"/>
  <c r="Z94" i="1"/>
  <c r="J94" i="1"/>
  <c r="I94" i="1"/>
  <c r="BJ93" i="1"/>
  <c r="BF93" i="1"/>
  <c r="BD93" i="1"/>
  <c r="AP93" i="1"/>
  <c r="AO93" i="1"/>
  <c r="BH93" i="1" s="1"/>
  <c r="AL93" i="1"/>
  <c r="AK93" i="1"/>
  <c r="AJ93" i="1"/>
  <c r="AH93" i="1"/>
  <c r="AG93" i="1"/>
  <c r="AF93" i="1"/>
  <c r="AE93" i="1"/>
  <c r="AD93" i="1"/>
  <c r="AC93" i="1"/>
  <c r="AB93" i="1"/>
  <c r="Z93" i="1"/>
  <c r="J93" i="1"/>
  <c r="BJ92" i="1"/>
  <c r="AH92" i="1" s="1"/>
  <c r="BF92" i="1"/>
  <c r="BD92" i="1"/>
  <c r="AP92" i="1"/>
  <c r="BI92" i="1" s="1"/>
  <c r="AO92" i="1"/>
  <c r="BH92" i="1" s="1"/>
  <c r="AK92" i="1"/>
  <c r="AJ92" i="1"/>
  <c r="AG92" i="1"/>
  <c r="AF92" i="1"/>
  <c r="AE92" i="1"/>
  <c r="AD92" i="1"/>
  <c r="AC92" i="1"/>
  <c r="AB92" i="1"/>
  <c r="Z92" i="1"/>
  <c r="J92" i="1"/>
  <c r="AL92" i="1" s="1"/>
  <c r="H92" i="1"/>
  <c r="BJ91" i="1"/>
  <c r="AH91" i="1" s="1"/>
  <c r="BF91" i="1"/>
  <c r="BD91" i="1"/>
  <c r="AW91" i="1"/>
  <c r="AP91" i="1"/>
  <c r="BI91" i="1" s="1"/>
  <c r="AO91" i="1"/>
  <c r="BH91" i="1" s="1"/>
  <c r="AK91" i="1"/>
  <c r="AJ91" i="1"/>
  <c r="AG91" i="1"/>
  <c r="AF91" i="1"/>
  <c r="AE91" i="1"/>
  <c r="AD91" i="1"/>
  <c r="AC91" i="1"/>
  <c r="AB91" i="1"/>
  <c r="Z91" i="1"/>
  <c r="J91" i="1"/>
  <c r="AL91" i="1" s="1"/>
  <c r="I91" i="1"/>
  <c r="H91" i="1"/>
  <c r="BJ90" i="1"/>
  <c r="BF90" i="1"/>
  <c r="BD90" i="1"/>
  <c r="AX90" i="1"/>
  <c r="AW90" i="1"/>
  <c r="AP90" i="1"/>
  <c r="BI90" i="1" s="1"/>
  <c r="AO90" i="1"/>
  <c r="BH90" i="1" s="1"/>
  <c r="AK90" i="1"/>
  <c r="AJ90" i="1"/>
  <c r="AH90" i="1"/>
  <c r="AG90" i="1"/>
  <c r="AF90" i="1"/>
  <c r="AE90" i="1"/>
  <c r="AD90" i="1"/>
  <c r="AC90" i="1"/>
  <c r="AB90" i="1"/>
  <c r="Z90" i="1"/>
  <c r="J90" i="1"/>
  <c r="AL90" i="1" s="1"/>
  <c r="I90" i="1"/>
  <c r="H90" i="1"/>
  <c r="BJ89" i="1"/>
  <c r="BF89" i="1"/>
  <c r="BD89" i="1"/>
  <c r="BC89" i="1"/>
  <c r="AX89" i="1"/>
  <c r="AW89" i="1"/>
  <c r="AV89" i="1" s="1"/>
  <c r="AP89" i="1"/>
  <c r="BI89" i="1" s="1"/>
  <c r="AO89" i="1"/>
  <c r="BH89" i="1" s="1"/>
  <c r="AK89" i="1"/>
  <c r="AJ89" i="1"/>
  <c r="AH89" i="1"/>
  <c r="AG89" i="1"/>
  <c r="AF89" i="1"/>
  <c r="AE89" i="1"/>
  <c r="AD89" i="1"/>
  <c r="AC89" i="1"/>
  <c r="AB89" i="1"/>
  <c r="Z89" i="1"/>
  <c r="J89" i="1"/>
  <c r="AL89" i="1" s="1"/>
  <c r="I89" i="1"/>
  <c r="H89" i="1"/>
  <c r="BJ88" i="1"/>
  <c r="BF88" i="1"/>
  <c r="BD88" i="1"/>
  <c r="AX88" i="1"/>
  <c r="AP88" i="1"/>
  <c r="BI88" i="1" s="1"/>
  <c r="AO88" i="1"/>
  <c r="AW88" i="1" s="1"/>
  <c r="AK88" i="1"/>
  <c r="AJ88" i="1"/>
  <c r="AH88" i="1"/>
  <c r="AG88" i="1"/>
  <c r="AF88" i="1"/>
  <c r="AE88" i="1"/>
  <c r="AD88" i="1"/>
  <c r="AC88" i="1"/>
  <c r="AB88" i="1"/>
  <c r="Z88" i="1"/>
  <c r="J88" i="1"/>
  <c r="AL88" i="1" s="1"/>
  <c r="I88" i="1"/>
  <c r="BJ87" i="1"/>
  <c r="BF87" i="1"/>
  <c r="BD87" i="1"/>
  <c r="AP87" i="1"/>
  <c r="AX87" i="1" s="1"/>
  <c r="AO87" i="1"/>
  <c r="AW87" i="1" s="1"/>
  <c r="AL87" i="1"/>
  <c r="AK87" i="1"/>
  <c r="AJ87" i="1"/>
  <c r="AH87" i="1"/>
  <c r="AG87" i="1"/>
  <c r="AF87" i="1"/>
  <c r="AE87" i="1"/>
  <c r="AD87" i="1"/>
  <c r="AC87" i="1"/>
  <c r="AB87" i="1"/>
  <c r="Z87" i="1"/>
  <c r="J87" i="1"/>
  <c r="H87" i="1"/>
  <c r="BJ86" i="1"/>
  <c r="AH86" i="1" s="1"/>
  <c r="BF86" i="1"/>
  <c r="BD86" i="1"/>
  <c r="AP86" i="1"/>
  <c r="AX86" i="1" s="1"/>
  <c r="AO86" i="1"/>
  <c r="BH86" i="1" s="1"/>
  <c r="AL86" i="1"/>
  <c r="AK86" i="1"/>
  <c r="AJ86" i="1"/>
  <c r="AG86" i="1"/>
  <c r="AF86" i="1"/>
  <c r="AE86" i="1"/>
  <c r="AD86" i="1"/>
  <c r="AC86" i="1"/>
  <c r="AB86" i="1"/>
  <c r="Z86" i="1"/>
  <c r="J86" i="1"/>
  <c r="I86" i="1"/>
  <c r="BJ85" i="1"/>
  <c r="BF85" i="1"/>
  <c r="BD85" i="1"/>
  <c r="AP85" i="1"/>
  <c r="AO85" i="1"/>
  <c r="BH85" i="1" s="1"/>
  <c r="AL85" i="1"/>
  <c r="AK85" i="1"/>
  <c r="AJ85" i="1"/>
  <c r="AH85" i="1"/>
  <c r="AG85" i="1"/>
  <c r="AF85" i="1"/>
  <c r="AE85" i="1"/>
  <c r="AD85" i="1"/>
  <c r="AC85" i="1"/>
  <c r="AB85" i="1"/>
  <c r="Z85" i="1"/>
  <c r="J85" i="1"/>
  <c r="BJ84" i="1"/>
  <c r="AH84" i="1" s="1"/>
  <c r="BF84" i="1"/>
  <c r="BD84" i="1"/>
  <c r="AP84" i="1"/>
  <c r="BI84" i="1" s="1"/>
  <c r="AO84" i="1"/>
  <c r="BH84" i="1" s="1"/>
  <c r="AK84" i="1"/>
  <c r="AJ84" i="1"/>
  <c r="AG84" i="1"/>
  <c r="AF84" i="1"/>
  <c r="AE84" i="1"/>
  <c r="AD84" i="1"/>
  <c r="AC84" i="1"/>
  <c r="AB84" i="1"/>
  <c r="Z84" i="1"/>
  <c r="J84" i="1"/>
  <c r="AL84" i="1" s="1"/>
  <c r="H84" i="1"/>
  <c r="BJ83" i="1"/>
  <c r="AH83" i="1" s="1"/>
  <c r="BF83" i="1"/>
  <c r="BD83" i="1"/>
  <c r="AW83" i="1"/>
  <c r="AP83" i="1"/>
  <c r="BI83" i="1" s="1"/>
  <c r="AO83" i="1"/>
  <c r="BH83" i="1" s="1"/>
  <c r="AK83" i="1"/>
  <c r="AJ83" i="1"/>
  <c r="AG83" i="1"/>
  <c r="AF83" i="1"/>
  <c r="AE83" i="1"/>
  <c r="AD83" i="1"/>
  <c r="AC83" i="1"/>
  <c r="AB83" i="1"/>
  <c r="Z83" i="1"/>
  <c r="J83" i="1"/>
  <c r="AL83" i="1" s="1"/>
  <c r="I83" i="1"/>
  <c r="H83" i="1"/>
  <c r="BJ82" i="1"/>
  <c r="BF82" i="1"/>
  <c r="BD82" i="1"/>
  <c r="AX82" i="1"/>
  <c r="AW82" i="1"/>
  <c r="AP82" i="1"/>
  <c r="BI82" i="1" s="1"/>
  <c r="AO82" i="1"/>
  <c r="BH82" i="1" s="1"/>
  <c r="AK82" i="1"/>
  <c r="AJ82" i="1"/>
  <c r="AH82" i="1"/>
  <c r="AG82" i="1"/>
  <c r="AF82" i="1"/>
  <c r="AE82" i="1"/>
  <c r="AD82" i="1"/>
  <c r="AC82" i="1"/>
  <c r="AB82" i="1"/>
  <c r="Z82" i="1"/>
  <c r="J82" i="1"/>
  <c r="AL82" i="1" s="1"/>
  <c r="I82" i="1"/>
  <c r="H82" i="1"/>
  <c r="BJ81" i="1"/>
  <c r="BF81" i="1"/>
  <c r="BD81" i="1"/>
  <c r="BC81" i="1"/>
  <c r="AX81" i="1"/>
  <c r="AW81" i="1"/>
  <c r="AV81" i="1" s="1"/>
  <c r="AP81" i="1"/>
  <c r="BI81" i="1" s="1"/>
  <c r="AO81" i="1"/>
  <c r="BH81" i="1" s="1"/>
  <c r="AK81" i="1"/>
  <c r="AJ81" i="1"/>
  <c r="AH81" i="1"/>
  <c r="AG81" i="1"/>
  <c r="AF81" i="1"/>
  <c r="AE81" i="1"/>
  <c r="AD81" i="1"/>
  <c r="AC81" i="1"/>
  <c r="AB81" i="1"/>
  <c r="Z81" i="1"/>
  <c r="J81" i="1"/>
  <c r="AL81" i="1" s="1"/>
  <c r="I81" i="1"/>
  <c r="H81" i="1"/>
  <c r="BJ80" i="1"/>
  <c r="BF80" i="1"/>
  <c r="BD80" i="1"/>
  <c r="AX80" i="1"/>
  <c r="AP80" i="1"/>
  <c r="BI80" i="1" s="1"/>
  <c r="AO80" i="1"/>
  <c r="AW80" i="1" s="1"/>
  <c r="AK80" i="1"/>
  <c r="AJ80" i="1"/>
  <c r="AH80" i="1"/>
  <c r="AG80" i="1"/>
  <c r="AF80" i="1"/>
  <c r="AE80" i="1"/>
  <c r="AD80" i="1"/>
  <c r="AC80" i="1"/>
  <c r="AB80" i="1"/>
  <c r="Z80" i="1"/>
  <c r="J80" i="1"/>
  <c r="AL80" i="1" s="1"/>
  <c r="I80" i="1"/>
  <c r="BJ79" i="1"/>
  <c r="BF79" i="1"/>
  <c r="BD79" i="1"/>
  <c r="AP79" i="1"/>
  <c r="AX79" i="1" s="1"/>
  <c r="AO79" i="1"/>
  <c r="AW79" i="1" s="1"/>
  <c r="AL79" i="1"/>
  <c r="AK79" i="1"/>
  <c r="AJ79" i="1"/>
  <c r="AH79" i="1"/>
  <c r="AG79" i="1"/>
  <c r="AF79" i="1"/>
  <c r="AE79" i="1"/>
  <c r="AD79" i="1"/>
  <c r="AC79" i="1"/>
  <c r="AB79" i="1"/>
  <c r="Z79" i="1"/>
  <c r="J79" i="1"/>
  <c r="H79" i="1"/>
  <c r="BJ78" i="1"/>
  <c r="AH78" i="1" s="1"/>
  <c r="BH78" i="1"/>
  <c r="BF78" i="1"/>
  <c r="BD78" i="1"/>
  <c r="AP78" i="1"/>
  <c r="AX78" i="1" s="1"/>
  <c r="AO78" i="1"/>
  <c r="AL78" i="1"/>
  <c r="AK78" i="1"/>
  <c r="AJ78" i="1"/>
  <c r="AG78" i="1"/>
  <c r="AF78" i="1"/>
  <c r="AE78" i="1"/>
  <c r="AD78" i="1"/>
  <c r="AC78" i="1"/>
  <c r="AB78" i="1"/>
  <c r="Z78" i="1"/>
  <c r="J78" i="1"/>
  <c r="I78" i="1"/>
  <c r="BJ77" i="1"/>
  <c r="BF77" i="1"/>
  <c r="BD77" i="1"/>
  <c r="AP77" i="1"/>
  <c r="AO77" i="1"/>
  <c r="BH77" i="1" s="1"/>
  <c r="AL77" i="1"/>
  <c r="AK77" i="1"/>
  <c r="AJ77" i="1"/>
  <c r="AH77" i="1"/>
  <c r="AG77" i="1"/>
  <c r="AF77" i="1"/>
  <c r="AE77" i="1"/>
  <c r="AD77" i="1"/>
  <c r="AC77" i="1"/>
  <c r="AB77" i="1"/>
  <c r="Z77" i="1"/>
  <c r="J77" i="1"/>
  <c r="BJ76" i="1"/>
  <c r="AH76" i="1" s="1"/>
  <c r="BF76" i="1"/>
  <c r="BD76" i="1"/>
  <c r="AP76" i="1"/>
  <c r="BI76" i="1" s="1"/>
  <c r="AO76" i="1"/>
  <c r="BH76" i="1" s="1"/>
  <c r="AK76" i="1"/>
  <c r="AJ76" i="1"/>
  <c r="AG76" i="1"/>
  <c r="AF76" i="1"/>
  <c r="AE76" i="1"/>
  <c r="AD76" i="1"/>
  <c r="AC76" i="1"/>
  <c r="AB76" i="1"/>
  <c r="Z76" i="1"/>
  <c r="J76" i="1"/>
  <c r="AL76" i="1" s="1"/>
  <c r="H76" i="1"/>
  <c r="BJ75" i="1"/>
  <c r="AH75" i="1" s="1"/>
  <c r="BF75" i="1"/>
  <c r="BD75" i="1"/>
  <c r="AW75" i="1"/>
  <c r="AP75" i="1"/>
  <c r="BI75" i="1" s="1"/>
  <c r="AO75" i="1"/>
  <c r="BH75" i="1" s="1"/>
  <c r="AK75" i="1"/>
  <c r="AJ75" i="1"/>
  <c r="AG75" i="1"/>
  <c r="AF75" i="1"/>
  <c r="AE75" i="1"/>
  <c r="AD75" i="1"/>
  <c r="AC75" i="1"/>
  <c r="AB75" i="1"/>
  <c r="Z75" i="1"/>
  <c r="J75" i="1"/>
  <c r="AL75" i="1" s="1"/>
  <c r="I75" i="1"/>
  <c r="H75" i="1"/>
  <c r="BJ74" i="1"/>
  <c r="BF74" i="1"/>
  <c r="BD74" i="1"/>
  <c r="AX74" i="1"/>
  <c r="AW74" i="1"/>
  <c r="AP74" i="1"/>
  <c r="BI74" i="1" s="1"/>
  <c r="AO74" i="1"/>
  <c r="BH74" i="1" s="1"/>
  <c r="AK74" i="1"/>
  <c r="AJ74" i="1"/>
  <c r="AH74" i="1"/>
  <c r="AG74" i="1"/>
  <c r="AF74" i="1"/>
  <c r="AE74" i="1"/>
  <c r="AD74" i="1"/>
  <c r="AC74" i="1"/>
  <c r="AB74" i="1"/>
  <c r="Z74" i="1"/>
  <c r="J74" i="1"/>
  <c r="I74" i="1"/>
  <c r="H74" i="1"/>
  <c r="BJ73" i="1"/>
  <c r="BF73" i="1"/>
  <c r="BD73" i="1"/>
  <c r="BC73" i="1"/>
  <c r="AX73" i="1"/>
  <c r="AW73" i="1"/>
  <c r="AV73" i="1" s="1"/>
  <c r="AP73" i="1"/>
  <c r="BI73" i="1" s="1"/>
  <c r="AO73" i="1"/>
  <c r="BH73" i="1" s="1"/>
  <c r="AK73" i="1"/>
  <c r="AJ73" i="1"/>
  <c r="AH73" i="1"/>
  <c r="AG73" i="1"/>
  <c r="AF73" i="1"/>
  <c r="AE73" i="1"/>
  <c r="AD73" i="1"/>
  <c r="AC73" i="1"/>
  <c r="AB73" i="1"/>
  <c r="Z73" i="1"/>
  <c r="J73" i="1"/>
  <c r="AL73" i="1" s="1"/>
  <c r="I73" i="1"/>
  <c r="H73" i="1"/>
  <c r="BJ72" i="1"/>
  <c r="BF72" i="1"/>
  <c r="BD72" i="1"/>
  <c r="AX72" i="1"/>
  <c r="AP72" i="1"/>
  <c r="BI72" i="1" s="1"/>
  <c r="AO72" i="1"/>
  <c r="AW72" i="1" s="1"/>
  <c r="AK72" i="1"/>
  <c r="AJ72" i="1"/>
  <c r="AH72" i="1"/>
  <c r="AG72" i="1"/>
  <c r="AF72" i="1"/>
  <c r="AE72" i="1"/>
  <c r="AD72" i="1"/>
  <c r="AC72" i="1"/>
  <c r="AB72" i="1"/>
  <c r="Z72" i="1"/>
  <c r="J72" i="1"/>
  <c r="AL72" i="1" s="1"/>
  <c r="I72" i="1"/>
  <c r="BJ71" i="1"/>
  <c r="BF71" i="1"/>
  <c r="BD71" i="1"/>
  <c r="AP71" i="1"/>
  <c r="AX71" i="1" s="1"/>
  <c r="AO71" i="1"/>
  <c r="AW71" i="1" s="1"/>
  <c r="AL71" i="1"/>
  <c r="AK71" i="1"/>
  <c r="AJ71" i="1"/>
  <c r="AH71" i="1"/>
  <c r="AG71" i="1"/>
  <c r="AF71" i="1"/>
  <c r="AE71" i="1"/>
  <c r="AD71" i="1"/>
  <c r="AC71" i="1"/>
  <c r="AB71" i="1"/>
  <c r="Z71" i="1"/>
  <c r="J71" i="1"/>
  <c r="H71" i="1"/>
  <c r="AS70" i="1"/>
  <c r="BJ69" i="1"/>
  <c r="BF69" i="1"/>
  <c r="BD69" i="1"/>
  <c r="AX69" i="1"/>
  <c r="AP69" i="1"/>
  <c r="BI69" i="1" s="1"/>
  <c r="AO69" i="1"/>
  <c r="AW69" i="1" s="1"/>
  <c r="AK69" i="1"/>
  <c r="AT68" i="1" s="1"/>
  <c r="AJ69" i="1"/>
  <c r="AS68" i="1" s="1"/>
  <c r="AH69" i="1"/>
  <c r="AG69" i="1"/>
  <c r="AF69" i="1"/>
  <c r="AE69" i="1"/>
  <c r="AD69" i="1"/>
  <c r="AC69" i="1"/>
  <c r="AB69" i="1"/>
  <c r="Z69" i="1"/>
  <c r="J69" i="1"/>
  <c r="AL69" i="1" s="1"/>
  <c r="AU68" i="1" s="1"/>
  <c r="I69" i="1"/>
  <c r="J68" i="1"/>
  <c r="G22" i="3" s="1"/>
  <c r="I22" i="3" s="1"/>
  <c r="I68" i="1"/>
  <c r="F22" i="3" s="1"/>
  <c r="BJ67" i="1"/>
  <c r="BF67" i="1"/>
  <c r="BD67" i="1"/>
  <c r="BC67" i="1"/>
  <c r="AX67" i="1"/>
  <c r="AW67" i="1"/>
  <c r="AV67" i="1" s="1"/>
  <c r="AP67" i="1"/>
  <c r="BI67" i="1" s="1"/>
  <c r="AC67" i="1" s="1"/>
  <c r="AO67" i="1"/>
  <c r="BH67" i="1" s="1"/>
  <c r="AB67" i="1" s="1"/>
  <c r="AK67" i="1"/>
  <c r="AJ67" i="1"/>
  <c r="AH67" i="1"/>
  <c r="AG67" i="1"/>
  <c r="AF67" i="1"/>
  <c r="AE67" i="1"/>
  <c r="AD67" i="1"/>
  <c r="Z67" i="1"/>
  <c r="J67" i="1"/>
  <c r="AL67" i="1" s="1"/>
  <c r="I67" i="1"/>
  <c r="H67" i="1"/>
  <c r="BJ66" i="1"/>
  <c r="BF66" i="1"/>
  <c r="BD66" i="1"/>
  <c r="AX66" i="1"/>
  <c r="AP66" i="1"/>
  <c r="BI66" i="1" s="1"/>
  <c r="AC66" i="1" s="1"/>
  <c r="AO66" i="1"/>
  <c r="AW66" i="1" s="1"/>
  <c r="AK66" i="1"/>
  <c r="AJ66" i="1"/>
  <c r="AH66" i="1"/>
  <c r="AG66" i="1"/>
  <c r="AF66" i="1"/>
  <c r="AE66" i="1"/>
  <c r="AD66" i="1"/>
  <c r="Z66" i="1"/>
  <c r="J66" i="1"/>
  <c r="AL66" i="1" s="1"/>
  <c r="I66" i="1"/>
  <c r="BJ65" i="1"/>
  <c r="BF65" i="1"/>
  <c r="BD65" i="1"/>
  <c r="AP65" i="1"/>
  <c r="AX65" i="1" s="1"/>
  <c r="AO65" i="1"/>
  <c r="AW65" i="1" s="1"/>
  <c r="AL65" i="1"/>
  <c r="AK65" i="1"/>
  <c r="AJ65" i="1"/>
  <c r="AH65" i="1"/>
  <c r="AG65" i="1"/>
  <c r="AF65" i="1"/>
  <c r="AE65" i="1"/>
  <c r="AD65" i="1"/>
  <c r="Z65" i="1"/>
  <c r="J65" i="1"/>
  <c r="BJ64" i="1"/>
  <c r="BF64" i="1"/>
  <c r="BD64" i="1"/>
  <c r="AP64" i="1"/>
  <c r="AX64" i="1" s="1"/>
  <c r="AO64" i="1"/>
  <c r="AL64" i="1"/>
  <c r="AK64" i="1"/>
  <c r="AJ64" i="1"/>
  <c r="AH64" i="1"/>
  <c r="AG64" i="1"/>
  <c r="AF64" i="1"/>
  <c r="AE64" i="1"/>
  <c r="AD64" i="1"/>
  <c r="Z64" i="1"/>
  <c r="J64" i="1"/>
  <c r="BJ63" i="1"/>
  <c r="BI63" i="1"/>
  <c r="AG63" i="1" s="1"/>
  <c r="BF63" i="1"/>
  <c r="BD63" i="1"/>
  <c r="AP63" i="1"/>
  <c r="AO63" i="1"/>
  <c r="BH63" i="1" s="1"/>
  <c r="AF63" i="1" s="1"/>
  <c r="AL63" i="1"/>
  <c r="AK63" i="1"/>
  <c r="AJ63" i="1"/>
  <c r="AH63" i="1"/>
  <c r="AE63" i="1"/>
  <c r="AD63" i="1"/>
  <c r="AC63" i="1"/>
  <c r="AB63" i="1"/>
  <c r="Z63" i="1"/>
  <c r="J63" i="1"/>
  <c r="BJ62" i="1"/>
  <c r="BF62" i="1"/>
  <c r="BD62" i="1"/>
  <c r="AP62" i="1"/>
  <c r="AO62" i="1"/>
  <c r="BH62" i="1" s="1"/>
  <c r="AF62" i="1" s="1"/>
  <c r="AK62" i="1"/>
  <c r="AJ62" i="1"/>
  <c r="AH62" i="1"/>
  <c r="AE62" i="1"/>
  <c r="AD62" i="1"/>
  <c r="AC62" i="1"/>
  <c r="AB62" i="1"/>
  <c r="Z62" i="1"/>
  <c r="J62" i="1"/>
  <c r="AL62" i="1" s="1"/>
  <c r="H62" i="1"/>
  <c r="BJ61" i="1"/>
  <c r="BF61" i="1"/>
  <c r="BD61" i="1"/>
  <c r="AW61" i="1"/>
  <c r="AP61" i="1"/>
  <c r="BI61" i="1" s="1"/>
  <c r="AO61" i="1"/>
  <c r="BH61" i="1" s="1"/>
  <c r="AK61" i="1"/>
  <c r="AJ61" i="1"/>
  <c r="AH61" i="1"/>
  <c r="AG61" i="1"/>
  <c r="AF61" i="1"/>
  <c r="AE61" i="1"/>
  <c r="AD61" i="1"/>
  <c r="AC61" i="1"/>
  <c r="AB61" i="1"/>
  <c r="Z61" i="1"/>
  <c r="J61" i="1"/>
  <c r="AL61" i="1" s="1"/>
  <c r="I61" i="1"/>
  <c r="H61" i="1"/>
  <c r="BJ60" i="1"/>
  <c r="BF60" i="1"/>
  <c r="BD60" i="1"/>
  <c r="AX60" i="1"/>
  <c r="AW60" i="1"/>
  <c r="AP60" i="1"/>
  <c r="BI60" i="1" s="1"/>
  <c r="AO60" i="1"/>
  <c r="BH60" i="1" s="1"/>
  <c r="AF60" i="1" s="1"/>
  <c r="AK60" i="1"/>
  <c r="AJ60" i="1"/>
  <c r="AH60" i="1"/>
  <c r="AG60" i="1"/>
  <c r="AE60" i="1"/>
  <c r="AD60" i="1"/>
  <c r="AC60" i="1"/>
  <c r="AB60" i="1"/>
  <c r="Z60" i="1"/>
  <c r="J60" i="1"/>
  <c r="AL60" i="1" s="1"/>
  <c r="I60" i="1"/>
  <c r="H60" i="1"/>
  <c r="J59" i="1"/>
  <c r="G21" i="3" s="1"/>
  <c r="I21" i="3" s="1"/>
  <c r="BJ58" i="1"/>
  <c r="BF58" i="1"/>
  <c r="BD58" i="1"/>
  <c r="AW58" i="1"/>
  <c r="AP58" i="1"/>
  <c r="BI58" i="1" s="1"/>
  <c r="AG58" i="1" s="1"/>
  <c r="AO58" i="1"/>
  <c r="BH58" i="1" s="1"/>
  <c r="AK58" i="1"/>
  <c r="AJ58" i="1"/>
  <c r="AS57" i="1" s="1"/>
  <c r="AH58" i="1"/>
  <c r="AF58" i="1"/>
  <c r="AE58" i="1"/>
  <c r="AD58" i="1"/>
  <c r="AC58" i="1"/>
  <c r="AB58" i="1"/>
  <c r="Z58" i="1"/>
  <c r="J58" i="1"/>
  <c r="AL58" i="1" s="1"/>
  <c r="AU57" i="1" s="1"/>
  <c r="I58" i="1"/>
  <c r="I57" i="1" s="1"/>
  <c r="F20" i="3" s="1"/>
  <c r="H58" i="1"/>
  <c r="H57" i="1" s="1"/>
  <c r="E20" i="3" s="1"/>
  <c r="AT57" i="1"/>
  <c r="J57" i="1"/>
  <c r="G20" i="3" s="1"/>
  <c r="I20" i="3" s="1"/>
  <c r="BJ56" i="1"/>
  <c r="Z56" i="1" s="1"/>
  <c r="BF56" i="1"/>
  <c r="BD56" i="1"/>
  <c r="AP56" i="1"/>
  <c r="AO56" i="1"/>
  <c r="BH56" i="1" s="1"/>
  <c r="AK56" i="1"/>
  <c r="AJ56" i="1"/>
  <c r="AH56" i="1"/>
  <c r="AG56" i="1"/>
  <c r="AF56" i="1"/>
  <c r="AE56" i="1"/>
  <c r="AD56" i="1"/>
  <c r="AC56" i="1"/>
  <c r="AB56" i="1"/>
  <c r="J56" i="1"/>
  <c r="AL56" i="1" s="1"/>
  <c r="H56" i="1"/>
  <c r="BJ55" i="1"/>
  <c r="Z55" i="1" s="1"/>
  <c r="BF55" i="1"/>
  <c r="BD55" i="1"/>
  <c r="AW55" i="1"/>
  <c r="AP55" i="1"/>
  <c r="BI55" i="1" s="1"/>
  <c r="AO55" i="1"/>
  <c r="BH55" i="1" s="1"/>
  <c r="AK55" i="1"/>
  <c r="AJ55" i="1"/>
  <c r="AS54" i="1" s="1"/>
  <c r="AH55" i="1"/>
  <c r="AG55" i="1"/>
  <c r="AF55" i="1"/>
  <c r="AE55" i="1"/>
  <c r="AD55" i="1"/>
  <c r="AC55" i="1"/>
  <c r="AB55" i="1"/>
  <c r="J55" i="1"/>
  <c r="AL55" i="1" s="1"/>
  <c r="AU54" i="1" s="1"/>
  <c r="I55" i="1"/>
  <c r="H55" i="1"/>
  <c r="AT54" i="1"/>
  <c r="J54" i="1"/>
  <c r="G19" i="3" s="1"/>
  <c r="I19" i="3" s="1"/>
  <c r="BJ53" i="1"/>
  <c r="BI53" i="1"/>
  <c r="BH53" i="1"/>
  <c r="AB53" i="1" s="1"/>
  <c r="BF53" i="1"/>
  <c r="BD53" i="1"/>
  <c r="AX53" i="1"/>
  <c r="BC53" i="1" s="1"/>
  <c r="AP53" i="1"/>
  <c r="AO53" i="1"/>
  <c r="AW53" i="1" s="1"/>
  <c r="AV53" i="1" s="1"/>
  <c r="AL53" i="1"/>
  <c r="AK53" i="1"/>
  <c r="AJ53" i="1"/>
  <c r="AH53" i="1"/>
  <c r="AG53" i="1"/>
  <c r="AF53" i="1"/>
  <c r="AE53" i="1"/>
  <c r="AD53" i="1"/>
  <c r="AC53" i="1"/>
  <c r="Z53" i="1"/>
  <c r="J53" i="1"/>
  <c r="I53" i="1"/>
  <c r="BJ52" i="1"/>
  <c r="BH52" i="1"/>
  <c r="AB52" i="1" s="1"/>
  <c r="BF52" i="1"/>
  <c r="BD52" i="1"/>
  <c r="AX52" i="1"/>
  <c r="AP52" i="1"/>
  <c r="I52" i="1" s="1"/>
  <c r="AO52" i="1"/>
  <c r="AK52" i="1"/>
  <c r="AJ52" i="1"/>
  <c r="AH52" i="1"/>
  <c r="AG52" i="1"/>
  <c r="AF52" i="1"/>
  <c r="AE52" i="1"/>
  <c r="AD52" i="1"/>
  <c r="Z52" i="1"/>
  <c r="J52" i="1"/>
  <c r="AL52" i="1" s="1"/>
  <c r="BJ51" i="1"/>
  <c r="BI51" i="1"/>
  <c r="AC51" i="1" s="1"/>
  <c r="BF51" i="1"/>
  <c r="BD51" i="1"/>
  <c r="AP51" i="1"/>
  <c r="AO51" i="1"/>
  <c r="BH51" i="1" s="1"/>
  <c r="AB51" i="1" s="1"/>
  <c r="AK51" i="1"/>
  <c r="AJ51" i="1"/>
  <c r="AH51" i="1"/>
  <c r="AG51" i="1"/>
  <c r="AF51" i="1"/>
  <c r="AE51" i="1"/>
  <c r="AD51" i="1"/>
  <c r="Z51" i="1"/>
  <c r="J51" i="1"/>
  <c r="AL51" i="1" s="1"/>
  <c r="H51" i="1"/>
  <c r="BJ50" i="1"/>
  <c r="BF50" i="1"/>
  <c r="BD50" i="1"/>
  <c r="AW50" i="1"/>
  <c r="AP50" i="1"/>
  <c r="BI50" i="1" s="1"/>
  <c r="AC50" i="1" s="1"/>
  <c r="AO50" i="1"/>
  <c r="BH50" i="1" s="1"/>
  <c r="AL50" i="1"/>
  <c r="AK50" i="1"/>
  <c r="AJ50" i="1"/>
  <c r="AH50" i="1"/>
  <c r="AG50" i="1"/>
  <c r="AF50" i="1"/>
  <c r="AE50" i="1"/>
  <c r="AD50" i="1"/>
  <c r="AB50" i="1"/>
  <c r="Z50" i="1"/>
  <c r="J50" i="1"/>
  <c r="I50" i="1"/>
  <c r="H50" i="1"/>
  <c r="BJ49" i="1"/>
  <c r="BF49" i="1"/>
  <c r="BD49" i="1"/>
  <c r="AX49" i="1"/>
  <c r="AW49" i="1"/>
  <c r="AP49" i="1"/>
  <c r="BI49" i="1" s="1"/>
  <c r="AO49" i="1"/>
  <c r="H49" i="1" s="1"/>
  <c r="AL49" i="1"/>
  <c r="AK49" i="1"/>
  <c r="AJ49" i="1"/>
  <c r="AH49" i="1"/>
  <c r="AG49" i="1"/>
  <c r="AF49" i="1"/>
  <c r="AE49" i="1"/>
  <c r="AD49" i="1"/>
  <c r="AC49" i="1"/>
  <c r="Z49" i="1"/>
  <c r="J49" i="1"/>
  <c r="I49" i="1"/>
  <c r="BJ48" i="1"/>
  <c r="BH48" i="1"/>
  <c r="AB48" i="1" s="1"/>
  <c r="BF48" i="1"/>
  <c r="BD48" i="1"/>
  <c r="AX48" i="1"/>
  <c r="AP48" i="1"/>
  <c r="I48" i="1" s="1"/>
  <c r="AO48" i="1"/>
  <c r="AK48" i="1"/>
  <c r="AJ48" i="1"/>
  <c r="AH48" i="1"/>
  <c r="AG48" i="1"/>
  <c r="AF48" i="1"/>
  <c r="AE48" i="1"/>
  <c r="AD48" i="1"/>
  <c r="Z48" i="1"/>
  <c r="J48" i="1"/>
  <c r="AL48" i="1" s="1"/>
  <c r="BJ47" i="1"/>
  <c r="BI47" i="1"/>
  <c r="AC47" i="1" s="1"/>
  <c r="BF47" i="1"/>
  <c r="BD47" i="1"/>
  <c r="AP47" i="1"/>
  <c r="AO47" i="1"/>
  <c r="AW47" i="1" s="1"/>
  <c r="AK47" i="1"/>
  <c r="AJ47" i="1"/>
  <c r="AH47" i="1"/>
  <c r="AG47" i="1"/>
  <c r="AF47" i="1"/>
  <c r="AE47" i="1"/>
  <c r="AD47" i="1"/>
  <c r="Z47" i="1"/>
  <c r="J47" i="1"/>
  <c r="AL47" i="1" s="1"/>
  <c r="H47" i="1"/>
  <c r="BJ46" i="1"/>
  <c r="BF46" i="1"/>
  <c r="BD46" i="1"/>
  <c r="AW46" i="1"/>
  <c r="BC46" i="1" s="1"/>
  <c r="AP46" i="1"/>
  <c r="AX46" i="1" s="1"/>
  <c r="AV46" i="1" s="1"/>
  <c r="AO46" i="1"/>
  <c r="BH46" i="1" s="1"/>
  <c r="AL46" i="1"/>
  <c r="AK46" i="1"/>
  <c r="AJ46" i="1"/>
  <c r="AH46" i="1"/>
  <c r="AG46" i="1"/>
  <c r="AF46" i="1"/>
  <c r="AE46" i="1"/>
  <c r="AD46" i="1"/>
  <c r="AB46" i="1"/>
  <c r="Z46" i="1"/>
  <c r="J46" i="1"/>
  <c r="I46" i="1"/>
  <c r="H46" i="1"/>
  <c r="BJ45" i="1"/>
  <c r="BF45" i="1"/>
  <c r="BD45" i="1"/>
  <c r="AX45" i="1"/>
  <c r="AW45" i="1"/>
  <c r="AP45" i="1"/>
  <c r="BI45" i="1" s="1"/>
  <c r="AO45" i="1"/>
  <c r="H45" i="1" s="1"/>
  <c r="AL45" i="1"/>
  <c r="AK45" i="1"/>
  <c r="AJ45" i="1"/>
  <c r="AH45" i="1"/>
  <c r="AG45" i="1"/>
  <c r="AF45" i="1"/>
  <c r="AE45" i="1"/>
  <c r="AD45" i="1"/>
  <c r="AC45" i="1"/>
  <c r="Z45" i="1"/>
  <c r="J45" i="1"/>
  <c r="I45" i="1"/>
  <c r="BJ44" i="1"/>
  <c r="BH44" i="1"/>
  <c r="AB44" i="1" s="1"/>
  <c r="BF44" i="1"/>
  <c r="BD44" i="1"/>
  <c r="AX44" i="1"/>
  <c r="AP44" i="1"/>
  <c r="I44" i="1" s="1"/>
  <c r="AO44" i="1"/>
  <c r="AK44" i="1"/>
  <c r="AJ44" i="1"/>
  <c r="AH44" i="1"/>
  <c r="AG44" i="1"/>
  <c r="AF44" i="1"/>
  <c r="AE44" i="1"/>
  <c r="AD44" i="1"/>
  <c r="Z44" i="1"/>
  <c r="J44" i="1"/>
  <c r="BJ43" i="1"/>
  <c r="BI43" i="1"/>
  <c r="AC43" i="1" s="1"/>
  <c r="BF43" i="1"/>
  <c r="BD43" i="1"/>
  <c r="AP43" i="1"/>
  <c r="AO43" i="1"/>
  <c r="BH43" i="1" s="1"/>
  <c r="AB43" i="1" s="1"/>
  <c r="AK43" i="1"/>
  <c r="AJ43" i="1"/>
  <c r="AS42" i="1" s="1"/>
  <c r="AH43" i="1"/>
  <c r="AG43" i="1"/>
  <c r="AF43" i="1"/>
  <c r="AE43" i="1"/>
  <c r="AD43" i="1"/>
  <c r="Z43" i="1"/>
  <c r="J43" i="1"/>
  <c r="AL43" i="1" s="1"/>
  <c r="H43" i="1"/>
  <c r="BJ41" i="1"/>
  <c r="BI41" i="1"/>
  <c r="AC41" i="1" s="1"/>
  <c r="BF41" i="1"/>
  <c r="BD41" i="1"/>
  <c r="AX41" i="1"/>
  <c r="AP41" i="1"/>
  <c r="I41" i="1" s="1"/>
  <c r="AO41" i="1"/>
  <c r="AK41" i="1"/>
  <c r="AJ41" i="1"/>
  <c r="AH41" i="1"/>
  <c r="AG41" i="1"/>
  <c r="AF41" i="1"/>
  <c r="AE41" i="1"/>
  <c r="AD41" i="1"/>
  <c r="Z41" i="1"/>
  <c r="J41" i="1"/>
  <c r="BJ40" i="1"/>
  <c r="BF40" i="1"/>
  <c r="BD40" i="1"/>
  <c r="AP40" i="1"/>
  <c r="AO40" i="1"/>
  <c r="BH40" i="1" s="1"/>
  <c r="AB40" i="1" s="1"/>
  <c r="AK40" i="1"/>
  <c r="AT39" i="1" s="1"/>
  <c r="AJ40" i="1"/>
  <c r="AS39" i="1" s="1"/>
  <c r="AH40" i="1"/>
  <c r="AG40" i="1"/>
  <c r="AF40" i="1"/>
  <c r="AE40" i="1"/>
  <c r="AD40" i="1"/>
  <c r="Z40" i="1"/>
  <c r="J40" i="1"/>
  <c r="AL40" i="1" s="1"/>
  <c r="H40" i="1"/>
  <c r="BJ38" i="1"/>
  <c r="BH38" i="1"/>
  <c r="AB38" i="1" s="1"/>
  <c r="BF38" i="1"/>
  <c r="BD38" i="1"/>
  <c r="AX38" i="1"/>
  <c r="AP38" i="1"/>
  <c r="I38" i="1" s="1"/>
  <c r="AO38" i="1"/>
  <c r="AK38" i="1"/>
  <c r="AJ38" i="1"/>
  <c r="AH38" i="1"/>
  <c r="AG38" i="1"/>
  <c r="AF38" i="1"/>
  <c r="AE38" i="1"/>
  <c r="AD38" i="1"/>
  <c r="Z38" i="1"/>
  <c r="J38" i="1"/>
  <c r="AL38" i="1" s="1"/>
  <c r="BJ37" i="1"/>
  <c r="BF37" i="1"/>
  <c r="BD37" i="1"/>
  <c r="AP37" i="1"/>
  <c r="AO37" i="1"/>
  <c r="BH37" i="1" s="1"/>
  <c r="AB37" i="1" s="1"/>
  <c r="AK37" i="1"/>
  <c r="AJ37" i="1"/>
  <c r="AS35" i="1" s="1"/>
  <c r="AH37" i="1"/>
  <c r="AG37" i="1"/>
  <c r="AF37" i="1"/>
  <c r="AE37" i="1"/>
  <c r="AD37" i="1"/>
  <c r="Z37" i="1"/>
  <c r="J37" i="1"/>
  <c r="AL37" i="1" s="1"/>
  <c r="H37" i="1"/>
  <c r="BJ36" i="1"/>
  <c r="BF36" i="1"/>
  <c r="BD36" i="1"/>
  <c r="AW36" i="1"/>
  <c r="AP36" i="1"/>
  <c r="BI36" i="1" s="1"/>
  <c r="AC36" i="1" s="1"/>
  <c r="AO36" i="1"/>
  <c r="BH36" i="1" s="1"/>
  <c r="AL36" i="1"/>
  <c r="AU35" i="1" s="1"/>
  <c r="AK36" i="1"/>
  <c r="AT35" i="1" s="1"/>
  <c r="AJ36" i="1"/>
  <c r="AH36" i="1"/>
  <c r="AG36" i="1"/>
  <c r="AF36" i="1"/>
  <c r="AE36" i="1"/>
  <c r="AD36" i="1"/>
  <c r="AB36" i="1"/>
  <c r="Z36" i="1"/>
  <c r="J36" i="1"/>
  <c r="I36" i="1"/>
  <c r="H36" i="1"/>
  <c r="J35" i="1"/>
  <c r="G16" i="3" s="1"/>
  <c r="I16" i="3" s="1"/>
  <c r="BJ34" i="1"/>
  <c r="BI34" i="1"/>
  <c r="AC34" i="1" s="1"/>
  <c r="BF34" i="1"/>
  <c r="BD34" i="1"/>
  <c r="AP34" i="1"/>
  <c r="AO34" i="1"/>
  <c r="BH34" i="1" s="1"/>
  <c r="AK34" i="1"/>
  <c r="AT31" i="1" s="1"/>
  <c r="AJ34" i="1"/>
  <c r="AH34" i="1"/>
  <c r="AG34" i="1"/>
  <c r="AF34" i="1"/>
  <c r="AE34" i="1"/>
  <c r="AD34" i="1"/>
  <c r="AB34" i="1"/>
  <c r="Z34" i="1"/>
  <c r="J34" i="1"/>
  <c r="AL34" i="1" s="1"/>
  <c r="H34" i="1"/>
  <c r="BJ33" i="1"/>
  <c r="BF33" i="1"/>
  <c r="BD33" i="1"/>
  <c r="AW33" i="1"/>
  <c r="AP33" i="1"/>
  <c r="BI33" i="1" s="1"/>
  <c r="AC33" i="1" s="1"/>
  <c r="AO33" i="1"/>
  <c r="BH33" i="1" s="1"/>
  <c r="AL33" i="1"/>
  <c r="AK33" i="1"/>
  <c r="AJ33" i="1"/>
  <c r="AH33" i="1"/>
  <c r="AG33" i="1"/>
  <c r="AF33" i="1"/>
  <c r="AE33" i="1"/>
  <c r="AD33" i="1"/>
  <c r="AB33" i="1"/>
  <c r="Z33" i="1"/>
  <c r="J33" i="1"/>
  <c r="I33" i="1"/>
  <c r="H33" i="1"/>
  <c r="BJ32" i="1"/>
  <c r="BF32" i="1"/>
  <c r="BD32" i="1"/>
  <c r="AX32" i="1"/>
  <c r="AP32" i="1"/>
  <c r="BI32" i="1" s="1"/>
  <c r="AO32" i="1"/>
  <c r="H32" i="1" s="1"/>
  <c r="H31" i="1" s="1"/>
  <c r="E15" i="3" s="1"/>
  <c r="AL32" i="1"/>
  <c r="AU31" i="1" s="1"/>
  <c r="AK32" i="1"/>
  <c r="AJ32" i="1"/>
  <c r="AH32" i="1"/>
  <c r="AG32" i="1"/>
  <c r="AF32" i="1"/>
  <c r="AE32" i="1"/>
  <c r="AD32" i="1"/>
  <c r="AC32" i="1"/>
  <c r="Z32" i="1"/>
  <c r="J32" i="1"/>
  <c r="J31" i="1" s="1"/>
  <c r="G15" i="3" s="1"/>
  <c r="I15" i="3" s="1"/>
  <c r="I32" i="1"/>
  <c r="AS31" i="1"/>
  <c r="BJ30" i="1"/>
  <c r="BF30" i="1"/>
  <c r="BD30" i="1"/>
  <c r="AW30" i="1"/>
  <c r="AP30" i="1"/>
  <c r="BI30" i="1" s="1"/>
  <c r="AO30" i="1"/>
  <c r="BH30" i="1" s="1"/>
  <c r="AB30" i="1" s="1"/>
  <c r="AL30" i="1"/>
  <c r="AK30" i="1"/>
  <c r="AJ30" i="1"/>
  <c r="AH30" i="1"/>
  <c r="AG30" i="1"/>
  <c r="AF30" i="1"/>
  <c r="AE30" i="1"/>
  <c r="AD30" i="1"/>
  <c r="AC30" i="1"/>
  <c r="Z30" i="1"/>
  <c r="J30" i="1"/>
  <c r="I30" i="1"/>
  <c r="H30" i="1"/>
  <c r="BJ29" i="1"/>
  <c r="BH29" i="1"/>
  <c r="AB29" i="1" s="1"/>
  <c r="BF29" i="1"/>
  <c r="BD29" i="1"/>
  <c r="AX29" i="1"/>
  <c r="AW29" i="1"/>
  <c r="AP29" i="1"/>
  <c r="BI29" i="1" s="1"/>
  <c r="AO29" i="1"/>
  <c r="H29" i="1" s="1"/>
  <c r="AL29" i="1"/>
  <c r="AK29" i="1"/>
  <c r="AJ29" i="1"/>
  <c r="AH29" i="1"/>
  <c r="AG29" i="1"/>
  <c r="AF29" i="1"/>
  <c r="AE29" i="1"/>
  <c r="AD29" i="1"/>
  <c r="AC29" i="1"/>
  <c r="Z29" i="1"/>
  <c r="J29" i="1"/>
  <c r="I29" i="1"/>
  <c r="BJ28" i="1"/>
  <c r="BI28" i="1"/>
  <c r="AC28" i="1" s="1"/>
  <c r="BF28" i="1"/>
  <c r="BD28" i="1"/>
  <c r="AX28" i="1"/>
  <c r="AP28" i="1"/>
  <c r="I28" i="1" s="1"/>
  <c r="I27" i="1" s="1"/>
  <c r="F14" i="3" s="1"/>
  <c r="AO28" i="1"/>
  <c r="AK28" i="1"/>
  <c r="AJ28" i="1"/>
  <c r="AS27" i="1" s="1"/>
  <c r="AH28" i="1"/>
  <c r="AG28" i="1"/>
  <c r="AF28" i="1"/>
  <c r="AE28" i="1"/>
  <c r="AD28" i="1"/>
  <c r="Z28" i="1"/>
  <c r="J28" i="1"/>
  <c r="AT27" i="1"/>
  <c r="BJ26" i="1"/>
  <c r="BH26" i="1"/>
  <c r="AB26" i="1" s="1"/>
  <c r="BF26" i="1"/>
  <c r="BD26" i="1"/>
  <c r="AX26" i="1"/>
  <c r="AW26" i="1"/>
  <c r="AP26" i="1"/>
  <c r="BI26" i="1" s="1"/>
  <c r="AO26" i="1"/>
  <c r="H26" i="1" s="1"/>
  <c r="AL26" i="1"/>
  <c r="AK26" i="1"/>
  <c r="AJ26" i="1"/>
  <c r="AH26" i="1"/>
  <c r="AG26" i="1"/>
  <c r="AF26" i="1"/>
  <c r="AE26" i="1"/>
  <c r="AD26" i="1"/>
  <c r="AC26" i="1"/>
  <c r="Z26" i="1"/>
  <c r="J26" i="1"/>
  <c r="I26" i="1"/>
  <c r="BJ25" i="1"/>
  <c r="BI25" i="1"/>
  <c r="AC25" i="1" s="1"/>
  <c r="BH25" i="1"/>
  <c r="AB25" i="1" s="1"/>
  <c r="BF25" i="1"/>
  <c r="BD25" i="1"/>
  <c r="AX25" i="1"/>
  <c r="AP25" i="1"/>
  <c r="I25" i="1" s="1"/>
  <c r="AO25" i="1"/>
  <c r="AK25" i="1"/>
  <c r="AJ25" i="1"/>
  <c r="AH25" i="1"/>
  <c r="AG25" i="1"/>
  <c r="AF25" i="1"/>
  <c r="AE25" i="1"/>
  <c r="AD25" i="1"/>
  <c r="Z25" i="1"/>
  <c r="J25" i="1"/>
  <c r="AL25" i="1" s="1"/>
  <c r="BJ24" i="1"/>
  <c r="BI24" i="1"/>
  <c r="AC24" i="1" s="1"/>
  <c r="BF24" i="1"/>
  <c r="BD24" i="1"/>
  <c r="AP24" i="1"/>
  <c r="AO24" i="1"/>
  <c r="AW24" i="1" s="1"/>
  <c r="AK24" i="1"/>
  <c r="AJ24" i="1"/>
  <c r="AS22" i="1" s="1"/>
  <c r="AH24" i="1"/>
  <c r="AG24" i="1"/>
  <c r="AF24" i="1"/>
  <c r="AE24" i="1"/>
  <c r="AD24" i="1"/>
  <c r="Z24" i="1"/>
  <c r="J24" i="1"/>
  <c r="AL24" i="1" s="1"/>
  <c r="H24" i="1"/>
  <c r="BJ23" i="1"/>
  <c r="BF23" i="1"/>
  <c r="BD23" i="1"/>
  <c r="AW23" i="1"/>
  <c r="AV23" i="1" s="1"/>
  <c r="AP23" i="1"/>
  <c r="AX23" i="1" s="1"/>
  <c r="AO23" i="1"/>
  <c r="BH23" i="1" s="1"/>
  <c r="AB23" i="1" s="1"/>
  <c r="AL23" i="1"/>
  <c r="AK23" i="1"/>
  <c r="AT22" i="1" s="1"/>
  <c r="AJ23" i="1"/>
  <c r="AH23" i="1"/>
  <c r="AG23" i="1"/>
  <c r="AF23" i="1"/>
  <c r="AE23" i="1"/>
  <c r="AD23" i="1"/>
  <c r="Z23" i="1"/>
  <c r="J23" i="1"/>
  <c r="I23" i="1"/>
  <c r="H23" i="1"/>
  <c r="BJ21" i="1"/>
  <c r="BI21" i="1"/>
  <c r="AC21" i="1" s="1"/>
  <c r="BF21" i="1"/>
  <c r="BD21" i="1"/>
  <c r="AP21" i="1"/>
  <c r="AO21" i="1"/>
  <c r="AW21" i="1" s="1"/>
  <c r="AK21" i="1"/>
  <c r="AJ21" i="1"/>
  <c r="AS19" i="1" s="1"/>
  <c r="AH21" i="1"/>
  <c r="AG21" i="1"/>
  <c r="AF21" i="1"/>
  <c r="AE21" i="1"/>
  <c r="AD21" i="1"/>
  <c r="Z21" i="1"/>
  <c r="J21" i="1"/>
  <c r="AL21" i="1" s="1"/>
  <c r="H21" i="1"/>
  <c r="BJ20" i="1"/>
  <c r="BF20" i="1"/>
  <c r="BD20" i="1"/>
  <c r="AW20" i="1"/>
  <c r="AV20" i="1" s="1"/>
  <c r="AP20" i="1"/>
  <c r="AX20" i="1" s="1"/>
  <c r="AO20" i="1"/>
  <c r="BH20" i="1" s="1"/>
  <c r="AB20" i="1" s="1"/>
  <c r="AL20" i="1"/>
  <c r="AK20" i="1"/>
  <c r="AJ20" i="1"/>
  <c r="AH20" i="1"/>
  <c r="AG20" i="1"/>
  <c r="AF20" i="1"/>
  <c r="AE20" i="1"/>
  <c r="AD20" i="1"/>
  <c r="Z20" i="1"/>
  <c r="J20" i="1"/>
  <c r="I20" i="1"/>
  <c r="H20" i="1"/>
  <c r="J19" i="1"/>
  <c r="G12" i="3" s="1"/>
  <c r="I12" i="3" s="1"/>
  <c r="BJ18" i="1"/>
  <c r="BF18" i="1"/>
  <c r="BD18" i="1"/>
  <c r="AP18" i="1"/>
  <c r="AO18" i="1"/>
  <c r="AW18" i="1" s="1"/>
  <c r="AK18" i="1"/>
  <c r="AJ18" i="1"/>
  <c r="AH18" i="1"/>
  <c r="AG18" i="1"/>
  <c r="AF18" i="1"/>
  <c r="AE18" i="1"/>
  <c r="AD18" i="1"/>
  <c r="Z18" i="1"/>
  <c r="J18" i="1"/>
  <c r="AL18" i="1" s="1"/>
  <c r="H18" i="1"/>
  <c r="BJ17" i="1"/>
  <c r="BF17" i="1"/>
  <c r="BD17" i="1"/>
  <c r="AW17" i="1"/>
  <c r="BC17" i="1" s="1"/>
  <c r="AV17" i="1"/>
  <c r="AP17" i="1"/>
  <c r="AX17" i="1" s="1"/>
  <c r="AO17" i="1"/>
  <c r="BH17" i="1" s="1"/>
  <c r="AL17" i="1"/>
  <c r="AK17" i="1"/>
  <c r="AJ17" i="1"/>
  <c r="AH17" i="1"/>
  <c r="AG17" i="1"/>
  <c r="AF17" i="1"/>
  <c r="AE17" i="1"/>
  <c r="AD17" i="1"/>
  <c r="AB17" i="1"/>
  <c r="Z17" i="1"/>
  <c r="J17" i="1"/>
  <c r="I17" i="1"/>
  <c r="H17" i="1"/>
  <c r="BJ16" i="1"/>
  <c r="BF16" i="1"/>
  <c r="BD16" i="1"/>
  <c r="AX16" i="1"/>
  <c r="AP16" i="1"/>
  <c r="BI16" i="1" s="1"/>
  <c r="AC16" i="1" s="1"/>
  <c r="AO16" i="1"/>
  <c r="H16" i="1" s="1"/>
  <c r="AK16" i="1"/>
  <c r="AJ16" i="1"/>
  <c r="AH16" i="1"/>
  <c r="AG16" i="1"/>
  <c r="AF16" i="1"/>
  <c r="AE16" i="1"/>
  <c r="AD16" i="1"/>
  <c r="Z16" i="1"/>
  <c r="J16" i="1"/>
  <c r="AL16" i="1" s="1"/>
  <c r="I16" i="1"/>
  <c r="BJ15" i="1"/>
  <c r="BH15" i="1"/>
  <c r="AB15" i="1" s="1"/>
  <c r="BF15" i="1"/>
  <c r="BD15" i="1"/>
  <c r="AP15" i="1"/>
  <c r="I15" i="1" s="1"/>
  <c r="AO15" i="1"/>
  <c r="AK15" i="1"/>
  <c r="AJ15" i="1"/>
  <c r="AH15" i="1"/>
  <c r="AG15" i="1"/>
  <c r="AF15" i="1"/>
  <c r="AE15" i="1"/>
  <c r="AD15" i="1"/>
  <c r="Z15" i="1"/>
  <c r="J15" i="1"/>
  <c r="AL15" i="1" s="1"/>
  <c r="BJ14" i="1"/>
  <c r="BI14" i="1"/>
  <c r="AC14" i="1" s="1"/>
  <c r="BF14" i="1"/>
  <c r="BD14" i="1"/>
  <c r="AP14" i="1"/>
  <c r="AO14" i="1"/>
  <c r="BH14" i="1" s="1"/>
  <c r="AK14" i="1"/>
  <c r="AJ14" i="1"/>
  <c r="AS12" i="1" s="1"/>
  <c r="AH14" i="1"/>
  <c r="AG14" i="1"/>
  <c r="AF14" i="1"/>
  <c r="AE14" i="1"/>
  <c r="AD14" i="1"/>
  <c r="AB14" i="1"/>
  <c r="Z14" i="1"/>
  <c r="J14" i="1"/>
  <c r="AL14" i="1" s="1"/>
  <c r="H14" i="1"/>
  <c r="BJ13" i="1"/>
  <c r="BF13" i="1"/>
  <c r="BD13" i="1"/>
  <c r="AW13" i="1"/>
  <c r="AP13" i="1"/>
  <c r="BI13" i="1" s="1"/>
  <c r="AC13" i="1" s="1"/>
  <c r="AO13" i="1"/>
  <c r="BH13" i="1" s="1"/>
  <c r="AB13" i="1" s="1"/>
  <c r="AL13" i="1"/>
  <c r="AK13" i="1"/>
  <c r="AJ13" i="1"/>
  <c r="AH13" i="1"/>
  <c r="AG13" i="1"/>
  <c r="AF13" i="1"/>
  <c r="AE13" i="1"/>
  <c r="AD13" i="1"/>
  <c r="Z13" i="1"/>
  <c r="J13" i="1"/>
  <c r="I13" i="1"/>
  <c r="H13" i="1"/>
  <c r="J12" i="1"/>
  <c r="AU1" i="1"/>
  <c r="AT1" i="1"/>
  <c r="AS1" i="1"/>
  <c r="AU39" i="1" l="1"/>
  <c r="G11" i="3"/>
  <c r="I11" i="3" s="1"/>
  <c r="AV29" i="1"/>
  <c r="BC29" i="1"/>
  <c r="AL41" i="1"/>
  <c r="J39" i="1"/>
  <c r="G17" i="3" s="1"/>
  <c r="I17" i="3" s="1"/>
  <c r="BC87" i="1"/>
  <c r="AV87" i="1"/>
  <c r="C18" i="4"/>
  <c r="BI15" i="1"/>
  <c r="AC15" i="1" s="1"/>
  <c r="AW16" i="1"/>
  <c r="H19" i="1"/>
  <c r="E12" i="3" s="1"/>
  <c r="J22" i="1"/>
  <c r="G13" i="3" s="1"/>
  <c r="I13" i="3" s="1"/>
  <c r="AX24" i="1"/>
  <c r="BC24" i="1" s="1"/>
  <c r="I24" i="1"/>
  <c r="AW25" i="1"/>
  <c r="H25" i="1"/>
  <c r="AW28" i="1"/>
  <c r="H28" i="1"/>
  <c r="H27" i="1" s="1"/>
  <c r="E14" i="3" s="1"/>
  <c r="AX34" i="1"/>
  <c r="I34" i="1"/>
  <c r="I31" i="1" s="1"/>
  <c r="F15" i="3" s="1"/>
  <c r="AW41" i="1"/>
  <c r="H41" i="1"/>
  <c r="H39" i="1" s="1"/>
  <c r="E17" i="3" s="1"/>
  <c r="I56" i="1"/>
  <c r="I54" i="1" s="1"/>
  <c r="F19" i="3" s="1"/>
  <c r="BI56" i="1"/>
  <c r="AX56" i="1"/>
  <c r="BC69" i="1"/>
  <c r="AV69" i="1"/>
  <c r="AL98" i="1"/>
  <c r="J96" i="1"/>
  <c r="J105" i="1"/>
  <c r="G28" i="3" s="1"/>
  <c r="I28" i="3" s="1"/>
  <c r="AL108" i="1"/>
  <c r="AX37" i="1"/>
  <c r="I37" i="1"/>
  <c r="I35" i="1" s="1"/>
  <c r="F16" i="3" s="1"/>
  <c r="AX18" i="1"/>
  <c r="BC18" i="1" s="1"/>
  <c r="I18" i="1"/>
  <c r="AL28" i="1"/>
  <c r="AU27" i="1" s="1"/>
  <c r="J27" i="1"/>
  <c r="G14" i="3" s="1"/>
  <c r="I14" i="3" s="1"/>
  <c r="I12" i="1"/>
  <c r="F11" i="3" s="1"/>
  <c r="AX14" i="1"/>
  <c r="I14" i="1"/>
  <c r="AW15" i="1"/>
  <c r="H15" i="1"/>
  <c r="H12" i="1" s="1"/>
  <c r="E11" i="3" s="1"/>
  <c r="BC20" i="1"/>
  <c r="AX21" i="1"/>
  <c r="I21" i="1"/>
  <c r="I19" i="1" s="1"/>
  <c r="F12" i="3" s="1"/>
  <c r="H22" i="1"/>
  <c r="E13" i="3" s="1"/>
  <c r="BC23" i="1"/>
  <c r="AW32" i="1"/>
  <c r="AX40" i="1"/>
  <c r="I40" i="1"/>
  <c r="I39" i="1" s="1"/>
  <c r="F17" i="3" s="1"/>
  <c r="BC45" i="1"/>
  <c r="AV45" i="1"/>
  <c r="AV49" i="1"/>
  <c r="BC49" i="1"/>
  <c r="AW64" i="1"/>
  <c r="H64" i="1"/>
  <c r="I105" i="1"/>
  <c r="F28" i="3" s="1"/>
  <c r="AX15" i="1"/>
  <c r="AT42" i="1"/>
  <c r="AL44" i="1"/>
  <c r="AU42" i="1" s="1"/>
  <c r="J42" i="1"/>
  <c r="G18" i="3" s="1"/>
  <c r="I18" i="3" s="1"/>
  <c r="AX77" i="1"/>
  <c r="I77" i="1"/>
  <c r="BI77" i="1"/>
  <c r="AV26" i="1"/>
  <c r="BC26" i="1"/>
  <c r="BH16" i="1"/>
  <c r="AB16" i="1" s="1"/>
  <c r="C14" i="4" s="1"/>
  <c r="C22" i="4" s="1"/>
  <c r="BI18" i="1"/>
  <c r="AC18" i="1" s="1"/>
  <c r="AT19" i="1"/>
  <c r="AW44" i="1"/>
  <c r="H44" i="1"/>
  <c r="H42" i="1" s="1"/>
  <c r="E18" i="3" s="1"/>
  <c r="AW48" i="1"/>
  <c r="H48" i="1"/>
  <c r="AW52" i="1"/>
  <c r="H52" i="1"/>
  <c r="AT59" i="1"/>
  <c r="BC71" i="1"/>
  <c r="AV71" i="1"/>
  <c r="AU96" i="1"/>
  <c r="BC79" i="1"/>
  <c r="AV79" i="1"/>
  <c r="AX93" i="1"/>
  <c r="I93" i="1"/>
  <c r="BI93" i="1"/>
  <c r="I22" i="1"/>
  <c r="F13" i="3" s="1"/>
  <c r="BI37" i="1"/>
  <c r="AC37" i="1" s="1"/>
  <c r="AX62" i="1"/>
  <c r="I62" i="1"/>
  <c r="I59" i="1" s="1"/>
  <c r="F21" i="3" s="1"/>
  <c r="C28" i="4"/>
  <c r="F28" i="4" s="1"/>
  <c r="AT12" i="1"/>
  <c r="C29" i="4"/>
  <c r="F29" i="4" s="1"/>
  <c r="AU12" i="1"/>
  <c r="AU19" i="1"/>
  <c r="AU22" i="1"/>
  <c r="BH28" i="1"/>
  <c r="AB28" i="1" s="1"/>
  <c r="BC30" i="1"/>
  <c r="BH32" i="1"/>
  <c r="AB32" i="1" s="1"/>
  <c r="AW38" i="1"/>
  <c r="H38" i="1"/>
  <c r="H35" i="1" s="1"/>
  <c r="E16" i="3" s="1"/>
  <c r="BI40" i="1"/>
  <c r="AC40" i="1" s="1"/>
  <c r="BH41" i="1"/>
  <c r="AB41" i="1" s="1"/>
  <c r="AX43" i="1"/>
  <c r="I43" i="1"/>
  <c r="AX47" i="1"/>
  <c r="BC47" i="1" s="1"/>
  <c r="I47" i="1"/>
  <c r="AX51" i="1"/>
  <c r="I51" i="1"/>
  <c r="BI62" i="1"/>
  <c r="AG62" i="1" s="1"/>
  <c r="C19" i="4" s="1"/>
  <c r="BH64" i="1"/>
  <c r="AB64" i="1" s="1"/>
  <c r="AX85" i="1"/>
  <c r="I85" i="1"/>
  <c r="BI85" i="1"/>
  <c r="AU105" i="1"/>
  <c r="K16" i="2"/>
  <c r="AW78" i="1"/>
  <c r="H78" i="1"/>
  <c r="BC88" i="1"/>
  <c r="AV88" i="1"/>
  <c r="AW94" i="1"/>
  <c r="H94" i="1"/>
  <c r="I45" i="5"/>
  <c r="I24" i="4" s="1"/>
  <c r="C20" i="4"/>
  <c r="AX13" i="1"/>
  <c r="K12" i="2" s="1"/>
  <c r="AW14" i="1"/>
  <c r="J12" i="2" s="1"/>
  <c r="AX30" i="1"/>
  <c r="AV30" i="1" s="1"/>
  <c r="AX33" i="1"/>
  <c r="AV33" i="1" s="1"/>
  <c r="AW34" i="1"/>
  <c r="AX36" i="1"/>
  <c r="AW37" i="1"/>
  <c r="AW40" i="1"/>
  <c r="AW43" i="1"/>
  <c r="AX50" i="1"/>
  <c r="AV50" i="1" s="1"/>
  <c r="AW51" i="1"/>
  <c r="F29" i="5"/>
  <c r="K13" i="2"/>
  <c r="BI38" i="1"/>
  <c r="AC38" i="1" s="1"/>
  <c r="BI44" i="1"/>
  <c r="AC44" i="1" s="1"/>
  <c r="BH45" i="1"/>
  <c r="AB45" i="1" s="1"/>
  <c r="BI52" i="1"/>
  <c r="AC52" i="1" s="1"/>
  <c r="BC72" i="1"/>
  <c r="AV72" i="1"/>
  <c r="C21" i="4"/>
  <c r="C27" i="4"/>
  <c r="I28" i="4" s="1"/>
  <c r="I29" i="4" s="1"/>
  <c r="BI17" i="1"/>
  <c r="AC17" i="1" s="1"/>
  <c r="C15" i="4" s="1"/>
  <c r="BH18" i="1"/>
  <c r="AB18" i="1" s="1"/>
  <c r="BI20" i="1"/>
  <c r="AC20" i="1" s="1"/>
  <c r="BH21" i="1"/>
  <c r="AB21" i="1" s="1"/>
  <c r="BI23" i="1"/>
  <c r="AC23" i="1" s="1"/>
  <c r="BH24" i="1"/>
  <c r="AB24" i="1" s="1"/>
  <c r="BC36" i="1"/>
  <c r="BI46" i="1"/>
  <c r="AC46" i="1" s="1"/>
  <c r="BH47" i="1"/>
  <c r="AB47" i="1" s="1"/>
  <c r="H53" i="1"/>
  <c r="AU59" i="1"/>
  <c r="AV74" i="1"/>
  <c r="AV90" i="1"/>
  <c r="BC97" i="1"/>
  <c r="AV97" i="1"/>
  <c r="BI48" i="1"/>
  <c r="AC48" i="1" s="1"/>
  <c r="BH49" i="1"/>
  <c r="AB49" i="1" s="1"/>
  <c r="AW106" i="1"/>
  <c r="H106" i="1"/>
  <c r="I22" i="4"/>
  <c r="C16" i="4"/>
  <c r="AT70" i="1"/>
  <c r="J70" i="1"/>
  <c r="G23" i="3" s="1"/>
  <c r="I23" i="3" s="1"/>
  <c r="AL74" i="1"/>
  <c r="AV91" i="1"/>
  <c r="AX63" i="1"/>
  <c r="I63" i="1"/>
  <c r="BC65" i="1"/>
  <c r="AV65" i="1"/>
  <c r="BC66" i="1"/>
  <c r="AV66" i="1"/>
  <c r="BC80" i="1"/>
  <c r="AV80" i="1"/>
  <c r="AW86" i="1"/>
  <c r="H86" i="1"/>
  <c r="C17" i="4"/>
  <c r="H54" i="1"/>
  <c r="E19" i="3" s="1"/>
  <c r="J15" i="2"/>
  <c r="AV60" i="1"/>
  <c r="BC60" i="1"/>
  <c r="AS59" i="1"/>
  <c r="AU70" i="1"/>
  <c r="AV82" i="1"/>
  <c r="H102" i="1"/>
  <c r="E27" i="3" s="1"/>
  <c r="AW104" i="1"/>
  <c r="H104" i="1"/>
  <c r="BC107" i="1"/>
  <c r="AV107" i="1"/>
  <c r="AX55" i="1"/>
  <c r="AW56" i="1"/>
  <c r="AX58" i="1"/>
  <c r="AX61" i="1"/>
  <c r="BC61" i="1" s="1"/>
  <c r="AW62" i="1"/>
  <c r="H63" i="1"/>
  <c r="H59" i="1" s="1"/>
  <c r="E21" i="3" s="1"/>
  <c r="BI64" i="1"/>
  <c r="AC64" i="1" s="1"/>
  <c r="BH65" i="1"/>
  <c r="AB65" i="1" s="1"/>
  <c r="BH71" i="1"/>
  <c r="BC74" i="1"/>
  <c r="AX75" i="1"/>
  <c r="AV75" i="1" s="1"/>
  <c r="I76" i="1"/>
  <c r="AW76" i="1"/>
  <c r="J16" i="2" s="1"/>
  <c r="H77" i="1"/>
  <c r="BI78" i="1"/>
  <c r="BH79" i="1"/>
  <c r="BC82" i="1"/>
  <c r="AX83" i="1"/>
  <c r="AV83" i="1" s="1"/>
  <c r="I84" i="1"/>
  <c r="AW84" i="1"/>
  <c r="H85" i="1"/>
  <c r="BI86" i="1"/>
  <c r="BH87" i="1"/>
  <c r="BC90" i="1"/>
  <c r="AX91" i="1"/>
  <c r="BC91" i="1" s="1"/>
  <c r="I92" i="1"/>
  <c r="AW92" i="1"/>
  <c r="H93" i="1"/>
  <c r="BI94" i="1"/>
  <c r="BC98" i="1"/>
  <c r="I99" i="1"/>
  <c r="I96" i="1" s="1"/>
  <c r="AW99" i="1"/>
  <c r="I101" i="1"/>
  <c r="I100" i="1" s="1"/>
  <c r="F26" i="3" s="1"/>
  <c r="AW101" i="1"/>
  <c r="I103" i="1"/>
  <c r="I102" i="1" s="1"/>
  <c r="F27" i="3" s="1"/>
  <c r="AW103" i="1"/>
  <c r="BI104" i="1"/>
  <c r="BI106" i="1"/>
  <c r="BC108" i="1"/>
  <c r="AW63" i="1"/>
  <c r="BI65" i="1"/>
  <c r="AC65" i="1" s="1"/>
  <c r="BH66" i="1"/>
  <c r="AB66" i="1" s="1"/>
  <c r="BH69" i="1"/>
  <c r="BI71" i="1"/>
  <c r="BH72" i="1"/>
  <c r="AX76" i="1"/>
  <c r="AW77" i="1"/>
  <c r="BI79" i="1"/>
  <c r="BH80" i="1"/>
  <c r="AX84" i="1"/>
  <c r="AW85" i="1"/>
  <c r="BI87" i="1"/>
  <c r="BH88" i="1"/>
  <c r="AX92" i="1"/>
  <c r="AW93" i="1"/>
  <c r="BH97" i="1"/>
  <c r="AX99" i="1"/>
  <c r="AX101" i="1"/>
  <c r="AX103" i="1"/>
  <c r="K17" i="2" s="1"/>
  <c r="BH107" i="1"/>
  <c r="I64" i="1"/>
  <c r="H65" i="1"/>
  <c r="BI97" i="1"/>
  <c r="BI107" i="1"/>
  <c r="I65" i="1"/>
  <c r="H66" i="1"/>
  <c r="H69" i="1"/>
  <c r="H68" i="1" s="1"/>
  <c r="E22" i="3" s="1"/>
  <c r="I71" i="1"/>
  <c r="I70" i="1" s="1"/>
  <c r="F23" i="3" s="1"/>
  <c r="H72" i="1"/>
  <c r="I79" i="1"/>
  <c r="H80" i="1"/>
  <c r="I87" i="1"/>
  <c r="H88" i="1"/>
  <c r="H97" i="1"/>
  <c r="H96" i="1" s="1"/>
  <c r="J100" i="1"/>
  <c r="G26" i="3" s="1"/>
  <c r="I26" i="3" s="1"/>
  <c r="J102" i="1"/>
  <c r="G27" i="3" s="1"/>
  <c r="I27" i="3" s="1"/>
  <c r="H107" i="1"/>
  <c r="F25" i="3" l="1"/>
  <c r="I95" i="1"/>
  <c r="F24" i="3" s="1"/>
  <c r="BC103" i="1"/>
  <c r="AV103" i="1"/>
  <c r="BC84" i="1"/>
  <c r="AV84" i="1"/>
  <c r="BC13" i="1"/>
  <c r="BC56" i="1"/>
  <c r="AV56" i="1"/>
  <c r="BC86" i="1"/>
  <c r="AV86" i="1"/>
  <c r="AV37" i="1"/>
  <c r="BC37" i="1"/>
  <c r="J14" i="2"/>
  <c r="BC38" i="1"/>
  <c r="AV38" i="1"/>
  <c r="AV21" i="1"/>
  <c r="BC21" i="1"/>
  <c r="BC33" i="1"/>
  <c r="AV13" i="1"/>
  <c r="BC78" i="1"/>
  <c r="AV78" i="1"/>
  <c r="J109" i="1"/>
  <c r="BC85" i="1"/>
  <c r="AV85" i="1"/>
  <c r="BC92" i="1"/>
  <c r="AV92" i="1"/>
  <c r="BC58" i="1"/>
  <c r="AV58" i="1"/>
  <c r="J17" i="2"/>
  <c r="K15" i="2"/>
  <c r="AV55" i="1"/>
  <c r="BC55" i="1"/>
  <c r="BC83" i="1"/>
  <c r="K14" i="2"/>
  <c r="AV36" i="1"/>
  <c r="AV18" i="1"/>
  <c r="BC44" i="1"/>
  <c r="AV44" i="1"/>
  <c r="E25" i="3"/>
  <c r="BC101" i="1"/>
  <c r="AV101" i="1"/>
  <c r="BC63" i="1"/>
  <c r="AV63" i="1"/>
  <c r="BC99" i="1"/>
  <c r="AV99" i="1"/>
  <c r="L17" i="2" s="1"/>
  <c r="N17" i="2" s="1"/>
  <c r="H105" i="1"/>
  <c r="E28" i="3" s="1"/>
  <c r="AV34" i="1"/>
  <c r="BC34" i="1"/>
  <c r="BC94" i="1"/>
  <c r="AV94" i="1"/>
  <c r="BC52" i="1"/>
  <c r="AV52" i="1"/>
  <c r="AV61" i="1"/>
  <c r="AV28" i="1"/>
  <c r="BC28" i="1"/>
  <c r="BC16" i="1"/>
  <c r="AV16" i="1"/>
  <c r="BC93" i="1"/>
  <c r="AV93" i="1"/>
  <c r="BC77" i="1"/>
  <c r="AV77" i="1"/>
  <c r="L16" i="2" s="1"/>
  <c r="N16" i="2" s="1"/>
  <c r="BC75" i="1"/>
  <c r="BC106" i="1"/>
  <c r="AV106" i="1"/>
  <c r="I42" i="1"/>
  <c r="F18" i="3" s="1"/>
  <c r="J13" i="2"/>
  <c r="AV32" i="1"/>
  <c r="L13" i="2" s="1"/>
  <c r="N13" i="2" s="1"/>
  <c r="BC32" i="1"/>
  <c r="G25" i="3"/>
  <c r="I25" i="3" s="1"/>
  <c r="G29" i="3" s="1"/>
  <c r="J95" i="1"/>
  <c r="G24" i="3" s="1"/>
  <c r="AV43" i="1"/>
  <c r="BC43" i="1"/>
  <c r="AV40" i="1"/>
  <c r="BC40" i="1"/>
  <c r="AV51" i="1"/>
  <c r="BC51" i="1"/>
  <c r="AV48" i="1"/>
  <c r="BC48" i="1"/>
  <c r="BC50" i="1"/>
  <c r="BC64" i="1"/>
  <c r="AV64" i="1"/>
  <c r="AV24" i="1"/>
  <c r="AV15" i="1"/>
  <c r="BC15" i="1"/>
  <c r="BC41" i="1"/>
  <c r="AV41" i="1"/>
  <c r="AV25" i="1"/>
  <c r="BC25" i="1"/>
  <c r="H70" i="1"/>
  <c r="E23" i="3" s="1"/>
  <c r="BC76" i="1"/>
  <c r="AV76" i="1"/>
  <c r="BC62" i="1"/>
  <c r="AV62" i="1"/>
  <c r="BC104" i="1"/>
  <c r="AV104" i="1"/>
  <c r="BC14" i="1"/>
  <c r="AV14" i="1"/>
  <c r="AV47" i="1"/>
  <c r="L14" i="2" l="1"/>
  <c r="N14" i="2" s="1"/>
  <c r="L12" i="2"/>
  <c r="N12" i="2" s="1"/>
  <c r="H95" i="1"/>
  <c r="E24" i="3" s="1"/>
  <c r="L15" i="2"/>
  <c r="N15" i="2" s="1"/>
  <c r="L18" i="2" l="1"/>
</calcChain>
</file>

<file path=xl/sharedStrings.xml><?xml version="1.0" encoding="utf-8"?>
<sst xmlns="http://schemas.openxmlformats.org/spreadsheetml/2006/main" count="1101" uniqueCount="426">
  <si>
    <t>Slepý stavební rozpočet</t>
  </si>
  <si>
    <t>Název stavby:</t>
  </si>
  <si>
    <t>Vilémov "Palouk" I. etapa 15 RD</t>
  </si>
  <si>
    <t>Doba výstavby:</t>
  </si>
  <si>
    <t xml:space="preserve"> </t>
  </si>
  <si>
    <t>Objednatel:</t>
  </si>
  <si>
    <t>Obec Vilémov</t>
  </si>
  <si>
    <t>Druh stavby:</t>
  </si>
  <si>
    <t>Začátek výstavby:</t>
  </si>
  <si>
    <t>19.11.2024</t>
  </si>
  <si>
    <t>Projektant:</t>
  </si>
  <si>
    <t>Ing. Maša Miroslav</t>
  </si>
  <si>
    <t>Lokalita:</t>
  </si>
  <si>
    <t>Vilémov</t>
  </si>
  <si>
    <t>Konec výstavby:</t>
  </si>
  <si>
    <t>Zhotovitel:</t>
  </si>
  <si>
    <t>dle výběrového řízení</t>
  </si>
  <si>
    <t>JKSO:</t>
  </si>
  <si>
    <t>8271311</t>
  </si>
  <si>
    <t>Zpracováno dne:</t>
  </si>
  <si>
    <t>04.04.2025</t>
  </si>
  <si>
    <t>Zpracoval:</t>
  </si>
  <si>
    <t>Č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</si>
  <si>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</si>
  <si>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</si>
  <si>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</si>
  <si>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</si>
  <si>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</si>
  <si>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</si>
  <si>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</si>
  <si>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</si>
  <si>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</si>
  <si>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</si>
  <si>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</si>
  <si>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</si>
  <si>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</si>
  <si>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</si>
  <si>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</si>
  <si>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</si>
  <si>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</si>
  <si>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</si>
  <si>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</si>
  <si>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</si>
  <si>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</si>
  <si>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</si>
  <si>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</si>
  <si>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</si>
  <si>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</si>
  <si>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</si>
  <si>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</si>
  <si>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</si>
  <si>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13</t>
  </si>
  <si>
    <t>Hloubené vykopávky</t>
  </si>
  <si>
    <t>1</t>
  </si>
  <si>
    <t>132201212R00</t>
  </si>
  <si>
    <t>Hloubení rýh š.do 200 cm hor.3 do 1000m3,STROJNĚ</t>
  </si>
  <si>
    <t>m3</t>
  </si>
  <si>
    <t>13_</t>
  </si>
  <si>
    <t>1_</t>
  </si>
  <si>
    <t>_</t>
  </si>
  <si>
    <t>2</t>
  </si>
  <si>
    <t>132201219R00</t>
  </si>
  <si>
    <t>Přípl.za lepivost,hloubení rýh 200cm,hor.3,STROJNĚ</t>
  </si>
  <si>
    <t>3</t>
  </si>
  <si>
    <t>132301212R00</t>
  </si>
  <si>
    <t>Hloubení rýh š.do 200 cm hor.4 do 1000 m3, STROJNĚ</t>
  </si>
  <si>
    <t>4</t>
  </si>
  <si>
    <t>132301219R00</t>
  </si>
  <si>
    <t>Přípl.za lepivost,hloubení rýh 200cm,hor.4,STROJNĚ</t>
  </si>
  <si>
    <t>5</t>
  </si>
  <si>
    <t>132401211R00</t>
  </si>
  <si>
    <t>Hloubení rýh šířky do 200 cm v hor.5, STROJNĚ</t>
  </si>
  <si>
    <t>6</t>
  </si>
  <si>
    <t>132501211R00</t>
  </si>
  <si>
    <t>Hloubení rýh šířky do 200 cm v hor.6, STROJNĚ</t>
  </si>
  <si>
    <t>15</t>
  </si>
  <si>
    <t>Roubení</t>
  </si>
  <si>
    <t>7</t>
  </si>
  <si>
    <t>151101101R00</t>
  </si>
  <si>
    <t>Pažení a rozepření stěn rýh - příložné - hl.do 2 m</t>
  </si>
  <si>
    <t>m2</t>
  </si>
  <si>
    <t>15_</t>
  </si>
  <si>
    <t>8</t>
  </si>
  <si>
    <t>151101111R00</t>
  </si>
  <si>
    <t>Odstranění pažení stěn rýh - příložné - hl. do 2 m</t>
  </si>
  <si>
    <t>16</t>
  </si>
  <si>
    <t>Přemístění výkopku</t>
  </si>
  <si>
    <t>9</t>
  </si>
  <si>
    <t>161101101R00</t>
  </si>
  <si>
    <t>Svislé přemístění výkopku z hor.1-4 do 2,5 m</t>
  </si>
  <si>
    <t>16_</t>
  </si>
  <si>
    <t>10</t>
  </si>
  <si>
    <t>162601102RT3</t>
  </si>
  <si>
    <t>Vodorovné přemístění písku ze vzdálenosti dle dodavatele</t>
  </si>
  <si>
    <t>11</t>
  </si>
  <si>
    <t>162701105R00</t>
  </si>
  <si>
    <t>Vodorovné přemístění výkopku z hor.1-4 do 10000 m</t>
  </si>
  <si>
    <t>12</t>
  </si>
  <si>
    <t>162701109R00</t>
  </si>
  <si>
    <t>Příplatek k vod. přemístění hor.1-4 za další 1 km (8km)</t>
  </si>
  <si>
    <t>17</t>
  </si>
  <si>
    <t>Konstrukce ze zemin</t>
  </si>
  <si>
    <t>171201201R00</t>
  </si>
  <si>
    <t>Uložení zeminy na skládku na výšku přes 2m</t>
  </si>
  <si>
    <t>17_</t>
  </si>
  <si>
    <t>14</t>
  </si>
  <si>
    <t>174101101R00</t>
  </si>
  <si>
    <t>Zásyp jam, rýh, šachet se zhutněním</t>
  </si>
  <si>
    <t>175101101RT2</t>
  </si>
  <si>
    <t>Obsyp potrubí bez prohození sypaniny vč. štěrkopísku 0-22mm</t>
  </si>
  <si>
    <t>45</t>
  </si>
  <si>
    <t>Podkladní a vedlejší konstrukce (kromě vozovek a železničního svršku)</t>
  </si>
  <si>
    <t>451573111R00</t>
  </si>
  <si>
    <t>Lože pod potrubí ze štěrkopísku do 63 mm</t>
  </si>
  <si>
    <t>45_</t>
  </si>
  <si>
    <t>4_</t>
  </si>
  <si>
    <t>452313131R00</t>
  </si>
  <si>
    <t>Bloky pro potrubí z betonu C 12/15</t>
  </si>
  <si>
    <t>18</t>
  </si>
  <si>
    <t>452353101R00</t>
  </si>
  <si>
    <t>Bednění bloků pod potrubí</t>
  </si>
  <si>
    <t>85</t>
  </si>
  <si>
    <t>Potrubí z trub litinových</t>
  </si>
  <si>
    <t>19</t>
  </si>
  <si>
    <t>857242121R00</t>
  </si>
  <si>
    <t>Montáž tvarovek litin. jednoos.přír. výkop DN 80</t>
  </si>
  <si>
    <t>kus</t>
  </si>
  <si>
    <t>85_</t>
  </si>
  <si>
    <t>8_</t>
  </si>
  <si>
    <t>20</t>
  </si>
  <si>
    <t>857244121R00</t>
  </si>
  <si>
    <t>Montáž tvarovek litin. odboč. přír. výkop DN 80</t>
  </si>
  <si>
    <t>21</t>
  </si>
  <si>
    <t>857264121R00</t>
  </si>
  <si>
    <t>Montáž tvarovek litin. odboč. přír. výkop DN 100</t>
  </si>
  <si>
    <t>87</t>
  </si>
  <si>
    <t>Potrubí z trub plastických, skleněných a čedičových</t>
  </si>
  <si>
    <t>22</t>
  </si>
  <si>
    <t>871161121R00</t>
  </si>
  <si>
    <t>Montáž trubek polyetylenových ve výkopu d 32 mm</t>
  </si>
  <si>
    <t>m</t>
  </si>
  <si>
    <t>87_</t>
  </si>
  <si>
    <t>23</t>
  </si>
  <si>
    <t>871241121R00</t>
  </si>
  <si>
    <t>Montáž potrubí polyetylenového ve výkopu d 90 mm</t>
  </si>
  <si>
    <t>89</t>
  </si>
  <si>
    <t>Ostatní konstrukce a práce na trubním vedení</t>
  </si>
  <si>
    <t>24</t>
  </si>
  <si>
    <t>891173111R00</t>
  </si>
  <si>
    <t>Montáž ventilů hlavních pro přípojky DN 32</t>
  </si>
  <si>
    <t>89_</t>
  </si>
  <si>
    <t>25</t>
  </si>
  <si>
    <t>891241111R00</t>
  </si>
  <si>
    <t>Montáž vodovodních šoupátek ve výkopu DN 80</t>
  </si>
  <si>
    <t>26</t>
  </si>
  <si>
    <t>891247111R00</t>
  </si>
  <si>
    <t>Montáž hydrantů podzemních DN 80</t>
  </si>
  <si>
    <t>27</t>
  </si>
  <si>
    <t>891249111R00</t>
  </si>
  <si>
    <t>Montáž navrtávacích pasů DN 80</t>
  </si>
  <si>
    <t>28</t>
  </si>
  <si>
    <t>891261111R00</t>
  </si>
  <si>
    <t>Montáž vodovodních šoupátek ve výkopu DN 100</t>
  </si>
  <si>
    <t>29</t>
  </si>
  <si>
    <t>892241111R00</t>
  </si>
  <si>
    <t>Tlaková zkouška vodovodního potrubí DN 80</t>
  </si>
  <si>
    <t>30</t>
  </si>
  <si>
    <t>892273111R00</t>
  </si>
  <si>
    <t>Desinfekce vodovodního potrubí do DN 125, vč. rozboru vody úplného</t>
  </si>
  <si>
    <t>31</t>
  </si>
  <si>
    <t>899401111R00</t>
  </si>
  <si>
    <t>Osazení poklopů litinových ventilových</t>
  </si>
  <si>
    <t>32</t>
  </si>
  <si>
    <t>899401112R00</t>
  </si>
  <si>
    <t>Osazení poklopů litinových šoupátkových</t>
  </si>
  <si>
    <t>33</t>
  </si>
  <si>
    <t>899401113R00</t>
  </si>
  <si>
    <t>Osazení poklopů litinových hydrantových</t>
  </si>
  <si>
    <t>34</t>
  </si>
  <si>
    <t>899712111R00</t>
  </si>
  <si>
    <t>Orientační tabulky na plotě či zdivu</t>
  </si>
  <si>
    <t>H27</t>
  </si>
  <si>
    <t>Vedení trubní dálková a přípojná</t>
  </si>
  <si>
    <t>35</t>
  </si>
  <si>
    <t>998276118R00</t>
  </si>
  <si>
    <t>Přesun hmot, trubní vedení plastová, příplatek 5km</t>
  </si>
  <si>
    <t>t</t>
  </si>
  <si>
    <t>H27_</t>
  </si>
  <si>
    <t>9_</t>
  </si>
  <si>
    <t>36</t>
  </si>
  <si>
    <t>998276201R00</t>
  </si>
  <si>
    <t>Přesun hmot, trub.vedení plast. obsypaná kamenivem</t>
  </si>
  <si>
    <t>M21</t>
  </si>
  <si>
    <t>Elektromontáže</t>
  </si>
  <si>
    <t>37</t>
  </si>
  <si>
    <t>210800527RT1</t>
  </si>
  <si>
    <t>Vodič H07V-U (CY) 6 mm2 připevněný k potrubí, vč. dodávky</t>
  </si>
  <si>
    <t>M21_</t>
  </si>
  <si>
    <t>M23</t>
  </si>
  <si>
    <t>Montáže potrubí</t>
  </si>
  <si>
    <t>38</t>
  </si>
  <si>
    <t>230191008R00</t>
  </si>
  <si>
    <t>Uložení chráničky ve výkopu PE 63x5,8mm</t>
  </si>
  <si>
    <t>M23_</t>
  </si>
  <si>
    <t>39</t>
  </si>
  <si>
    <t>230191027R00</t>
  </si>
  <si>
    <t>Uložení chráničky ve výkopu PE 160x6,2 mm</t>
  </si>
  <si>
    <t>40</t>
  </si>
  <si>
    <t>230193001R00</t>
  </si>
  <si>
    <t>Nasunutí potrubní sekce do chráničky DN 50</t>
  </si>
  <si>
    <t>41</t>
  </si>
  <si>
    <t>230193005R00</t>
  </si>
  <si>
    <t>Nasunutí potrubní sekce do chráničky DN 150</t>
  </si>
  <si>
    <t>42</t>
  </si>
  <si>
    <t>919000017VD</t>
  </si>
  <si>
    <t>Hydrantová drenáž, vč. montáže</t>
  </si>
  <si>
    <t>kpl.</t>
  </si>
  <si>
    <t>43</t>
  </si>
  <si>
    <t>91900002VD</t>
  </si>
  <si>
    <t>Položení ochranné fólie</t>
  </si>
  <si>
    <t>44</t>
  </si>
  <si>
    <t>91900003VD</t>
  </si>
  <si>
    <t>PE zátka 1",l vč. montáže</t>
  </si>
  <si>
    <t>ks</t>
  </si>
  <si>
    <t>91900018VD</t>
  </si>
  <si>
    <t>Rozbor pitné vody úplný</t>
  </si>
  <si>
    <t>S</t>
  </si>
  <si>
    <t>Přesuny sutí</t>
  </si>
  <si>
    <t>46</t>
  </si>
  <si>
    <t>979999973R00</t>
  </si>
  <si>
    <t>Poplatek za uložení, zemina a kamení, (skup.170504)</t>
  </si>
  <si>
    <t>S_</t>
  </si>
  <si>
    <t>M</t>
  </si>
  <si>
    <t>Ostatní materiál</t>
  </si>
  <si>
    <t>47</t>
  </si>
  <si>
    <t>28314148</t>
  </si>
  <si>
    <t>Fólie výstražná pro vodu š. 300 mm bílá</t>
  </si>
  <si>
    <t>0</t>
  </si>
  <si>
    <t>Z99999_</t>
  </si>
  <si>
    <t>Z_</t>
  </si>
  <si>
    <t>48</t>
  </si>
  <si>
    <t>286134111</t>
  </si>
  <si>
    <t>Trubka tlaková  RC, PE 100, rozměr 32 x 4,4 mm, PN 16</t>
  </si>
  <si>
    <t>49</t>
  </si>
  <si>
    <t>286134704</t>
  </si>
  <si>
    <t>Trubka vodovodní  RC PE 100 RC, rozměr 63 x 5,8 mm, SDR 11</t>
  </si>
  <si>
    <t>50</t>
  </si>
  <si>
    <t>286134722</t>
  </si>
  <si>
    <t>Trubka vodovodní Gerofit R PE 100 RC, rozměr 90 x 5,4 mm, SDR 17, PN 10</t>
  </si>
  <si>
    <t>51</t>
  </si>
  <si>
    <t>286134726</t>
  </si>
  <si>
    <t>Trubka vodovodní Gerofit R PE 100 RC, rozměr 160 x 9,5 mm, SDR 17</t>
  </si>
  <si>
    <t>52</t>
  </si>
  <si>
    <t>286536111</t>
  </si>
  <si>
    <t>Oblouk 90° PE100 RC Wavin d 90 mm, SDR11</t>
  </si>
  <si>
    <t>53</t>
  </si>
  <si>
    <t>286536151</t>
  </si>
  <si>
    <t>Oblouk 30° PE100 RC SDR11 typ L  90 x 8,2 mm</t>
  </si>
  <si>
    <t>54</t>
  </si>
  <si>
    <t>28653765</t>
  </si>
  <si>
    <t>Nákružek lemový PE 100 d 90 mm +GF+</t>
  </si>
  <si>
    <t>55</t>
  </si>
  <si>
    <t>28654368</t>
  </si>
  <si>
    <t>Příruba volná k lemovému nákružku d 90/DN 80mm PPR</t>
  </si>
  <si>
    <t>56</t>
  </si>
  <si>
    <t>42228252</t>
  </si>
  <si>
    <t>Šoupátko HAWLE 2600 DN 1" pro domovní přípojky - voda</t>
  </si>
  <si>
    <t>57</t>
  </si>
  <si>
    <t>42228310</t>
  </si>
  <si>
    <t>Šoupátko HAWLE 4000E2 DN 80 přírubové - voda</t>
  </si>
  <si>
    <t>58</t>
  </si>
  <si>
    <t>42228312</t>
  </si>
  <si>
    <t>Šoupátko HAWLE 4000E2 DN 100 přírubové - voda</t>
  </si>
  <si>
    <t>59</t>
  </si>
  <si>
    <t>42273532</t>
  </si>
  <si>
    <t>Pas navrtávací AVK Plastik na PE a PVC potrubí 90 mm</t>
  </si>
  <si>
    <t>60</t>
  </si>
  <si>
    <t>422736065</t>
  </si>
  <si>
    <t>Hydrant AVK podzemní, dvojité jištění, krycí hloubka 0,8 m</t>
  </si>
  <si>
    <t>61</t>
  </si>
  <si>
    <t>42291360</t>
  </si>
  <si>
    <t>Poklop AVK uliční šoupátkový</t>
  </si>
  <si>
    <t>62</t>
  </si>
  <si>
    <t>42291405</t>
  </si>
  <si>
    <t>Poklop litinový typ 510 - ventilový</t>
  </si>
  <si>
    <t>63</t>
  </si>
  <si>
    <t>42291460</t>
  </si>
  <si>
    <t>Poklop AVK uliční hydrantový</t>
  </si>
  <si>
    <t>64</t>
  </si>
  <si>
    <t>42293138</t>
  </si>
  <si>
    <t>Souprava zemní teleskopická, pro domovní přípojky č. 9601, krycí hloubka 0,8 - 1,2 m</t>
  </si>
  <si>
    <t>65</t>
  </si>
  <si>
    <t>42293250</t>
  </si>
  <si>
    <t>Souprava zemní teleskopická šoupátková DN 80-100, krycí hloubka 1,3 - 1,8 m</t>
  </si>
  <si>
    <t>66</t>
  </si>
  <si>
    <t>42294204</t>
  </si>
  <si>
    <t>Příruba jištěná AVK, DN 100</t>
  </si>
  <si>
    <t>67</t>
  </si>
  <si>
    <t>552700800</t>
  </si>
  <si>
    <t>Odbočka přírubová T - TT DN 80 x 80, PN 10 - 40</t>
  </si>
  <si>
    <t>68</t>
  </si>
  <si>
    <t>552700802</t>
  </si>
  <si>
    <t>Odbočka přírubová T - TT DN 100 x 80, PN 10 - 40</t>
  </si>
  <si>
    <t>69</t>
  </si>
  <si>
    <t>552701211</t>
  </si>
  <si>
    <t>Koleno patní PP 90° (N) - TT DN 80, PN 10 - 40</t>
  </si>
  <si>
    <t>70</t>
  </si>
  <si>
    <t>552702420</t>
  </si>
  <si>
    <t>Příruba zaslepovací X - TT DN 80, PN 10 - 40</t>
  </si>
  <si>
    <t>VORN</t>
  </si>
  <si>
    <t>Vedlejší a ostatní rozpočtové náklady</t>
  </si>
  <si>
    <t>01VRN</t>
  </si>
  <si>
    <t>Průzkumy, geodetické a projektové práce</t>
  </si>
  <si>
    <t>71</t>
  </si>
  <si>
    <t>012002VRN</t>
  </si>
  <si>
    <t>Geodetické práce-vytyčení vodovodu, včetně fixace</t>
  </si>
  <si>
    <t>Soubor</t>
  </si>
  <si>
    <t>99</t>
  </si>
  <si>
    <t>01VRN_</t>
  </si>
  <si>
    <t>Â _</t>
  </si>
  <si>
    <t>72</t>
  </si>
  <si>
    <t>Zaměření vodovodu</t>
  </si>
  <si>
    <t>73</t>
  </si>
  <si>
    <t>013002VRN</t>
  </si>
  <si>
    <t>Geodetické práce -projekt skutečného provedení</t>
  </si>
  <si>
    <t>02VRN</t>
  </si>
  <si>
    <t>Příprava staveniště</t>
  </si>
  <si>
    <t>74</t>
  </si>
  <si>
    <t>020001VRN</t>
  </si>
  <si>
    <t>Vytyčení inženýrských sítí</t>
  </si>
  <si>
    <t>02VRN_</t>
  </si>
  <si>
    <t>03VRN</t>
  </si>
  <si>
    <t>Zařízení staveniště</t>
  </si>
  <si>
    <t>75</t>
  </si>
  <si>
    <t>030001VRN</t>
  </si>
  <si>
    <t>03VRN_</t>
  </si>
  <si>
    <t>76</t>
  </si>
  <si>
    <t>034002VRN</t>
  </si>
  <si>
    <t>Zabezpečení staveniště</t>
  </si>
  <si>
    <t>04VRN</t>
  </si>
  <si>
    <t>Inženýrské činnosti</t>
  </si>
  <si>
    <t>77</t>
  </si>
  <si>
    <t>040001VRN</t>
  </si>
  <si>
    <t>Inženýrské činnosti-účast na jednání, dodání dokladů ap.</t>
  </si>
  <si>
    <t>04VRN_</t>
  </si>
  <si>
    <t>78</t>
  </si>
  <si>
    <t>040002VRN</t>
  </si>
  <si>
    <t>Inženýrské činnosti - Zkouška hydrantu</t>
  </si>
  <si>
    <t>79</t>
  </si>
  <si>
    <t>043003VRN</t>
  </si>
  <si>
    <t>Zkouška signalizačního vodiče</t>
  </si>
  <si>
    <t>Celkem:</t>
  </si>
  <si>
    <t>Poznámka:</t>
  </si>
  <si>
    <t>Slepý stavební rozpočet - Jen skupiny</t>
  </si>
  <si>
    <t>Zemní práce</t>
  </si>
  <si>
    <t>T</t>
  </si>
  <si>
    <t>Vodorovné konstrukce</t>
  </si>
  <si>
    <t>Trubní vedení</t>
  </si>
  <si>
    <t>Dokončovací práce, demolice</t>
  </si>
  <si>
    <t>Â 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</si>
  <si>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</si>
  <si>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</si>
  <si>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</si>
  <si>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</si>
  <si>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</si>
  <si>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F</t>
  </si>
  <si>
    <t>Krycí list slepého rozpočtu</t>
  </si>
  <si>
    <t>IČO/DIČ:</t>
  </si>
  <si>
    <t>00268470/</t>
  </si>
  <si>
    <t>13209612/CZ 5409243653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</si>
  <si>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</si>
  <si>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</si>
  <si>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</si>
  <si>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</si>
  <si>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</si>
  <si>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</si>
  <si>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</si>
  <si>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</si>
  <si>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</si>
  <si>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</si>
  <si>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</si>
  <si>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</si>
  <si>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</si>
  <si>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</si>
  <si>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</si>
  <si>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</si>
  <si>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</si>
  <si>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</si>
  <si>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</si>
  <si>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</si>
  <si>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</si>
  <si>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</si>
  <si>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</si>
  <si>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</si>
  <si>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</si>
  <si>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</si>
  <si>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</si>
  <si>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</si>
  <si>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</si>
  <si>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</si>
  <si>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</si>
  <si>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</si>
  <si>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</si>
  <si>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</si>
  <si>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</si>
  <si>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</si>
  <si>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</si>
  <si>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</si>
  <si>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</si>
  <si>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</si>
  <si>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</si>
  <si>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</si>
  <si>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</si>
  <si>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</si>
  <si>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</si>
  <si>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</si>
  <si>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</si>
  <si>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</si>
  <si>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</si>
  <si>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</si>
  <si>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Finanční náklady</t>
  </si>
  <si>
    <t>Náklady na pracovníky</t>
  </si>
  <si>
    <t>Ostatní náklady</t>
  </si>
  <si>
    <t>Vlastní VORN</t>
  </si>
  <si>
    <t>Celkem VORN</t>
  </si>
  <si>
    <t>SO 301 Vodovod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</si>
</sst>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2" borderId="0" xfId="0" applyFont="1" applyFill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4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right" vertical="center"/>
    </xf>
    <xf numFmtId="4" fontId="4" fillId="0" borderId="5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4" fontId="4" fillId="0" borderId="17" xfId="0" applyNumberFormat="1" applyFont="1" applyBorder="1" applyAlignment="1" applyProtection="1">
      <alignment horizontal="right" vertical="center"/>
    </xf>
    <xf numFmtId="4" fontId="4" fillId="0" borderId="18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4" fontId="10" fillId="0" borderId="18" xfId="0" applyNumberFormat="1" applyFont="1" applyBorder="1" applyAlignment="1" applyProtection="1">
      <alignment horizontal="right" vertical="center"/>
    </xf>
    <xf numFmtId="0" fontId="10" fillId="0" borderId="18" xfId="0" applyFont="1" applyBorder="1" applyAlignment="1" applyProtection="1">
      <alignment horizontal="right" vertical="center"/>
    </xf>
    <xf numFmtId="0" fontId="9" fillId="0" borderId="27" xfId="0" applyFont="1" applyBorder="1" applyAlignment="1" applyProtection="1">
      <alignment horizontal="left" vertical="center"/>
    </xf>
    <xf numFmtId="4" fontId="10" fillId="0" borderId="5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4" fontId="10" fillId="0" borderId="25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4" fontId="9" fillId="2" borderId="25" xfId="0" applyNumberFormat="1" applyFont="1" applyFill="1" applyBorder="1" applyAlignment="1" applyProtection="1">
      <alignment horizontal="right" vertical="center"/>
    </xf>
    <xf numFmtId="4" fontId="9" fillId="2" borderId="18" xfId="0" applyNumberFormat="1" applyFont="1" applyFill="1" applyBorder="1" applyAlignment="1" applyProtection="1">
      <alignment horizontal="right" vertical="center"/>
    </xf>
    <xf numFmtId="0" fontId="3" fillId="0" borderId="35" xfId="0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right" vertical="center"/>
    </xf>
    <xf numFmtId="4" fontId="3" fillId="0" borderId="37" xfId="0" applyNumberFormat="1" applyFont="1" applyBorder="1" applyAlignment="1" applyProtection="1">
      <alignment horizontal="right" vertical="center"/>
    </xf>
    <xf numFmtId="0" fontId="4" fillId="0" borderId="17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0" fontId="9" fillId="0" borderId="27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9" fillId="2" borderId="28" xfId="0" applyFont="1" applyFill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left" vertical="center"/>
    </xf>
    <xf numFmtId="0" fontId="9" fillId="2" borderId="29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10" fillId="0" borderId="30" xfId="0" applyFont="1" applyBorder="1" applyAlignment="1" applyProtection="1">
      <alignment horizontal="left" vertical="center"/>
    </xf>
    <xf numFmtId="0" fontId="10" fillId="0" borderId="31" xfId="0" applyFont="1" applyBorder="1" applyAlignment="1" applyProtection="1">
      <alignment horizontal="left" vertical="center"/>
    </xf>
    <xf numFmtId="0" fontId="10" fillId="0" borderId="32" xfId="0" applyFont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1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4" fillId="0" borderId="27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left" vertical="center"/>
    </xf>
    <xf numFmtId="0" fontId="3" fillId="0" borderId="36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4" fontId="9" fillId="0" borderId="37" xfId="0" applyNumberFormat="1" applyFon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263880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111"/>
  <sheetViews>
    <sheetView zoomScaleNormal="100" workbookViewId="0">
      <pane ySplit="11" topLeftCell="A12" activePane="bottomLeft" state="frozen"/>
      <selection pane="bottomLeft" activeCell="C4" sqref="C4:D5"/>
    </sheetView>
  </sheetViews>
  <sheetFormatPr defaultColWidth="12.140625" defaultRowHeight="15" x14ac:dyDescent="0.25"/>
  <cols>
    <col min="1" max="1" width="4" style="15" customWidth="1"/>
    <col min="2" max="2" width="17.85546875" style="15" customWidth="1"/>
    <col min="3" max="3" width="28.5703125" style="15" customWidth="1"/>
    <col min="4" max="4" width="35.7109375" style="15" customWidth="1"/>
    <col min="5" max="5" width="6.7109375" style="15" customWidth="1"/>
    <col min="6" max="6" width="12.85546875" style="15" customWidth="1"/>
    <col min="7" max="7" width="12" style="15" customWidth="1"/>
    <col min="8" max="10" width="15.7109375" style="15" customWidth="1"/>
    <col min="11" max="11" width="11.7109375" style="15" customWidth="1"/>
    <col min="25" max="75" width="12.140625" style="15" hidden="1"/>
    <col min="76" max="76" width="64.28515625" style="15" hidden="1" customWidth="1"/>
    <col min="77" max="78" width="12.140625" style="15" hidden="1"/>
  </cols>
  <sheetData>
    <row r="1" spans="1:76" ht="54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AS1" s="16">
        <f>SUM(AJ1:AJ2)</f>
        <v>0</v>
      </c>
      <c r="AT1" s="16">
        <f>SUM(AK1:AK2)</f>
        <v>0</v>
      </c>
      <c r="AU1" s="16">
        <f>SUM(AL1:AL2)</f>
        <v>0</v>
      </c>
    </row>
    <row r="2" spans="1:76" ht="15" customHeight="1" x14ac:dyDescent="0.25">
      <c r="A2" s="13" t="s">
        <v>1</v>
      </c>
      <c r="B2" s="13"/>
      <c r="C2" s="12" t="s">
        <v>2</v>
      </c>
      <c r="D2" s="12"/>
      <c r="E2" s="11" t="s">
        <v>3</v>
      </c>
      <c r="F2" s="11"/>
      <c r="G2" s="11" t="s">
        <v>4</v>
      </c>
      <c r="H2" s="10" t="s">
        <v>5</v>
      </c>
      <c r="I2" s="9" t="s">
        <v>6</v>
      </c>
      <c r="J2" s="9"/>
      <c r="K2" s="9"/>
    </row>
    <row r="3" spans="1:76" x14ac:dyDescent="0.25">
      <c r="A3" s="13"/>
      <c r="B3" s="13"/>
      <c r="C3" s="12"/>
      <c r="D3" s="12"/>
      <c r="E3" s="11"/>
      <c r="F3" s="11"/>
      <c r="G3" s="11"/>
      <c r="H3" s="11"/>
      <c r="I3" s="11"/>
      <c r="J3" s="9"/>
      <c r="K3" s="9"/>
    </row>
    <row r="4" spans="1:76" ht="15" customHeight="1" x14ac:dyDescent="0.25">
      <c r="A4" s="8" t="s">
        <v>7</v>
      </c>
      <c r="B4" s="8"/>
      <c r="C4" s="7" t="s">
        <v>425</v>
      </c>
      <c r="D4" s="7"/>
      <c r="E4" s="6" t="s">
        <v>8</v>
      </c>
      <c r="F4" s="6"/>
      <c r="G4" s="6" t="s">
        <v>9</v>
      </c>
      <c r="H4" s="7" t="s">
        <v>10</v>
      </c>
      <c r="I4" s="5" t="s">
        <v>11</v>
      </c>
      <c r="J4" s="5"/>
      <c r="K4" s="5"/>
    </row>
    <row r="5" spans="1:76" x14ac:dyDescent="0.25">
      <c r="A5" s="8"/>
      <c r="B5" s="8"/>
      <c r="C5" s="7"/>
      <c r="D5" s="7"/>
      <c r="E5" s="6"/>
      <c r="F5" s="6"/>
      <c r="G5" s="6"/>
      <c r="H5" s="6"/>
      <c r="I5" s="6"/>
      <c r="J5" s="5"/>
      <c r="K5" s="5"/>
    </row>
    <row r="6" spans="1:76" ht="15" customHeight="1" x14ac:dyDescent="0.25">
      <c r="A6" s="8" t="s">
        <v>12</v>
      </c>
      <c r="B6" s="8"/>
      <c r="C6" s="7" t="s">
        <v>13</v>
      </c>
      <c r="D6" s="7"/>
      <c r="E6" s="6" t="s">
        <v>14</v>
      </c>
      <c r="F6" s="6"/>
      <c r="G6" s="6" t="s">
        <v>4</v>
      </c>
      <c r="H6" s="7" t="s">
        <v>15</v>
      </c>
      <c r="I6" s="5" t="s">
        <v>16</v>
      </c>
      <c r="J6" s="5"/>
      <c r="K6" s="5"/>
    </row>
    <row r="7" spans="1:76" x14ac:dyDescent="0.25">
      <c r="A7" s="8"/>
      <c r="B7" s="8"/>
      <c r="C7" s="7"/>
      <c r="D7" s="7"/>
      <c r="E7" s="6"/>
      <c r="F7" s="6"/>
      <c r="G7" s="6"/>
      <c r="H7" s="6"/>
      <c r="I7" s="6"/>
      <c r="J7" s="5"/>
      <c r="K7" s="5"/>
    </row>
    <row r="8" spans="1:76" ht="15" customHeight="1" x14ac:dyDescent="0.25">
      <c r="A8" s="8" t="s">
        <v>17</v>
      </c>
      <c r="B8" s="8"/>
      <c r="C8" s="7" t="s">
        <v>18</v>
      </c>
      <c r="D8" s="7"/>
      <c r="E8" s="6" t="s">
        <v>19</v>
      </c>
      <c r="F8" s="6"/>
      <c r="G8" s="6" t="s">
        <v>20</v>
      </c>
      <c r="H8" s="7" t="s">
        <v>21</v>
      </c>
      <c r="I8" s="5" t="s">
        <v>11</v>
      </c>
      <c r="J8" s="5"/>
      <c r="K8" s="5"/>
    </row>
    <row r="9" spans="1:76" x14ac:dyDescent="0.25">
      <c r="A9" s="8"/>
      <c r="B9" s="8"/>
      <c r="C9" s="7"/>
      <c r="D9" s="7"/>
      <c r="E9" s="6"/>
      <c r="F9" s="6"/>
      <c r="G9" s="6"/>
      <c r="H9" s="6"/>
      <c r="I9" s="6"/>
      <c r="J9" s="5"/>
      <c r="K9" s="5"/>
    </row>
    <row r="10" spans="1:76" x14ac:dyDescent="0.25">
      <c r="A10" s="19" t="s">
        <v>22</v>
      </c>
      <c r="B10" s="20" t="s">
        <v>23</v>
      </c>
      <c r="C10" s="4" t="s">
        <v>24</v>
      </c>
      <c r="D10" s="4"/>
      <c r="E10" s="20" t="s">
        <v>25</v>
      </c>
      <c r="F10" s="21" t="s">
        <v>26</v>
      </c>
      <c r="G10" s="22" t="s">
        <v>27</v>
      </c>
      <c r="H10" s="3" t="s">
        <v>28</v>
      </c>
      <c r="I10" s="3"/>
      <c r="J10" s="3"/>
      <c r="K10" s="21" t="s">
        <v>29</v>
      </c>
      <c r="BK10" s="23" t="s">
        <v>30</v>
      </c>
      <c r="BL10" s="24" t="s">
        <v>31</v>
      </c>
      <c r="BW10" s="24" t="s">
        <v>32</v>
      </c>
    </row>
    <row r="11" spans="1:76" x14ac:dyDescent="0.25">
      <c r="A11" s="25" t="s">
        <v>4</v>
      </c>
      <c r="B11" s="26" t="s">
        <v>4</v>
      </c>
      <c r="C11" s="2" t="s">
        <v>33</v>
      </c>
      <c r="D11" s="2"/>
      <c r="E11" s="26" t="s">
        <v>4</v>
      </c>
      <c r="F11" s="26" t="s">
        <v>4</v>
      </c>
      <c r="G11" s="27" t="s">
        <v>34</v>
      </c>
      <c r="H11" s="28" t="s">
        <v>35</v>
      </c>
      <c r="I11" s="29" t="s">
        <v>36</v>
      </c>
      <c r="J11" s="30" t="s">
        <v>37</v>
      </c>
      <c r="K11" s="31" t="s">
        <v>38</v>
      </c>
      <c r="Z11" s="23" t="s">
        <v>39</v>
      </c>
      <c r="AA11" s="23" t="s">
        <v>40</v>
      </c>
      <c r="AB11" s="23" t="s">
        <v>41</v>
      </c>
      <c r="AC11" s="23" t="s">
        <v>42</v>
      </c>
      <c r="AD11" s="23" t="s">
        <v>43</v>
      </c>
      <c r="AE11" s="23" t="s">
        <v>44</v>
      </c>
      <c r="AF11" s="23" t="s">
        <v>45</v>
      </c>
      <c r="AG11" s="23" t="s">
        <v>46</v>
      </c>
      <c r="AH11" s="23" t="s">
        <v>47</v>
      </c>
      <c r="BH11" s="23" t="s">
        <v>48</v>
      </c>
      <c r="BI11" s="23" t="s">
        <v>49</v>
      </c>
      <c r="BJ11" s="23" t="s">
        <v>50</v>
      </c>
    </row>
    <row r="12" spans="1:76" ht="15" customHeight="1" x14ac:dyDescent="0.25">
      <c r="A12" s="32"/>
      <c r="B12" s="33" t="s">
        <v>51</v>
      </c>
      <c r="C12" s="1" t="s">
        <v>52</v>
      </c>
      <c r="D12" s="1"/>
      <c r="E12" s="34" t="s">
        <v>4</v>
      </c>
      <c r="F12" s="34" t="s">
        <v>4</v>
      </c>
      <c r="G12" s="34" t="s">
        <v>4</v>
      </c>
      <c r="H12" s="16">
        <f>SUM(H13:H18)</f>
        <v>0</v>
      </c>
      <c r="I12" s="16">
        <f>SUM(I13:I18)</f>
        <v>0</v>
      </c>
      <c r="J12" s="16">
        <f>SUM(J13:J18)</f>
        <v>0</v>
      </c>
      <c r="K12" s="35"/>
      <c r="AI12" s="23"/>
      <c r="AS12" s="16">
        <f>SUM(AJ13:AJ18)</f>
        <v>0</v>
      </c>
      <c r="AT12" s="16">
        <f>SUM(AK13:AK18)</f>
        <v>0</v>
      </c>
      <c r="AU12" s="16">
        <f>SUM(AL13:AL18)</f>
        <v>0</v>
      </c>
    </row>
    <row r="13" spans="1:76" ht="15" customHeight="1" x14ac:dyDescent="0.25">
      <c r="A13" s="36" t="s">
        <v>53</v>
      </c>
      <c r="B13" s="18" t="s">
        <v>54</v>
      </c>
      <c r="C13" s="7" t="s">
        <v>55</v>
      </c>
      <c r="D13" s="7"/>
      <c r="E13" s="18" t="s">
        <v>56</v>
      </c>
      <c r="F13" s="37">
        <v>146.69999999999999</v>
      </c>
      <c r="G13" s="37">
        <v>0</v>
      </c>
      <c r="H13" s="37">
        <f t="shared" ref="H13:H18" si="0">F13*AO13</f>
        <v>0</v>
      </c>
      <c r="I13" s="37">
        <f t="shared" ref="I13:I18" si="1">F13*AP13</f>
        <v>0</v>
      </c>
      <c r="J13" s="37">
        <f t="shared" ref="J13:J18" si="2">F13*G13</f>
        <v>0</v>
      </c>
      <c r="K13" s="38">
        <v>0</v>
      </c>
      <c r="Z13" s="37">
        <f t="shared" ref="Z13:Z18" si="3">IF(AQ13="5",BJ13,0)</f>
        <v>0</v>
      </c>
      <c r="AB13" s="37">
        <f t="shared" ref="AB13:AB18" si="4">IF(AQ13="1",BH13,0)</f>
        <v>0</v>
      </c>
      <c r="AC13" s="37">
        <f t="shared" ref="AC13:AC18" si="5">IF(AQ13="1",BI13,0)</f>
        <v>0</v>
      </c>
      <c r="AD13" s="37">
        <f t="shared" ref="AD13:AD18" si="6">IF(AQ13="7",BH13,0)</f>
        <v>0</v>
      </c>
      <c r="AE13" s="37">
        <f t="shared" ref="AE13:AE18" si="7">IF(AQ13="7",BI13,0)</f>
        <v>0</v>
      </c>
      <c r="AF13" s="37">
        <f t="shared" ref="AF13:AF18" si="8">IF(AQ13="2",BH13,0)</f>
        <v>0</v>
      </c>
      <c r="AG13" s="37">
        <f t="shared" ref="AG13:AG18" si="9">IF(AQ13="2",BI13,0)</f>
        <v>0</v>
      </c>
      <c r="AH13" s="37">
        <f t="shared" ref="AH13:AH18" si="10">IF(AQ13="0",BJ13,0)</f>
        <v>0</v>
      </c>
      <c r="AI13" s="23"/>
      <c r="AJ13" s="37">
        <f t="shared" ref="AJ13:AJ18" si="11">IF(AN13=0,J13,0)</f>
        <v>0</v>
      </c>
      <c r="AK13" s="37">
        <f t="shared" ref="AK13:AK18" si="12">IF(AN13=12,J13,0)</f>
        <v>0</v>
      </c>
      <c r="AL13" s="37">
        <f t="shared" ref="AL13:AL18" si="13">IF(AN13=21,J13,0)</f>
        <v>0</v>
      </c>
      <c r="AN13" s="37">
        <v>21</v>
      </c>
      <c r="AO13" s="37">
        <f t="shared" ref="AO13:AO18" si="14">G13*0</f>
        <v>0</v>
      </c>
      <c r="AP13" s="37">
        <f t="shared" ref="AP13:AP18" si="15">G13*(1-0)</f>
        <v>0</v>
      </c>
      <c r="AQ13" s="39" t="s">
        <v>53</v>
      </c>
      <c r="AV13" s="37">
        <f t="shared" ref="AV13:AV18" si="16">AW13+AX13</f>
        <v>0</v>
      </c>
      <c r="AW13" s="37">
        <f t="shared" ref="AW13:AW18" si="17">F13*AO13</f>
        <v>0</v>
      </c>
      <c r="AX13" s="37">
        <f t="shared" ref="AX13:AX18" si="18">F13*AP13</f>
        <v>0</v>
      </c>
      <c r="AY13" s="39" t="s">
        <v>57</v>
      </c>
      <c r="AZ13" s="39" t="s">
        <v>58</v>
      </c>
      <c r="BA13" s="23" t="s">
        <v>59</v>
      </c>
      <c r="BC13" s="37">
        <f t="shared" ref="BC13:BC18" si="19">AW13+AX13</f>
        <v>0</v>
      </c>
      <c r="BD13" s="37">
        <f t="shared" ref="BD13:BD18" si="20">G13/(100-BE13)*100</f>
        <v>0</v>
      </c>
      <c r="BE13" s="37">
        <v>0</v>
      </c>
      <c r="BF13" s="37">
        <f>13</f>
        <v>13</v>
      </c>
      <c r="BH13" s="37">
        <f t="shared" ref="BH13:BH18" si="21">F13*AO13</f>
        <v>0</v>
      </c>
      <c r="BI13" s="37">
        <f t="shared" ref="BI13:BI18" si="22">F13*AP13</f>
        <v>0</v>
      </c>
      <c r="BJ13" s="37">
        <f t="shared" ref="BJ13:BJ18" si="23">F13*G13</f>
        <v>0</v>
      </c>
      <c r="BK13" s="37"/>
      <c r="BL13" s="37">
        <v>13</v>
      </c>
      <c r="BW13" s="37">
        <v>21</v>
      </c>
      <c r="BX13" s="17" t="s">
        <v>55</v>
      </c>
    </row>
    <row r="14" spans="1:76" ht="15" customHeight="1" x14ac:dyDescent="0.25">
      <c r="A14" s="36" t="s">
        <v>60</v>
      </c>
      <c r="B14" s="18" t="s">
        <v>61</v>
      </c>
      <c r="C14" s="7" t="s">
        <v>62</v>
      </c>
      <c r="D14" s="7"/>
      <c r="E14" s="18" t="s">
        <v>56</v>
      </c>
      <c r="F14" s="37">
        <v>146.69999999999999</v>
      </c>
      <c r="G14" s="37">
        <v>0</v>
      </c>
      <c r="H14" s="37">
        <f t="shared" si="0"/>
        <v>0</v>
      </c>
      <c r="I14" s="37">
        <f t="shared" si="1"/>
        <v>0</v>
      </c>
      <c r="J14" s="37">
        <f t="shared" si="2"/>
        <v>0</v>
      </c>
      <c r="K14" s="38">
        <v>0</v>
      </c>
      <c r="Z14" s="37">
        <f t="shared" si="3"/>
        <v>0</v>
      </c>
      <c r="AB14" s="37">
        <f t="shared" si="4"/>
        <v>0</v>
      </c>
      <c r="AC14" s="37">
        <f t="shared" si="5"/>
        <v>0</v>
      </c>
      <c r="AD14" s="37">
        <f t="shared" si="6"/>
        <v>0</v>
      </c>
      <c r="AE14" s="37">
        <f t="shared" si="7"/>
        <v>0</v>
      </c>
      <c r="AF14" s="37">
        <f t="shared" si="8"/>
        <v>0</v>
      </c>
      <c r="AG14" s="37">
        <f t="shared" si="9"/>
        <v>0</v>
      </c>
      <c r="AH14" s="37">
        <f t="shared" si="10"/>
        <v>0</v>
      </c>
      <c r="AI14" s="23"/>
      <c r="AJ14" s="37">
        <f t="shared" si="11"/>
        <v>0</v>
      </c>
      <c r="AK14" s="37">
        <f t="shared" si="12"/>
        <v>0</v>
      </c>
      <c r="AL14" s="37">
        <f t="shared" si="13"/>
        <v>0</v>
      </c>
      <c r="AN14" s="37">
        <v>21</v>
      </c>
      <c r="AO14" s="37">
        <f t="shared" si="14"/>
        <v>0</v>
      </c>
      <c r="AP14" s="37">
        <f t="shared" si="15"/>
        <v>0</v>
      </c>
      <c r="AQ14" s="39" t="s">
        <v>53</v>
      </c>
      <c r="AV14" s="37">
        <f t="shared" si="16"/>
        <v>0</v>
      </c>
      <c r="AW14" s="37">
        <f t="shared" si="17"/>
        <v>0</v>
      </c>
      <c r="AX14" s="37">
        <f t="shared" si="18"/>
        <v>0</v>
      </c>
      <c r="AY14" s="39" t="s">
        <v>57</v>
      </c>
      <c r="AZ14" s="39" t="s">
        <v>58</v>
      </c>
      <c r="BA14" s="23" t="s">
        <v>59</v>
      </c>
      <c r="BC14" s="37">
        <f t="shared" si="19"/>
        <v>0</v>
      </c>
      <c r="BD14" s="37">
        <f t="shared" si="20"/>
        <v>0</v>
      </c>
      <c r="BE14" s="37">
        <v>0</v>
      </c>
      <c r="BF14" s="37">
        <f>14</f>
        <v>14</v>
      </c>
      <c r="BH14" s="37">
        <f t="shared" si="21"/>
        <v>0</v>
      </c>
      <c r="BI14" s="37">
        <f t="shared" si="22"/>
        <v>0</v>
      </c>
      <c r="BJ14" s="37">
        <f t="shared" si="23"/>
        <v>0</v>
      </c>
      <c r="BK14" s="37"/>
      <c r="BL14" s="37">
        <v>13</v>
      </c>
      <c r="BW14" s="37">
        <v>21</v>
      </c>
      <c r="BX14" s="17" t="s">
        <v>62</v>
      </c>
    </row>
    <row r="15" spans="1:76" ht="15" customHeight="1" x14ac:dyDescent="0.25">
      <c r="A15" s="36" t="s">
        <v>63</v>
      </c>
      <c r="B15" s="18" t="s">
        <v>64</v>
      </c>
      <c r="C15" s="7" t="s">
        <v>65</v>
      </c>
      <c r="D15" s="7"/>
      <c r="E15" s="18" t="s">
        <v>56</v>
      </c>
      <c r="F15" s="37">
        <v>183.4</v>
      </c>
      <c r="G15" s="37">
        <v>0</v>
      </c>
      <c r="H15" s="37">
        <f t="shared" si="0"/>
        <v>0</v>
      </c>
      <c r="I15" s="37">
        <f t="shared" si="1"/>
        <v>0</v>
      </c>
      <c r="J15" s="37">
        <f t="shared" si="2"/>
        <v>0</v>
      </c>
      <c r="K15" s="38">
        <v>0</v>
      </c>
      <c r="Z15" s="37">
        <f t="shared" si="3"/>
        <v>0</v>
      </c>
      <c r="AB15" s="37">
        <f t="shared" si="4"/>
        <v>0</v>
      </c>
      <c r="AC15" s="37">
        <f t="shared" si="5"/>
        <v>0</v>
      </c>
      <c r="AD15" s="37">
        <f t="shared" si="6"/>
        <v>0</v>
      </c>
      <c r="AE15" s="37">
        <f t="shared" si="7"/>
        <v>0</v>
      </c>
      <c r="AF15" s="37">
        <f t="shared" si="8"/>
        <v>0</v>
      </c>
      <c r="AG15" s="37">
        <f t="shared" si="9"/>
        <v>0</v>
      </c>
      <c r="AH15" s="37">
        <f t="shared" si="10"/>
        <v>0</v>
      </c>
      <c r="AI15" s="23"/>
      <c r="AJ15" s="37">
        <f t="shared" si="11"/>
        <v>0</v>
      </c>
      <c r="AK15" s="37">
        <f t="shared" si="12"/>
        <v>0</v>
      </c>
      <c r="AL15" s="37">
        <f t="shared" si="13"/>
        <v>0</v>
      </c>
      <c r="AN15" s="37">
        <v>21</v>
      </c>
      <c r="AO15" s="37">
        <f t="shared" si="14"/>
        <v>0</v>
      </c>
      <c r="AP15" s="37">
        <f t="shared" si="15"/>
        <v>0</v>
      </c>
      <c r="AQ15" s="39" t="s">
        <v>53</v>
      </c>
      <c r="AV15" s="37">
        <f t="shared" si="16"/>
        <v>0</v>
      </c>
      <c r="AW15" s="37">
        <f t="shared" si="17"/>
        <v>0</v>
      </c>
      <c r="AX15" s="37">
        <f t="shared" si="18"/>
        <v>0</v>
      </c>
      <c r="AY15" s="39" t="s">
        <v>57</v>
      </c>
      <c r="AZ15" s="39" t="s">
        <v>58</v>
      </c>
      <c r="BA15" s="23" t="s">
        <v>59</v>
      </c>
      <c r="BC15" s="37">
        <f t="shared" si="19"/>
        <v>0</v>
      </c>
      <c r="BD15" s="37">
        <f t="shared" si="20"/>
        <v>0</v>
      </c>
      <c r="BE15" s="37">
        <v>0</v>
      </c>
      <c r="BF15" s="37">
        <f>15</f>
        <v>15</v>
      </c>
      <c r="BH15" s="37">
        <f t="shared" si="21"/>
        <v>0</v>
      </c>
      <c r="BI15" s="37">
        <f t="shared" si="22"/>
        <v>0</v>
      </c>
      <c r="BJ15" s="37">
        <f t="shared" si="23"/>
        <v>0</v>
      </c>
      <c r="BK15" s="37"/>
      <c r="BL15" s="37">
        <v>13</v>
      </c>
      <c r="BW15" s="37">
        <v>21</v>
      </c>
      <c r="BX15" s="17" t="s">
        <v>65</v>
      </c>
    </row>
    <row r="16" spans="1:76" ht="15" customHeight="1" x14ac:dyDescent="0.25">
      <c r="A16" s="36" t="s">
        <v>66</v>
      </c>
      <c r="B16" s="18" t="s">
        <v>67</v>
      </c>
      <c r="C16" s="7" t="s">
        <v>68</v>
      </c>
      <c r="D16" s="7"/>
      <c r="E16" s="18" t="s">
        <v>56</v>
      </c>
      <c r="F16" s="37">
        <v>183.4</v>
      </c>
      <c r="G16" s="37">
        <v>0</v>
      </c>
      <c r="H16" s="37">
        <f t="shared" si="0"/>
        <v>0</v>
      </c>
      <c r="I16" s="37">
        <f t="shared" si="1"/>
        <v>0</v>
      </c>
      <c r="J16" s="37">
        <f t="shared" si="2"/>
        <v>0</v>
      </c>
      <c r="K16" s="38">
        <v>0</v>
      </c>
      <c r="Z16" s="37">
        <f t="shared" si="3"/>
        <v>0</v>
      </c>
      <c r="AB16" s="37">
        <f t="shared" si="4"/>
        <v>0</v>
      </c>
      <c r="AC16" s="37">
        <f t="shared" si="5"/>
        <v>0</v>
      </c>
      <c r="AD16" s="37">
        <f t="shared" si="6"/>
        <v>0</v>
      </c>
      <c r="AE16" s="37">
        <f t="shared" si="7"/>
        <v>0</v>
      </c>
      <c r="AF16" s="37">
        <f t="shared" si="8"/>
        <v>0</v>
      </c>
      <c r="AG16" s="37">
        <f t="shared" si="9"/>
        <v>0</v>
      </c>
      <c r="AH16" s="37">
        <f t="shared" si="10"/>
        <v>0</v>
      </c>
      <c r="AI16" s="23"/>
      <c r="AJ16" s="37">
        <f t="shared" si="11"/>
        <v>0</v>
      </c>
      <c r="AK16" s="37">
        <f t="shared" si="12"/>
        <v>0</v>
      </c>
      <c r="AL16" s="37">
        <f t="shared" si="13"/>
        <v>0</v>
      </c>
      <c r="AN16" s="37">
        <v>21</v>
      </c>
      <c r="AO16" s="37">
        <f t="shared" si="14"/>
        <v>0</v>
      </c>
      <c r="AP16" s="37">
        <f t="shared" si="15"/>
        <v>0</v>
      </c>
      <c r="AQ16" s="39" t="s">
        <v>53</v>
      </c>
      <c r="AV16" s="37">
        <f t="shared" si="16"/>
        <v>0</v>
      </c>
      <c r="AW16" s="37">
        <f t="shared" si="17"/>
        <v>0</v>
      </c>
      <c r="AX16" s="37">
        <f t="shared" si="18"/>
        <v>0</v>
      </c>
      <c r="AY16" s="39" t="s">
        <v>57</v>
      </c>
      <c r="AZ16" s="39" t="s">
        <v>58</v>
      </c>
      <c r="BA16" s="23" t="s">
        <v>59</v>
      </c>
      <c r="BC16" s="37">
        <f t="shared" si="19"/>
        <v>0</v>
      </c>
      <c r="BD16" s="37">
        <f t="shared" si="20"/>
        <v>0</v>
      </c>
      <c r="BE16" s="37">
        <v>0</v>
      </c>
      <c r="BF16" s="37">
        <f>16</f>
        <v>16</v>
      </c>
      <c r="BH16" s="37">
        <f t="shared" si="21"/>
        <v>0</v>
      </c>
      <c r="BI16" s="37">
        <f t="shared" si="22"/>
        <v>0</v>
      </c>
      <c r="BJ16" s="37">
        <f t="shared" si="23"/>
        <v>0</v>
      </c>
      <c r="BK16" s="37"/>
      <c r="BL16" s="37">
        <v>13</v>
      </c>
      <c r="BW16" s="37">
        <v>21</v>
      </c>
      <c r="BX16" s="17" t="s">
        <v>68</v>
      </c>
    </row>
    <row r="17" spans="1:76" ht="15" customHeight="1" x14ac:dyDescent="0.25">
      <c r="A17" s="36" t="s">
        <v>69</v>
      </c>
      <c r="B17" s="18" t="s">
        <v>70</v>
      </c>
      <c r="C17" s="7" t="s">
        <v>71</v>
      </c>
      <c r="D17" s="7"/>
      <c r="E17" s="18" t="s">
        <v>56</v>
      </c>
      <c r="F17" s="37">
        <v>29.3</v>
      </c>
      <c r="G17" s="37">
        <v>0</v>
      </c>
      <c r="H17" s="37">
        <f t="shared" si="0"/>
        <v>0</v>
      </c>
      <c r="I17" s="37">
        <f t="shared" si="1"/>
        <v>0</v>
      </c>
      <c r="J17" s="37">
        <f t="shared" si="2"/>
        <v>0</v>
      </c>
      <c r="K17" s="38">
        <v>0</v>
      </c>
      <c r="Z17" s="37">
        <f t="shared" si="3"/>
        <v>0</v>
      </c>
      <c r="AB17" s="37">
        <f t="shared" si="4"/>
        <v>0</v>
      </c>
      <c r="AC17" s="37">
        <f t="shared" si="5"/>
        <v>0</v>
      </c>
      <c r="AD17" s="37">
        <f t="shared" si="6"/>
        <v>0</v>
      </c>
      <c r="AE17" s="37">
        <f t="shared" si="7"/>
        <v>0</v>
      </c>
      <c r="AF17" s="37">
        <f t="shared" si="8"/>
        <v>0</v>
      </c>
      <c r="AG17" s="37">
        <f t="shared" si="9"/>
        <v>0</v>
      </c>
      <c r="AH17" s="37">
        <f t="shared" si="10"/>
        <v>0</v>
      </c>
      <c r="AI17" s="23"/>
      <c r="AJ17" s="37">
        <f t="shared" si="11"/>
        <v>0</v>
      </c>
      <c r="AK17" s="37">
        <f t="shared" si="12"/>
        <v>0</v>
      </c>
      <c r="AL17" s="37">
        <f t="shared" si="13"/>
        <v>0</v>
      </c>
      <c r="AN17" s="37">
        <v>21</v>
      </c>
      <c r="AO17" s="37">
        <f t="shared" si="14"/>
        <v>0</v>
      </c>
      <c r="AP17" s="37">
        <f t="shared" si="15"/>
        <v>0</v>
      </c>
      <c r="AQ17" s="39" t="s">
        <v>53</v>
      </c>
      <c r="AV17" s="37">
        <f t="shared" si="16"/>
        <v>0</v>
      </c>
      <c r="AW17" s="37">
        <f t="shared" si="17"/>
        <v>0</v>
      </c>
      <c r="AX17" s="37">
        <f t="shared" si="18"/>
        <v>0</v>
      </c>
      <c r="AY17" s="39" t="s">
        <v>57</v>
      </c>
      <c r="AZ17" s="39" t="s">
        <v>58</v>
      </c>
      <c r="BA17" s="23" t="s">
        <v>59</v>
      </c>
      <c r="BC17" s="37">
        <f t="shared" si="19"/>
        <v>0</v>
      </c>
      <c r="BD17" s="37">
        <f t="shared" si="20"/>
        <v>0</v>
      </c>
      <c r="BE17" s="37">
        <v>0</v>
      </c>
      <c r="BF17" s="37">
        <f>17</f>
        <v>17</v>
      </c>
      <c r="BH17" s="37">
        <f t="shared" si="21"/>
        <v>0</v>
      </c>
      <c r="BI17" s="37">
        <f t="shared" si="22"/>
        <v>0</v>
      </c>
      <c r="BJ17" s="37">
        <f t="shared" si="23"/>
        <v>0</v>
      </c>
      <c r="BK17" s="37"/>
      <c r="BL17" s="37">
        <v>13</v>
      </c>
      <c r="BW17" s="37">
        <v>21</v>
      </c>
      <c r="BX17" s="17" t="s">
        <v>71</v>
      </c>
    </row>
    <row r="18" spans="1:76" ht="15" customHeight="1" x14ac:dyDescent="0.25">
      <c r="A18" s="36" t="s">
        <v>72</v>
      </c>
      <c r="B18" s="18" t="s">
        <v>73</v>
      </c>
      <c r="C18" s="7" t="s">
        <v>74</v>
      </c>
      <c r="D18" s="7"/>
      <c r="E18" s="18" t="s">
        <v>56</v>
      </c>
      <c r="F18" s="37">
        <v>7.3</v>
      </c>
      <c r="G18" s="37">
        <v>0</v>
      </c>
      <c r="H18" s="37">
        <f t="shared" si="0"/>
        <v>0</v>
      </c>
      <c r="I18" s="37">
        <f t="shared" si="1"/>
        <v>0</v>
      </c>
      <c r="J18" s="37">
        <f t="shared" si="2"/>
        <v>0</v>
      </c>
      <c r="K18" s="38">
        <v>0</v>
      </c>
      <c r="Z18" s="37">
        <f t="shared" si="3"/>
        <v>0</v>
      </c>
      <c r="AB18" s="37">
        <f t="shared" si="4"/>
        <v>0</v>
      </c>
      <c r="AC18" s="37">
        <f t="shared" si="5"/>
        <v>0</v>
      </c>
      <c r="AD18" s="37">
        <f t="shared" si="6"/>
        <v>0</v>
      </c>
      <c r="AE18" s="37">
        <f t="shared" si="7"/>
        <v>0</v>
      </c>
      <c r="AF18" s="37">
        <f t="shared" si="8"/>
        <v>0</v>
      </c>
      <c r="AG18" s="37">
        <f t="shared" si="9"/>
        <v>0</v>
      </c>
      <c r="AH18" s="37">
        <f t="shared" si="10"/>
        <v>0</v>
      </c>
      <c r="AI18" s="23"/>
      <c r="AJ18" s="37">
        <f t="shared" si="11"/>
        <v>0</v>
      </c>
      <c r="AK18" s="37">
        <f t="shared" si="12"/>
        <v>0</v>
      </c>
      <c r="AL18" s="37">
        <f t="shared" si="13"/>
        <v>0</v>
      </c>
      <c r="AN18" s="37">
        <v>21</v>
      </c>
      <c r="AO18" s="37">
        <f t="shared" si="14"/>
        <v>0</v>
      </c>
      <c r="AP18" s="37">
        <f t="shared" si="15"/>
        <v>0</v>
      </c>
      <c r="AQ18" s="39" t="s">
        <v>53</v>
      </c>
      <c r="AV18" s="37">
        <f t="shared" si="16"/>
        <v>0</v>
      </c>
      <c r="AW18" s="37">
        <f t="shared" si="17"/>
        <v>0</v>
      </c>
      <c r="AX18" s="37">
        <f t="shared" si="18"/>
        <v>0</v>
      </c>
      <c r="AY18" s="39" t="s">
        <v>57</v>
      </c>
      <c r="AZ18" s="39" t="s">
        <v>58</v>
      </c>
      <c r="BA18" s="23" t="s">
        <v>59</v>
      </c>
      <c r="BC18" s="37">
        <f t="shared" si="19"/>
        <v>0</v>
      </c>
      <c r="BD18" s="37">
        <f t="shared" si="20"/>
        <v>0</v>
      </c>
      <c r="BE18" s="37">
        <v>0</v>
      </c>
      <c r="BF18" s="37">
        <f>18</f>
        <v>18</v>
      </c>
      <c r="BH18" s="37">
        <f t="shared" si="21"/>
        <v>0</v>
      </c>
      <c r="BI18" s="37">
        <f t="shared" si="22"/>
        <v>0</v>
      </c>
      <c r="BJ18" s="37">
        <f t="shared" si="23"/>
        <v>0</v>
      </c>
      <c r="BK18" s="37"/>
      <c r="BL18" s="37">
        <v>13</v>
      </c>
      <c r="BW18" s="37">
        <v>21</v>
      </c>
      <c r="BX18" s="17" t="s">
        <v>74</v>
      </c>
    </row>
    <row r="19" spans="1:76" ht="15" customHeight="1" x14ac:dyDescent="0.25">
      <c r="A19" s="32"/>
      <c r="B19" s="33" t="s">
        <v>75</v>
      </c>
      <c r="C19" s="1" t="s">
        <v>76</v>
      </c>
      <c r="D19" s="1"/>
      <c r="E19" s="34" t="s">
        <v>4</v>
      </c>
      <c r="F19" s="34" t="s">
        <v>4</v>
      </c>
      <c r="G19" s="34" t="s">
        <v>4</v>
      </c>
      <c r="H19" s="16">
        <f>SUM(H20:H21)</f>
        <v>0</v>
      </c>
      <c r="I19" s="16">
        <f>SUM(I20:I21)</f>
        <v>0</v>
      </c>
      <c r="J19" s="16">
        <f>SUM(J20:J21)</f>
        <v>0</v>
      </c>
      <c r="K19" s="35"/>
      <c r="AI19" s="23"/>
      <c r="AS19" s="16">
        <f>SUM(AJ20:AJ21)</f>
        <v>0</v>
      </c>
      <c r="AT19" s="16">
        <f>SUM(AK20:AK21)</f>
        <v>0</v>
      </c>
      <c r="AU19" s="16">
        <f>SUM(AL20:AL21)</f>
        <v>0</v>
      </c>
    </row>
    <row r="20" spans="1:76" ht="15" customHeight="1" x14ac:dyDescent="0.25">
      <c r="A20" s="36" t="s">
        <v>77</v>
      </c>
      <c r="B20" s="18" t="s">
        <v>78</v>
      </c>
      <c r="C20" s="7" t="s">
        <v>79</v>
      </c>
      <c r="D20" s="7"/>
      <c r="E20" s="18" t="s">
        <v>80</v>
      </c>
      <c r="F20" s="37">
        <v>916.75</v>
      </c>
      <c r="G20" s="37">
        <v>0</v>
      </c>
      <c r="H20" s="37">
        <f>F20*AO20</f>
        <v>0</v>
      </c>
      <c r="I20" s="37">
        <f>F20*AP20</f>
        <v>0</v>
      </c>
      <c r="J20" s="37">
        <f>F20*G20</f>
        <v>0</v>
      </c>
      <c r="K20" s="38">
        <v>9.7999999999999997E-4</v>
      </c>
      <c r="Z20" s="37">
        <f>IF(AQ20="5",BJ20,0)</f>
        <v>0</v>
      </c>
      <c r="AB20" s="37">
        <f>IF(AQ20="1",BH20,0)</f>
        <v>0</v>
      </c>
      <c r="AC20" s="37">
        <f>IF(AQ20="1",BI20,0)</f>
        <v>0</v>
      </c>
      <c r="AD20" s="37">
        <f>IF(AQ20="7",BH20,0)</f>
        <v>0</v>
      </c>
      <c r="AE20" s="37">
        <f>IF(AQ20="7",BI20,0)</f>
        <v>0</v>
      </c>
      <c r="AF20" s="37">
        <f>IF(AQ20="2",BH20,0)</f>
        <v>0</v>
      </c>
      <c r="AG20" s="37">
        <f>IF(AQ20="2",BI20,0)</f>
        <v>0</v>
      </c>
      <c r="AH20" s="37">
        <f>IF(AQ20="0",BJ20,0)</f>
        <v>0</v>
      </c>
      <c r="AI20" s="23"/>
      <c r="AJ20" s="37">
        <f>IF(AN20=0,J20,0)</f>
        <v>0</v>
      </c>
      <c r="AK20" s="37">
        <f>IF(AN20=12,J20,0)</f>
        <v>0</v>
      </c>
      <c r="AL20" s="37">
        <f>IF(AN20=21,J20,0)</f>
        <v>0</v>
      </c>
      <c r="AN20" s="37">
        <v>21</v>
      </c>
      <c r="AO20" s="37">
        <f>G20*0.091290323</f>
        <v>0</v>
      </c>
      <c r="AP20" s="37">
        <f>G20*(1-0.091290323)</f>
        <v>0</v>
      </c>
      <c r="AQ20" s="39" t="s">
        <v>53</v>
      </c>
      <c r="AV20" s="37">
        <f>AW20+AX20</f>
        <v>0</v>
      </c>
      <c r="AW20" s="37">
        <f>F20*AO20</f>
        <v>0</v>
      </c>
      <c r="AX20" s="37">
        <f>F20*AP20</f>
        <v>0</v>
      </c>
      <c r="AY20" s="39" t="s">
        <v>81</v>
      </c>
      <c r="AZ20" s="39" t="s">
        <v>58</v>
      </c>
      <c r="BA20" s="23" t="s">
        <v>59</v>
      </c>
      <c r="BC20" s="37">
        <f>AW20+AX20</f>
        <v>0</v>
      </c>
      <c r="BD20" s="37">
        <f>G20/(100-BE20)*100</f>
        <v>0</v>
      </c>
      <c r="BE20" s="37">
        <v>0</v>
      </c>
      <c r="BF20" s="37">
        <f>20</f>
        <v>20</v>
      </c>
      <c r="BH20" s="37">
        <f>F20*AO20</f>
        <v>0</v>
      </c>
      <c r="BI20" s="37">
        <f>F20*AP20</f>
        <v>0</v>
      </c>
      <c r="BJ20" s="37">
        <f>F20*G20</f>
        <v>0</v>
      </c>
      <c r="BK20" s="37"/>
      <c r="BL20" s="37">
        <v>15</v>
      </c>
      <c r="BW20" s="37">
        <v>21</v>
      </c>
      <c r="BX20" s="17" t="s">
        <v>79</v>
      </c>
    </row>
    <row r="21" spans="1:76" ht="15" customHeight="1" x14ac:dyDescent="0.25">
      <c r="A21" s="36" t="s">
        <v>82</v>
      </c>
      <c r="B21" s="18" t="s">
        <v>83</v>
      </c>
      <c r="C21" s="7" t="s">
        <v>84</v>
      </c>
      <c r="D21" s="7"/>
      <c r="E21" s="18" t="s">
        <v>80</v>
      </c>
      <c r="F21" s="37">
        <v>916.75</v>
      </c>
      <c r="G21" s="37">
        <v>0</v>
      </c>
      <c r="H21" s="37">
        <f>F21*AO21</f>
        <v>0</v>
      </c>
      <c r="I21" s="37">
        <f>F21*AP21</f>
        <v>0</v>
      </c>
      <c r="J21" s="37">
        <f>F21*G21</f>
        <v>0</v>
      </c>
      <c r="K21" s="38">
        <v>0</v>
      </c>
      <c r="Z21" s="37">
        <f>IF(AQ21="5",BJ21,0)</f>
        <v>0</v>
      </c>
      <c r="AB21" s="37">
        <f>IF(AQ21="1",BH21,0)</f>
        <v>0</v>
      </c>
      <c r="AC21" s="37">
        <f>IF(AQ21="1",BI21,0)</f>
        <v>0</v>
      </c>
      <c r="AD21" s="37">
        <f>IF(AQ21="7",BH21,0)</f>
        <v>0</v>
      </c>
      <c r="AE21" s="37">
        <f>IF(AQ21="7",BI21,0)</f>
        <v>0</v>
      </c>
      <c r="AF21" s="37">
        <f>IF(AQ21="2",BH21,0)</f>
        <v>0</v>
      </c>
      <c r="AG21" s="37">
        <f>IF(AQ21="2",BI21,0)</f>
        <v>0</v>
      </c>
      <c r="AH21" s="37">
        <f>IF(AQ21="0",BJ21,0)</f>
        <v>0</v>
      </c>
      <c r="AI21" s="23"/>
      <c r="AJ21" s="37">
        <f>IF(AN21=0,J21,0)</f>
        <v>0</v>
      </c>
      <c r="AK21" s="37">
        <f>IF(AN21=12,J21,0)</f>
        <v>0</v>
      </c>
      <c r="AL21" s="37">
        <f>IF(AN21=21,J21,0)</f>
        <v>0</v>
      </c>
      <c r="AN21" s="37">
        <v>21</v>
      </c>
      <c r="AO21" s="37">
        <f>G21*0</f>
        <v>0</v>
      </c>
      <c r="AP21" s="37">
        <f>G21*(1-0)</f>
        <v>0</v>
      </c>
      <c r="AQ21" s="39" t="s">
        <v>53</v>
      </c>
      <c r="AV21" s="37">
        <f>AW21+AX21</f>
        <v>0</v>
      </c>
      <c r="AW21" s="37">
        <f>F21*AO21</f>
        <v>0</v>
      </c>
      <c r="AX21" s="37">
        <f>F21*AP21</f>
        <v>0</v>
      </c>
      <c r="AY21" s="39" t="s">
        <v>81</v>
      </c>
      <c r="AZ21" s="39" t="s">
        <v>58</v>
      </c>
      <c r="BA21" s="23" t="s">
        <v>59</v>
      </c>
      <c r="BC21" s="37">
        <f>AW21+AX21</f>
        <v>0</v>
      </c>
      <c r="BD21" s="37">
        <f>G21/(100-BE21)*100</f>
        <v>0</v>
      </c>
      <c r="BE21" s="37">
        <v>0</v>
      </c>
      <c r="BF21" s="37">
        <f>21</f>
        <v>21</v>
      </c>
      <c r="BH21" s="37">
        <f>F21*AO21</f>
        <v>0</v>
      </c>
      <c r="BI21" s="37">
        <f>F21*AP21</f>
        <v>0</v>
      </c>
      <c r="BJ21" s="37">
        <f>F21*G21</f>
        <v>0</v>
      </c>
      <c r="BK21" s="37"/>
      <c r="BL21" s="37">
        <v>15</v>
      </c>
      <c r="BW21" s="37">
        <v>21</v>
      </c>
      <c r="BX21" s="17" t="s">
        <v>84</v>
      </c>
    </row>
    <row r="22" spans="1:76" ht="15" customHeight="1" x14ac:dyDescent="0.25">
      <c r="A22" s="32"/>
      <c r="B22" s="33" t="s">
        <v>85</v>
      </c>
      <c r="C22" s="1" t="s">
        <v>86</v>
      </c>
      <c r="D22" s="1"/>
      <c r="E22" s="34" t="s">
        <v>4</v>
      </c>
      <c r="F22" s="34" t="s">
        <v>4</v>
      </c>
      <c r="G22" s="34" t="s">
        <v>4</v>
      </c>
      <c r="H22" s="16">
        <f>SUM(H23:H26)</f>
        <v>0</v>
      </c>
      <c r="I22" s="16">
        <f>SUM(I23:I26)</f>
        <v>0</v>
      </c>
      <c r="J22" s="16">
        <f>SUM(J23:J26)</f>
        <v>0</v>
      </c>
      <c r="K22" s="35"/>
      <c r="AI22" s="23"/>
      <c r="AS22" s="16">
        <f>SUM(AJ23:AJ26)</f>
        <v>0</v>
      </c>
      <c r="AT22" s="16">
        <f>SUM(AK23:AK26)</f>
        <v>0</v>
      </c>
      <c r="AU22" s="16">
        <f>SUM(AL23:AL26)</f>
        <v>0</v>
      </c>
    </row>
    <row r="23" spans="1:76" ht="15" customHeight="1" x14ac:dyDescent="0.25">
      <c r="A23" s="36" t="s">
        <v>87</v>
      </c>
      <c r="B23" s="18" t="s">
        <v>88</v>
      </c>
      <c r="C23" s="7" t="s">
        <v>89</v>
      </c>
      <c r="D23" s="7"/>
      <c r="E23" s="18" t="s">
        <v>56</v>
      </c>
      <c r="F23" s="37">
        <v>183.35</v>
      </c>
      <c r="G23" s="37">
        <v>0</v>
      </c>
      <c r="H23" s="37">
        <f>F23*AO23</f>
        <v>0</v>
      </c>
      <c r="I23" s="37">
        <f>F23*AP23</f>
        <v>0</v>
      </c>
      <c r="J23" s="37">
        <f>F23*G23</f>
        <v>0</v>
      </c>
      <c r="K23" s="38">
        <v>0</v>
      </c>
      <c r="Z23" s="37">
        <f>IF(AQ23="5",BJ23,0)</f>
        <v>0</v>
      </c>
      <c r="AB23" s="37">
        <f>IF(AQ23="1",BH23,0)</f>
        <v>0</v>
      </c>
      <c r="AC23" s="37">
        <f>IF(AQ23="1",BI23,0)</f>
        <v>0</v>
      </c>
      <c r="AD23" s="37">
        <f>IF(AQ23="7",BH23,0)</f>
        <v>0</v>
      </c>
      <c r="AE23" s="37">
        <f>IF(AQ23="7",BI23,0)</f>
        <v>0</v>
      </c>
      <c r="AF23" s="37">
        <f>IF(AQ23="2",BH23,0)</f>
        <v>0</v>
      </c>
      <c r="AG23" s="37">
        <f>IF(AQ23="2",BI23,0)</f>
        <v>0</v>
      </c>
      <c r="AH23" s="37">
        <f>IF(AQ23="0",BJ23,0)</f>
        <v>0</v>
      </c>
      <c r="AI23" s="23"/>
      <c r="AJ23" s="37">
        <f>IF(AN23=0,J23,0)</f>
        <v>0</v>
      </c>
      <c r="AK23" s="37">
        <f>IF(AN23=12,J23,0)</f>
        <v>0</v>
      </c>
      <c r="AL23" s="37">
        <f>IF(AN23=21,J23,0)</f>
        <v>0</v>
      </c>
      <c r="AN23" s="37">
        <v>21</v>
      </c>
      <c r="AO23" s="37">
        <f>G23*0</f>
        <v>0</v>
      </c>
      <c r="AP23" s="37">
        <f>G23*(1-0)</f>
        <v>0</v>
      </c>
      <c r="AQ23" s="39" t="s">
        <v>53</v>
      </c>
      <c r="AV23" s="37">
        <f>AW23+AX23</f>
        <v>0</v>
      </c>
      <c r="AW23" s="37">
        <f>F23*AO23</f>
        <v>0</v>
      </c>
      <c r="AX23" s="37">
        <f>F23*AP23</f>
        <v>0</v>
      </c>
      <c r="AY23" s="39" t="s">
        <v>90</v>
      </c>
      <c r="AZ23" s="39" t="s">
        <v>58</v>
      </c>
      <c r="BA23" s="23" t="s">
        <v>59</v>
      </c>
      <c r="BC23" s="37">
        <f>AW23+AX23</f>
        <v>0</v>
      </c>
      <c r="BD23" s="37">
        <f>G23/(100-BE23)*100</f>
        <v>0</v>
      </c>
      <c r="BE23" s="37">
        <v>0</v>
      </c>
      <c r="BF23" s="37">
        <f>23</f>
        <v>23</v>
      </c>
      <c r="BH23" s="37">
        <f>F23*AO23</f>
        <v>0</v>
      </c>
      <c r="BI23" s="37">
        <f>F23*AP23</f>
        <v>0</v>
      </c>
      <c r="BJ23" s="37">
        <f>F23*G23</f>
        <v>0</v>
      </c>
      <c r="BK23" s="37"/>
      <c r="BL23" s="37">
        <v>16</v>
      </c>
      <c r="BW23" s="37">
        <v>21</v>
      </c>
      <c r="BX23" s="17" t="s">
        <v>89</v>
      </c>
    </row>
    <row r="24" spans="1:76" ht="15" customHeight="1" x14ac:dyDescent="0.25">
      <c r="A24" s="36" t="s">
        <v>91</v>
      </c>
      <c r="B24" s="18" t="s">
        <v>92</v>
      </c>
      <c r="C24" s="7" t="s">
        <v>93</v>
      </c>
      <c r="D24" s="7"/>
      <c r="E24" s="18" t="s">
        <v>56</v>
      </c>
      <c r="F24" s="37">
        <v>101.95</v>
      </c>
      <c r="G24" s="37">
        <v>0</v>
      </c>
      <c r="H24" s="37">
        <f>F24*AO24</f>
        <v>0</v>
      </c>
      <c r="I24" s="37">
        <f>F24*AP24</f>
        <v>0</v>
      </c>
      <c r="J24" s="37">
        <f>F24*G24</f>
        <v>0</v>
      </c>
      <c r="K24" s="38">
        <v>0</v>
      </c>
      <c r="Z24" s="37">
        <f>IF(AQ24="5",BJ24,0)</f>
        <v>0</v>
      </c>
      <c r="AB24" s="37">
        <f>IF(AQ24="1",BH24,0)</f>
        <v>0</v>
      </c>
      <c r="AC24" s="37">
        <f>IF(AQ24="1",BI24,0)</f>
        <v>0</v>
      </c>
      <c r="AD24" s="37">
        <f>IF(AQ24="7",BH24,0)</f>
        <v>0</v>
      </c>
      <c r="AE24" s="37">
        <f>IF(AQ24="7",BI24,0)</f>
        <v>0</v>
      </c>
      <c r="AF24" s="37">
        <f>IF(AQ24="2",BH24,0)</f>
        <v>0</v>
      </c>
      <c r="AG24" s="37">
        <f>IF(AQ24="2",BI24,0)</f>
        <v>0</v>
      </c>
      <c r="AH24" s="37">
        <f>IF(AQ24="0",BJ24,0)</f>
        <v>0</v>
      </c>
      <c r="AI24" s="23"/>
      <c r="AJ24" s="37">
        <f>IF(AN24=0,J24,0)</f>
        <v>0</v>
      </c>
      <c r="AK24" s="37">
        <f>IF(AN24=12,J24,0)</f>
        <v>0</v>
      </c>
      <c r="AL24" s="37">
        <f>IF(AN24=21,J24,0)</f>
        <v>0</v>
      </c>
      <c r="AN24" s="37">
        <v>21</v>
      </c>
      <c r="AO24" s="37">
        <f>G24*0</f>
        <v>0</v>
      </c>
      <c r="AP24" s="37">
        <f>G24*(1-0)</f>
        <v>0</v>
      </c>
      <c r="AQ24" s="39" t="s">
        <v>53</v>
      </c>
      <c r="AV24" s="37">
        <f>AW24+AX24</f>
        <v>0</v>
      </c>
      <c r="AW24" s="37">
        <f>F24*AO24</f>
        <v>0</v>
      </c>
      <c r="AX24" s="37">
        <f>F24*AP24</f>
        <v>0</v>
      </c>
      <c r="AY24" s="39" t="s">
        <v>90</v>
      </c>
      <c r="AZ24" s="39" t="s">
        <v>58</v>
      </c>
      <c r="BA24" s="23" t="s">
        <v>59</v>
      </c>
      <c r="BC24" s="37">
        <f>AW24+AX24</f>
        <v>0</v>
      </c>
      <c r="BD24" s="37">
        <f>G24/(100-BE24)*100</f>
        <v>0</v>
      </c>
      <c r="BE24" s="37">
        <v>0</v>
      </c>
      <c r="BF24" s="37">
        <f>24</f>
        <v>24</v>
      </c>
      <c r="BH24" s="37">
        <f>F24*AO24</f>
        <v>0</v>
      </c>
      <c r="BI24" s="37">
        <f>F24*AP24</f>
        <v>0</v>
      </c>
      <c r="BJ24" s="37">
        <f>F24*G24</f>
        <v>0</v>
      </c>
      <c r="BK24" s="37"/>
      <c r="BL24" s="37">
        <v>16</v>
      </c>
      <c r="BW24" s="37">
        <v>21</v>
      </c>
      <c r="BX24" s="17" t="s">
        <v>93</v>
      </c>
    </row>
    <row r="25" spans="1:76" ht="15" customHeight="1" x14ac:dyDescent="0.25">
      <c r="A25" s="36" t="s">
        <v>94</v>
      </c>
      <c r="B25" s="18" t="s">
        <v>95</v>
      </c>
      <c r="C25" s="7" t="s">
        <v>96</v>
      </c>
      <c r="D25" s="7"/>
      <c r="E25" s="18" t="s">
        <v>56</v>
      </c>
      <c r="F25" s="37">
        <v>101.95</v>
      </c>
      <c r="G25" s="37">
        <v>0</v>
      </c>
      <c r="H25" s="37">
        <f>F25*AO25</f>
        <v>0</v>
      </c>
      <c r="I25" s="37">
        <f>F25*AP25</f>
        <v>0</v>
      </c>
      <c r="J25" s="37">
        <f>F25*G25</f>
        <v>0</v>
      </c>
      <c r="K25" s="38">
        <v>0</v>
      </c>
      <c r="Z25" s="37">
        <f>IF(AQ25="5",BJ25,0)</f>
        <v>0</v>
      </c>
      <c r="AB25" s="37">
        <f>IF(AQ25="1",BH25,0)</f>
        <v>0</v>
      </c>
      <c r="AC25" s="37">
        <f>IF(AQ25="1",BI25,0)</f>
        <v>0</v>
      </c>
      <c r="AD25" s="37">
        <f>IF(AQ25="7",BH25,0)</f>
        <v>0</v>
      </c>
      <c r="AE25" s="37">
        <f>IF(AQ25="7",BI25,0)</f>
        <v>0</v>
      </c>
      <c r="AF25" s="37">
        <f>IF(AQ25="2",BH25,0)</f>
        <v>0</v>
      </c>
      <c r="AG25" s="37">
        <f>IF(AQ25="2",BI25,0)</f>
        <v>0</v>
      </c>
      <c r="AH25" s="37">
        <f>IF(AQ25="0",BJ25,0)</f>
        <v>0</v>
      </c>
      <c r="AI25" s="23"/>
      <c r="AJ25" s="37">
        <f>IF(AN25=0,J25,0)</f>
        <v>0</v>
      </c>
      <c r="AK25" s="37">
        <f>IF(AN25=12,J25,0)</f>
        <v>0</v>
      </c>
      <c r="AL25" s="37">
        <f>IF(AN25=21,J25,0)</f>
        <v>0</v>
      </c>
      <c r="AN25" s="37">
        <v>21</v>
      </c>
      <c r="AO25" s="37">
        <f>G25*0</f>
        <v>0</v>
      </c>
      <c r="AP25" s="37">
        <f>G25*(1-0)</f>
        <v>0</v>
      </c>
      <c r="AQ25" s="39" t="s">
        <v>53</v>
      </c>
      <c r="AV25" s="37">
        <f>AW25+AX25</f>
        <v>0</v>
      </c>
      <c r="AW25" s="37">
        <f>F25*AO25</f>
        <v>0</v>
      </c>
      <c r="AX25" s="37">
        <f>F25*AP25</f>
        <v>0</v>
      </c>
      <c r="AY25" s="39" t="s">
        <v>90</v>
      </c>
      <c r="AZ25" s="39" t="s">
        <v>58</v>
      </c>
      <c r="BA25" s="23" t="s">
        <v>59</v>
      </c>
      <c r="BC25" s="37">
        <f>AW25+AX25</f>
        <v>0</v>
      </c>
      <c r="BD25" s="37">
        <f>G25/(100-BE25)*100</f>
        <v>0</v>
      </c>
      <c r="BE25" s="37">
        <v>0</v>
      </c>
      <c r="BF25" s="37">
        <f>25</f>
        <v>25</v>
      </c>
      <c r="BH25" s="37">
        <f>F25*AO25</f>
        <v>0</v>
      </c>
      <c r="BI25" s="37">
        <f>F25*AP25</f>
        <v>0</v>
      </c>
      <c r="BJ25" s="37">
        <f>F25*G25</f>
        <v>0</v>
      </c>
      <c r="BK25" s="37"/>
      <c r="BL25" s="37">
        <v>16</v>
      </c>
      <c r="BW25" s="37">
        <v>21</v>
      </c>
      <c r="BX25" s="17" t="s">
        <v>96</v>
      </c>
    </row>
    <row r="26" spans="1:76" ht="15" customHeight="1" x14ac:dyDescent="0.25">
      <c r="A26" s="36" t="s">
        <v>97</v>
      </c>
      <c r="B26" s="18" t="s">
        <v>98</v>
      </c>
      <c r="C26" s="7" t="s">
        <v>99</v>
      </c>
      <c r="D26" s="7"/>
      <c r="E26" s="18" t="s">
        <v>56</v>
      </c>
      <c r="F26" s="37">
        <v>815.6</v>
      </c>
      <c r="G26" s="37">
        <v>0</v>
      </c>
      <c r="H26" s="37">
        <f>F26*AO26</f>
        <v>0</v>
      </c>
      <c r="I26" s="37">
        <f>F26*AP26</f>
        <v>0</v>
      </c>
      <c r="J26" s="37">
        <f>F26*G26</f>
        <v>0</v>
      </c>
      <c r="K26" s="38">
        <v>0</v>
      </c>
      <c r="Z26" s="37">
        <f>IF(AQ26="5",BJ26,0)</f>
        <v>0</v>
      </c>
      <c r="AB26" s="37">
        <f>IF(AQ26="1",BH26,0)</f>
        <v>0</v>
      </c>
      <c r="AC26" s="37">
        <f>IF(AQ26="1",BI26,0)</f>
        <v>0</v>
      </c>
      <c r="AD26" s="37">
        <f>IF(AQ26="7",BH26,0)</f>
        <v>0</v>
      </c>
      <c r="AE26" s="37">
        <f>IF(AQ26="7",BI26,0)</f>
        <v>0</v>
      </c>
      <c r="AF26" s="37">
        <f>IF(AQ26="2",BH26,0)</f>
        <v>0</v>
      </c>
      <c r="AG26" s="37">
        <f>IF(AQ26="2",BI26,0)</f>
        <v>0</v>
      </c>
      <c r="AH26" s="37">
        <f>IF(AQ26="0",BJ26,0)</f>
        <v>0</v>
      </c>
      <c r="AI26" s="23"/>
      <c r="AJ26" s="37">
        <f>IF(AN26=0,J26,0)</f>
        <v>0</v>
      </c>
      <c r="AK26" s="37">
        <f>IF(AN26=12,J26,0)</f>
        <v>0</v>
      </c>
      <c r="AL26" s="37">
        <f>IF(AN26=21,J26,0)</f>
        <v>0</v>
      </c>
      <c r="AN26" s="37">
        <v>21</v>
      </c>
      <c r="AO26" s="37">
        <f>G26*0</f>
        <v>0</v>
      </c>
      <c r="AP26" s="37">
        <f>G26*(1-0)</f>
        <v>0</v>
      </c>
      <c r="AQ26" s="39" t="s">
        <v>53</v>
      </c>
      <c r="AV26" s="37">
        <f>AW26+AX26</f>
        <v>0</v>
      </c>
      <c r="AW26" s="37">
        <f>F26*AO26</f>
        <v>0</v>
      </c>
      <c r="AX26" s="37">
        <f>F26*AP26</f>
        <v>0</v>
      </c>
      <c r="AY26" s="39" t="s">
        <v>90</v>
      </c>
      <c r="AZ26" s="39" t="s">
        <v>58</v>
      </c>
      <c r="BA26" s="23" t="s">
        <v>59</v>
      </c>
      <c r="BC26" s="37">
        <f>AW26+AX26</f>
        <v>0</v>
      </c>
      <c r="BD26" s="37">
        <f>G26/(100-BE26)*100</f>
        <v>0</v>
      </c>
      <c r="BE26" s="37">
        <v>0</v>
      </c>
      <c r="BF26" s="37">
        <f>26</f>
        <v>26</v>
      </c>
      <c r="BH26" s="37">
        <f>F26*AO26</f>
        <v>0</v>
      </c>
      <c r="BI26" s="37">
        <f>F26*AP26</f>
        <v>0</v>
      </c>
      <c r="BJ26" s="37">
        <f>F26*G26</f>
        <v>0</v>
      </c>
      <c r="BK26" s="37"/>
      <c r="BL26" s="37">
        <v>16</v>
      </c>
      <c r="BW26" s="37">
        <v>21</v>
      </c>
      <c r="BX26" s="17" t="s">
        <v>99</v>
      </c>
    </row>
    <row r="27" spans="1:76" ht="15" customHeight="1" x14ac:dyDescent="0.25">
      <c r="A27" s="32"/>
      <c r="B27" s="33" t="s">
        <v>100</v>
      </c>
      <c r="C27" s="1" t="s">
        <v>101</v>
      </c>
      <c r="D27" s="1"/>
      <c r="E27" s="34" t="s">
        <v>4</v>
      </c>
      <c r="F27" s="34" t="s">
        <v>4</v>
      </c>
      <c r="G27" s="34" t="s">
        <v>4</v>
      </c>
      <c r="H27" s="16">
        <f>SUM(H28:H30)</f>
        <v>0</v>
      </c>
      <c r="I27" s="16">
        <f>SUM(I28:I30)</f>
        <v>0</v>
      </c>
      <c r="J27" s="16">
        <f>SUM(J28:J30)</f>
        <v>0</v>
      </c>
      <c r="K27" s="35"/>
      <c r="AI27" s="23"/>
      <c r="AS27" s="16">
        <f>SUM(AJ28:AJ30)</f>
        <v>0</v>
      </c>
      <c r="AT27" s="16">
        <f>SUM(AK28:AK30)</f>
        <v>0</v>
      </c>
      <c r="AU27" s="16">
        <f>SUM(AL28:AL30)</f>
        <v>0</v>
      </c>
    </row>
    <row r="28" spans="1:76" ht="15" customHeight="1" x14ac:dyDescent="0.25">
      <c r="A28" s="36" t="s">
        <v>51</v>
      </c>
      <c r="B28" s="18" t="s">
        <v>102</v>
      </c>
      <c r="C28" s="7" t="s">
        <v>103</v>
      </c>
      <c r="D28" s="7"/>
      <c r="E28" s="18" t="s">
        <v>56</v>
      </c>
      <c r="F28" s="37">
        <v>101.95</v>
      </c>
      <c r="G28" s="37">
        <v>0</v>
      </c>
      <c r="H28" s="37">
        <f>F28*AO28</f>
        <v>0</v>
      </c>
      <c r="I28" s="37">
        <f>F28*AP28</f>
        <v>0</v>
      </c>
      <c r="J28" s="37">
        <f>F28*G28</f>
        <v>0</v>
      </c>
      <c r="K28" s="38">
        <v>0</v>
      </c>
      <c r="Z28" s="37">
        <f>IF(AQ28="5",BJ28,0)</f>
        <v>0</v>
      </c>
      <c r="AB28" s="37">
        <f>IF(AQ28="1",BH28,0)</f>
        <v>0</v>
      </c>
      <c r="AC28" s="37">
        <f>IF(AQ28="1",BI28,0)</f>
        <v>0</v>
      </c>
      <c r="AD28" s="37">
        <f>IF(AQ28="7",BH28,0)</f>
        <v>0</v>
      </c>
      <c r="AE28" s="37">
        <f>IF(AQ28="7",BI28,0)</f>
        <v>0</v>
      </c>
      <c r="AF28" s="37">
        <f>IF(AQ28="2",BH28,0)</f>
        <v>0</v>
      </c>
      <c r="AG28" s="37">
        <f>IF(AQ28="2",BI28,0)</f>
        <v>0</v>
      </c>
      <c r="AH28" s="37">
        <f>IF(AQ28="0",BJ28,0)</f>
        <v>0</v>
      </c>
      <c r="AI28" s="23"/>
      <c r="AJ28" s="37">
        <f>IF(AN28=0,J28,0)</f>
        <v>0</v>
      </c>
      <c r="AK28" s="37">
        <f>IF(AN28=12,J28,0)</f>
        <v>0</v>
      </c>
      <c r="AL28" s="37">
        <f>IF(AN28=21,J28,0)</f>
        <v>0</v>
      </c>
      <c r="AN28" s="37">
        <v>21</v>
      </c>
      <c r="AO28" s="37">
        <f>G28*0</f>
        <v>0</v>
      </c>
      <c r="AP28" s="37">
        <f>G28*(1-0)</f>
        <v>0</v>
      </c>
      <c r="AQ28" s="39" t="s">
        <v>53</v>
      </c>
      <c r="AV28" s="37">
        <f>AW28+AX28</f>
        <v>0</v>
      </c>
      <c r="AW28" s="37">
        <f>F28*AO28</f>
        <v>0</v>
      </c>
      <c r="AX28" s="37">
        <f>F28*AP28</f>
        <v>0</v>
      </c>
      <c r="AY28" s="39" t="s">
        <v>104</v>
      </c>
      <c r="AZ28" s="39" t="s">
        <v>58</v>
      </c>
      <c r="BA28" s="23" t="s">
        <v>59</v>
      </c>
      <c r="BC28" s="37">
        <f>AW28+AX28</f>
        <v>0</v>
      </c>
      <c r="BD28" s="37">
        <f>G28/(100-BE28)*100</f>
        <v>0</v>
      </c>
      <c r="BE28" s="37">
        <v>0</v>
      </c>
      <c r="BF28" s="37">
        <f>28</f>
        <v>28</v>
      </c>
      <c r="BH28" s="37">
        <f>F28*AO28</f>
        <v>0</v>
      </c>
      <c r="BI28" s="37">
        <f>F28*AP28</f>
        <v>0</v>
      </c>
      <c r="BJ28" s="37">
        <f>F28*G28</f>
        <v>0</v>
      </c>
      <c r="BK28" s="37"/>
      <c r="BL28" s="37">
        <v>17</v>
      </c>
      <c r="BW28" s="37">
        <v>21</v>
      </c>
      <c r="BX28" s="17" t="s">
        <v>103</v>
      </c>
    </row>
    <row r="29" spans="1:76" ht="15" customHeight="1" x14ac:dyDescent="0.25">
      <c r="A29" s="36" t="s">
        <v>105</v>
      </c>
      <c r="B29" s="18" t="s">
        <v>106</v>
      </c>
      <c r="C29" s="7" t="s">
        <v>107</v>
      </c>
      <c r="D29" s="7"/>
      <c r="E29" s="18" t="s">
        <v>56</v>
      </c>
      <c r="F29" s="37">
        <v>264.75</v>
      </c>
      <c r="G29" s="37">
        <v>0</v>
      </c>
      <c r="H29" s="37">
        <f>F29*AO29</f>
        <v>0</v>
      </c>
      <c r="I29" s="37">
        <f>F29*AP29</f>
        <v>0</v>
      </c>
      <c r="J29" s="37">
        <f>F29*G29</f>
        <v>0</v>
      </c>
      <c r="K29" s="38">
        <v>0</v>
      </c>
      <c r="Z29" s="37">
        <f>IF(AQ29="5",BJ29,0)</f>
        <v>0</v>
      </c>
      <c r="AB29" s="37">
        <f>IF(AQ29="1",BH29,0)</f>
        <v>0</v>
      </c>
      <c r="AC29" s="37">
        <f>IF(AQ29="1",BI29,0)</f>
        <v>0</v>
      </c>
      <c r="AD29" s="37">
        <f>IF(AQ29="7",BH29,0)</f>
        <v>0</v>
      </c>
      <c r="AE29" s="37">
        <f>IF(AQ29="7",BI29,0)</f>
        <v>0</v>
      </c>
      <c r="AF29" s="37">
        <f>IF(AQ29="2",BH29,0)</f>
        <v>0</v>
      </c>
      <c r="AG29" s="37">
        <f>IF(AQ29="2",BI29,0)</f>
        <v>0</v>
      </c>
      <c r="AH29" s="37">
        <f>IF(AQ29="0",BJ29,0)</f>
        <v>0</v>
      </c>
      <c r="AI29" s="23"/>
      <c r="AJ29" s="37">
        <f>IF(AN29=0,J29,0)</f>
        <v>0</v>
      </c>
      <c r="AK29" s="37">
        <f>IF(AN29=12,J29,0)</f>
        <v>0</v>
      </c>
      <c r="AL29" s="37">
        <f>IF(AN29=21,J29,0)</f>
        <v>0</v>
      </c>
      <c r="AN29" s="37">
        <v>21</v>
      </c>
      <c r="AO29" s="37">
        <f>G29*0</f>
        <v>0</v>
      </c>
      <c r="AP29" s="37">
        <f>G29*(1-0)</f>
        <v>0</v>
      </c>
      <c r="AQ29" s="39" t="s">
        <v>53</v>
      </c>
      <c r="AV29" s="37">
        <f>AW29+AX29</f>
        <v>0</v>
      </c>
      <c r="AW29" s="37">
        <f>F29*AO29</f>
        <v>0</v>
      </c>
      <c r="AX29" s="37">
        <f>F29*AP29</f>
        <v>0</v>
      </c>
      <c r="AY29" s="39" t="s">
        <v>104</v>
      </c>
      <c r="AZ29" s="39" t="s">
        <v>58</v>
      </c>
      <c r="BA29" s="23" t="s">
        <v>59</v>
      </c>
      <c r="BC29" s="37">
        <f>AW29+AX29</f>
        <v>0</v>
      </c>
      <c r="BD29" s="37">
        <f>G29/(100-BE29)*100</f>
        <v>0</v>
      </c>
      <c r="BE29" s="37">
        <v>0</v>
      </c>
      <c r="BF29" s="37">
        <f>29</f>
        <v>29</v>
      </c>
      <c r="BH29" s="37">
        <f>F29*AO29</f>
        <v>0</v>
      </c>
      <c r="BI29" s="37">
        <f>F29*AP29</f>
        <v>0</v>
      </c>
      <c r="BJ29" s="37">
        <f>F29*G29</f>
        <v>0</v>
      </c>
      <c r="BK29" s="37"/>
      <c r="BL29" s="37">
        <v>17</v>
      </c>
      <c r="BW29" s="37">
        <v>21</v>
      </c>
      <c r="BX29" s="17" t="s">
        <v>107</v>
      </c>
    </row>
    <row r="30" spans="1:76" ht="15" customHeight="1" x14ac:dyDescent="0.25">
      <c r="A30" s="36" t="s">
        <v>75</v>
      </c>
      <c r="B30" s="18" t="s">
        <v>108</v>
      </c>
      <c r="C30" s="7" t="s">
        <v>109</v>
      </c>
      <c r="D30" s="7"/>
      <c r="E30" s="18" t="s">
        <v>56</v>
      </c>
      <c r="F30" s="37">
        <v>71.790000000000006</v>
      </c>
      <c r="G30" s="37">
        <v>0</v>
      </c>
      <c r="H30" s="37">
        <f>F30*AO30</f>
        <v>0</v>
      </c>
      <c r="I30" s="37">
        <f>F30*AP30</f>
        <v>0</v>
      </c>
      <c r="J30" s="37">
        <f>F30*G30</f>
        <v>0</v>
      </c>
      <c r="K30" s="38">
        <v>1.7</v>
      </c>
      <c r="Z30" s="37">
        <f>IF(AQ30="5",BJ30,0)</f>
        <v>0</v>
      </c>
      <c r="AB30" s="37">
        <f>IF(AQ30="1",BH30,0)</f>
        <v>0</v>
      </c>
      <c r="AC30" s="37">
        <f>IF(AQ30="1",BI30,0)</f>
        <v>0</v>
      </c>
      <c r="AD30" s="37">
        <f>IF(AQ30="7",BH30,0)</f>
        <v>0</v>
      </c>
      <c r="AE30" s="37">
        <f>IF(AQ30="7",BI30,0)</f>
        <v>0</v>
      </c>
      <c r="AF30" s="37">
        <f>IF(AQ30="2",BH30,0)</f>
        <v>0</v>
      </c>
      <c r="AG30" s="37">
        <f>IF(AQ30="2",BI30,0)</f>
        <v>0</v>
      </c>
      <c r="AH30" s="37">
        <f>IF(AQ30="0",BJ30,0)</f>
        <v>0</v>
      </c>
      <c r="AI30" s="23"/>
      <c r="AJ30" s="37">
        <f>IF(AN30=0,J30,0)</f>
        <v>0</v>
      </c>
      <c r="AK30" s="37">
        <f>IF(AN30=12,J30,0)</f>
        <v>0</v>
      </c>
      <c r="AL30" s="37">
        <f>IF(AN30=21,J30,0)</f>
        <v>0</v>
      </c>
      <c r="AN30" s="37">
        <v>21</v>
      </c>
      <c r="AO30" s="37">
        <f>G30*0.512975724</f>
        <v>0</v>
      </c>
      <c r="AP30" s="37">
        <f>G30*(1-0.512975724)</f>
        <v>0</v>
      </c>
      <c r="AQ30" s="39" t="s">
        <v>53</v>
      </c>
      <c r="AV30" s="37">
        <f>AW30+AX30</f>
        <v>0</v>
      </c>
      <c r="AW30" s="37">
        <f>F30*AO30</f>
        <v>0</v>
      </c>
      <c r="AX30" s="37">
        <f>F30*AP30</f>
        <v>0</v>
      </c>
      <c r="AY30" s="39" t="s">
        <v>104</v>
      </c>
      <c r="AZ30" s="39" t="s">
        <v>58</v>
      </c>
      <c r="BA30" s="23" t="s">
        <v>59</v>
      </c>
      <c r="BC30" s="37">
        <f>AW30+AX30</f>
        <v>0</v>
      </c>
      <c r="BD30" s="37">
        <f>G30/(100-BE30)*100</f>
        <v>0</v>
      </c>
      <c r="BE30" s="37">
        <v>0</v>
      </c>
      <c r="BF30" s="37">
        <f>30</f>
        <v>30</v>
      </c>
      <c r="BH30" s="37">
        <f>F30*AO30</f>
        <v>0</v>
      </c>
      <c r="BI30" s="37">
        <f>F30*AP30</f>
        <v>0</v>
      </c>
      <c r="BJ30" s="37">
        <f>F30*G30</f>
        <v>0</v>
      </c>
      <c r="BK30" s="37"/>
      <c r="BL30" s="37">
        <v>17</v>
      </c>
      <c r="BW30" s="37">
        <v>21</v>
      </c>
      <c r="BX30" s="17" t="s">
        <v>109</v>
      </c>
    </row>
    <row r="31" spans="1:76" ht="15" customHeight="1" x14ac:dyDescent="0.25">
      <c r="A31" s="32"/>
      <c r="B31" s="33" t="s">
        <v>110</v>
      </c>
      <c r="C31" s="1" t="s">
        <v>111</v>
      </c>
      <c r="D31" s="1"/>
      <c r="E31" s="34" t="s">
        <v>4</v>
      </c>
      <c r="F31" s="34" t="s">
        <v>4</v>
      </c>
      <c r="G31" s="34" t="s">
        <v>4</v>
      </c>
      <c r="H31" s="16">
        <f>SUM(H32:H34)</f>
        <v>0</v>
      </c>
      <c r="I31" s="16">
        <f>SUM(I32:I34)</f>
        <v>0</v>
      </c>
      <c r="J31" s="16">
        <f>SUM(J32:J34)</f>
        <v>0</v>
      </c>
      <c r="K31" s="35"/>
      <c r="AI31" s="23"/>
      <c r="AS31" s="16">
        <f>SUM(AJ32:AJ34)</f>
        <v>0</v>
      </c>
      <c r="AT31" s="16">
        <f>SUM(AK32:AK34)</f>
        <v>0</v>
      </c>
      <c r="AU31" s="16">
        <f>SUM(AL32:AL34)</f>
        <v>0</v>
      </c>
    </row>
    <row r="32" spans="1:76" ht="15" customHeight="1" x14ac:dyDescent="0.25">
      <c r="A32" s="36" t="s">
        <v>85</v>
      </c>
      <c r="B32" s="18" t="s">
        <v>112</v>
      </c>
      <c r="C32" s="7" t="s">
        <v>113</v>
      </c>
      <c r="D32" s="7"/>
      <c r="E32" s="18" t="s">
        <v>56</v>
      </c>
      <c r="F32" s="37">
        <v>30.16</v>
      </c>
      <c r="G32" s="37">
        <v>0</v>
      </c>
      <c r="H32" s="37">
        <f>F32*AO32</f>
        <v>0</v>
      </c>
      <c r="I32" s="37">
        <f>F32*AP32</f>
        <v>0</v>
      </c>
      <c r="J32" s="37">
        <f>F32*G32</f>
        <v>0</v>
      </c>
      <c r="K32" s="38">
        <v>1.8907700000000001</v>
      </c>
      <c r="Z32" s="37">
        <f>IF(AQ32="5",BJ32,0)</f>
        <v>0</v>
      </c>
      <c r="AB32" s="37">
        <f>IF(AQ32="1",BH32,0)</f>
        <v>0</v>
      </c>
      <c r="AC32" s="37">
        <f>IF(AQ32="1",BI32,0)</f>
        <v>0</v>
      </c>
      <c r="AD32" s="37">
        <f>IF(AQ32="7",BH32,0)</f>
        <v>0</v>
      </c>
      <c r="AE32" s="37">
        <f>IF(AQ32="7",BI32,0)</f>
        <v>0</v>
      </c>
      <c r="AF32" s="37">
        <f>IF(AQ32="2",BH32,0)</f>
        <v>0</v>
      </c>
      <c r="AG32" s="37">
        <f>IF(AQ32="2",BI32,0)</f>
        <v>0</v>
      </c>
      <c r="AH32" s="37">
        <f>IF(AQ32="0",BJ32,0)</f>
        <v>0</v>
      </c>
      <c r="AI32" s="23"/>
      <c r="AJ32" s="37">
        <f>IF(AN32=0,J32,0)</f>
        <v>0</v>
      </c>
      <c r="AK32" s="37">
        <f>IF(AN32=12,J32,0)</f>
        <v>0</v>
      </c>
      <c r="AL32" s="37">
        <f>IF(AN32=21,J32,0)</f>
        <v>0</v>
      </c>
      <c r="AN32" s="37">
        <v>21</v>
      </c>
      <c r="AO32" s="37">
        <f>G32*0.487587983</f>
        <v>0</v>
      </c>
      <c r="AP32" s="37">
        <f>G32*(1-0.487587983)</f>
        <v>0</v>
      </c>
      <c r="AQ32" s="39" t="s">
        <v>53</v>
      </c>
      <c r="AV32" s="37">
        <f>AW32+AX32</f>
        <v>0</v>
      </c>
      <c r="AW32" s="37">
        <f>F32*AO32</f>
        <v>0</v>
      </c>
      <c r="AX32" s="37">
        <f>F32*AP32</f>
        <v>0</v>
      </c>
      <c r="AY32" s="39" t="s">
        <v>114</v>
      </c>
      <c r="AZ32" s="39" t="s">
        <v>115</v>
      </c>
      <c r="BA32" s="23" t="s">
        <v>59</v>
      </c>
      <c r="BC32" s="37">
        <f>AW32+AX32</f>
        <v>0</v>
      </c>
      <c r="BD32" s="37">
        <f>G32/(100-BE32)*100</f>
        <v>0</v>
      </c>
      <c r="BE32" s="37">
        <v>0</v>
      </c>
      <c r="BF32" s="37">
        <f>32</f>
        <v>32</v>
      </c>
      <c r="BH32" s="37">
        <f>F32*AO32</f>
        <v>0</v>
      </c>
      <c r="BI32" s="37">
        <f>F32*AP32</f>
        <v>0</v>
      </c>
      <c r="BJ32" s="37">
        <f>F32*G32</f>
        <v>0</v>
      </c>
      <c r="BK32" s="37"/>
      <c r="BL32" s="37">
        <v>45</v>
      </c>
      <c r="BW32" s="37">
        <v>21</v>
      </c>
      <c r="BX32" s="17" t="s">
        <v>113</v>
      </c>
    </row>
    <row r="33" spans="1:76" ht="15" customHeight="1" x14ac:dyDescent="0.25">
      <c r="A33" s="36" t="s">
        <v>100</v>
      </c>
      <c r="B33" s="18" t="s">
        <v>116</v>
      </c>
      <c r="C33" s="7" t="s">
        <v>117</v>
      </c>
      <c r="D33" s="7"/>
      <c r="E33" s="18" t="s">
        <v>56</v>
      </c>
      <c r="F33" s="37">
        <v>0.33600000000000002</v>
      </c>
      <c r="G33" s="37">
        <v>0</v>
      </c>
      <c r="H33" s="37">
        <f>F33*AO33</f>
        <v>0</v>
      </c>
      <c r="I33" s="37">
        <f>F33*AP33</f>
        <v>0</v>
      </c>
      <c r="J33" s="37">
        <f>F33*G33</f>
        <v>0</v>
      </c>
      <c r="K33" s="38">
        <v>2.5</v>
      </c>
      <c r="Z33" s="37">
        <f>IF(AQ33="5",BJ33,0)</f>
        <v>0</v>
      </c>
      <c r="AB33" s="37">
        <f>IF(AQ33="1",BH33,0)</f>
        <v>0</v>
      </c>
      <c r="AC33" s="37">
        <f>IF(AQ33="1",BI33,0)</f>
        <v>0</v>
      </c>
      <c r="AD33" s="37">
        <f>IF(AQ33="7",BH33,0)</f>
        <v>0</v>
      </c>
      <c r="AE33" s="37">
        <f>IF(AQ33="7",BI33,0)</f>
        <v>0</v>
      </c>
      <c r="AF33" s="37">
        <f>IF(AQ33="2",BH33,0)</f>
        <v>0</v>
      </c>
      <c r="AG33" s="37">
        <f>IF(AQ33="2",BI33,0)</f>
        <v>0</v>
      </c>
      <c r="AH33" s="37">
        <f>IF(AQ33="0",BJ33,0)</f>
        <v>0</v>
      </c>
      <c r="AI33" s="23"/>
      <c r="AJ33" s="37">
        <f>IF(AN33=0,J33,0)</f>
        <v>0</v>
      </c>
      <c r="AK33" s="37">
        <f>IF(AN33=12,J33,0)</f>
        <v>0</v>
      </c>
      <c r="AL33" s="37">
        <f>IF(AN33=21,J33,0)</f>
        <v>0</v>
      </c>
      <c r="AN33" s="37">
        <v>21</v>
      </c>
      <c r="AO33" s="37">
        <f>G33*0.832691391</f>
        <v>0</v>
      </c>
      <c r="AP33" s="37">
        <f>G33*(1-0.832691391)</f>
        <v>0</v>
      </c>
      <c r="AQ33" s="39" t="s">
        <v>53</v>
      </c>
      <c r="AV33" s="37">
        <f>AW33+AX33</f>
        <v>0</v>
      </c>
      <c r="AW33" s="37">
        <f>F33*AO33</f>
        <v>0</v>
      </c>
      <c r="AX33" s="37">
        <f>F33*AP33</f>
        <v>0</v>
      </c>
      <c r="AY33" s="39" t="s">
        <v>114</v>
      </c>
      <c r="AZ33" s="39" t="s">
        <v>115</v>
      </c>
      <c r="BA33" s="23" t="s">
        <v>59</v>
      </c>
      <c r="BC33" s="37">
        <f>AW33+AX33</f>
        <v>0</v>
      </c>
      <c r="BD33" s="37">
        <f>G33/(100-BE33)*100</f>
        <v>0</v>
      </c>
      <c r="BE33" s="37">
        <v>0</v>
      </c>
      <c r="BF33" s="37">
        <f>33</f>
        <v>33</v>
      </c>
      <c r="BH33" s="37">
        <f>F33*AO33</f>
        <v>0</v>
      </c>
      <c r="BI33" s="37">
        <f>F33*AP33</f>
        <v>0</v>
      </c>
      <c r="BJ33" s="37">
        <f>F33*G33</f>
        <v>0</v>
      </c>
      <c r="BK33" s="37"/>
      <c r="BL33" s="37">
        <v>45</v>
      </c>
      <c r="BW33" s="37">
        <v>21</v>
      </c>
      <c r="BX33" s="17" t="s">
        <v>117</v>
      </c>
    </row>
    <row r="34" spans="1:76" ht="15" customHeight="1" x14ac:dyDescent="0.25">
      <c r="A34" s="36" t="s">
        <v>118</v>
      </c>
      <c r="B34" s="18" t="s">
        <v>119</v>
      </c>
      <c r="C34" s="7" t="s">
        <v>120</v>
      </c>
      <c r="D34" s="7"/>
      <c r="E34" s="18" t="s">
        <v>80</v>
      </c>
      <c r="F34" s="37">
        <v>3.36</v>
      </c>
      <c r="G34" s="37">
        <v>0</v>
      </c>
      <c r="H34" s="37">
        <f>F34*AO34</f>
        <v>0</v>
      </c>
      <c r="I34" s="37">
        <f>F34*AP34</f>
        <v>0</v>
      </c>
      <c r="J34" s="37">
        <f>F34*G34</f>
        <v>0</v>
      </c>
      <c r="K34" s="38">
        <v>4.5100000000000001E-3</v>
      </c>
      <c r="Z34" s="37">
        <f>IF(AQ34="5",BJ34,0)</f>
        <v>0</v>
      </c>
      <c r="AB34" s="37">
        <f>IF(AQ34="1",BH34,0)</f>
        <v>0</v>
      </c>
      <c r="AC34" s="37">
        <f>IF(AQ34="1",BI34,0)</f>
        <v>0</v>
      </c>
      <c r="AD34" s="37">
        <f>IF(AQ34="7",BH34,0)</f>
        <v>0</v>
      </c>
      <c r="AE34" s="37">
        <f>IF(AQ34="7",BI34,0)</f>
        <v>0</v>
      </c>
      <c r="AF34" s="37">
        <f>IF(AQ34="2",BH34,0)</f>
        <v>0</v>
      </c>
      <c r="AG34" s="37">
        <f>IF(AQ34="2",BI34,0)</f>
        <v>0</v>
      </c>
      <c r="AH34" s="37">
        <f>IF(AQ34="0",BJ34,0)</f>
        <v>0</v>
      </c>
      <c r="AI34" s="23"/>
      <c r="AJ34" s="37">
        <f>IF(AN34=0,J34,0)</f>
        <v>0</v>
      </c>
      <c r="AK34" s="37">
        <f>IF(AN34=12,J34,0)</f>
        <v>0</v>
      </c>
      <c r="AL34" s="37">
        <f>IF(AN34=21,J34,0)</f>
        <v>0</v>
      </c>
      <c r="AN34" s="37">
        <v>21</v>
      </c>
      <c r="AO34" s="37">
        <f>G34*0.279258805</f>
        <v>0</v>
      </c>
      <c r="AP34" s="37">
        <f>G34*(1-0.279258805)</f>
        <v>0</v>
      </c>
      <c r="AQ34" s="39" t="s">
        <v>53</v>
      </c>
      <c r="AV34" s="37">
        <f>AW34+AX34</f>
        <v>0</v>
      </c>
      <c r="AW34" s="37">
        <f>F34*AO34</f>
        <v>0</v>
      </c>
      <c r="AX34" s="37">
        <f>F34*AP34</f>
        <v>0</v>
      </c>
      <c r="AY34" s="39" t="s">
        <v>114</v>
      </c>
      <c r="AZ34" s="39" t="s">
        <v>115</v>
      </c>
      <c r="BA34" s="23" t="s">
        <v>59</v>
      </c>
      <c r="BC34" s="37">
        <f>AW34+AX34</f>
        <v>0</v>
      </c>
      <c r="BD34" s="37">
        <f>G34/(100-BE34)*100</f>
        <v>0</v>
      </c>
      <c r="BE34" s="37">
        <v>0</v>
      </c>
      <c r="BF34" s="37">
        <f>34</f>
        <v>34</v>
      </c>
      <c r="BH34" s="37">
        <f>F34*AO34</f>
        <v>0</v>
      </c>
      <c r="BI34" s="37">
        <f>F34*AP34</f>
        <v>0</v>
      </c>
      <c r="BJ34" s="37">
        <f>F34*G34</f>
        <v>0</v>
      </c>
      <c r="BK34" s="37"/>
      <c r="BL34" s="37">
        <v>45</v>
      </c>
      <c r="BW34" s="37">
        <v>21</v>
      </c>
      <c r="BX34" s="17" t="s">
        <v>120</v>
      </c>
    </row>
    <row r="35" spans="1:76" ht="15" customHeight="1" x14ac:dyDescent="0.25">
      <c r="A35" s="32"/>
      <c r="B35" s="33" t="s">
        <v>121</v>
      </c>
      <c r="C35" s="1" t="s">
        <v>122</v>
      </c>
      <c r="D35" s="1"/>
      <c r="E35" s="34" t="s">
        <v>4</v>
      </c>
      <c r="F35" s="34" t="s">
        <v>4</v>
      </c>
      <c r="G35" s="34" t="s">
        <v>4</v>
      </c>
      <c r="H35" s="16">
        <f>SUM(H36:H38)</f>
        <v>0</v>
      </c>
      <c r="I35" s="16">
        <f>SUM(I36:I38)</f>
        <v>0</v>
      </c>
      <c r="J35" s="16">
        <f>SUM(J36:J38)</f>
        <v>0</v>
      </c>
      <c r="K35" s="35"/>
      <c r="AI35" s="23"/>
      <c r="AS35" s="16">
        <f>SUM(AJ36:AJ38)</f>
        <v>0</v>
      </c>
      <c r="AT35" s="16">
        <f>SUM(AK36:AK38)</f>
        <v>0</v>
      </c>
      <c r="AU35" s="16">
        <f>SUM(AL36:AL38)</f>
        <v>0</v>
      </c>
    </row>
    <row r="36" spans="1:76" ht="15" customHeight="1" x14ac:dyDescent="0.25">
      <c r="A36" s="36" t="s">
        <v>123</v>
      </c>
      <c r="B36" s="18" t="s">
        <v>124</v>
      </c>
      <c r="C36" s="7" t="s">
        <v>125</v>
      </c>
      <c r="D36" s="7"/>
      <c r="E36" s="18" t="s">
        <v>126</v>
      </c>
      <c r="F36" s="37">
        <v>7</v>
      </c>
      <c r="G36" s="37">
        <v>0</v>
      </c>
      <c r="H36" s="37">
        <f>F36*AO36</f>
        <v>0</v>
      </c>
      <c r="I36" s="37">
        <f>F36*AP36</f>
        <v>0</v>
      </c>
      <c r="J36" s="37">
        <f>F36*G36</f>
        <v>0</v>
      </c>
      <c r="K36" s="38">
        <v>2.2000000000000001E-4</v>
      </c>
      <c r="Z36" s="37">
        <f>IF(AQ36="5",BJ36,0)</f>
        <v>0</v>
      </c>
      <c r="AB36" s="37">
        <f>IF(AQ36="1",BH36,0)</f>
        <v>0</v>
      </c>
      <c r="AC36" s="37">
        <f>IF(AQ36="1",BI36,0)</f>
        <v>0</v>
      </c>
      <c r="AD36" s="37">
        <f>IF(AQ36="7",BH36,0)</f>
        <v>0</v>
      </c>
      <c r="AE36" s="37">
        <f>IF(AQ36="7",BI36,0)</f>
        <v>0</v>
      </c>
      <c r="AF36" s="37">
        <f>IF(AQ36="2",BH36,0)</f>
        <v>0</v>
      </c>
      <c r="AG36" s="37">
        <f>IF(AQ36="2",BI36,0)</f>
        <v>0</v>
      </c>
      <c r="AH36" s="37">
        <f>IF(AQ36="0",BJ36,0)</f>
        <v>0</v>
      </c>
      <c r="AI36" s="23"/>
      <c r="AJ36" s="37">
        <f>IF(AN36=0,J36,0)</f>
        <v>0</v>
      </c>
      <c r="AK36" s="37">
        <f>IF(AN36=12,J36,0)</f>
        <v>0</v>
      </c>
      <c r="AL36" s="37">
        <f>IF(AN36=21,J36,0)</f>
        <v>0</v>
      </c>
      <c r="AN36" s="37">
        <v>21</v>
      </c>
      <c r="AO36" s="37">
        <f>G36*0.209617338</f>
        <v>0</v>
      </c>
      <c r="AP36" s="37">
        <f>G36*(1-0.209617338)</f>
        <v>0</v>
      </c>
      <c r="AQ36" s="39" t="s">
        <v>53</v>
      </c>
      <c r="AV36" s="37">
        <f>AW36+AX36</f>
        <v>0</v>
      </c>
      <c r="AW36" s="37">
        <f>F36*AO36</f>
        <v>0</v>
      </c>
      <c r="AX36" s="37">
        <f>F36*AP36</f>
        <v>0</v>
      </c>
      <c r="AY36" s="39" t="s">
        <v>127</v>
      </c>
      <c r="AZ36" s="39" t="s">
        <v>128</v>
      </c>
      <c r="BA36" s="23" t="s">
        <v>59</v>
      </c>
      <c r="BC36" s="37">
        <f>AW36+AX36</f>
        <v>0</v>
      </c>
      <c r="BD36" s="37">
        <f>G36/(100-BE36)*100</f>
        <v>0</v>
      </c>
      <c r="BE36" s="37">
        <v>0</v>
      </c>
      <c r="BF36" s="37">
        <f>36</f>
        <v>36</v>
      </c>
      <c r="BH36" s="37">
        <f>F36*AO36</f>
        <v>0</v>
      </c>
      <c r="BI36" s="37">
        <f>F36*AP36</f>
        <v>0</v>
      </c>
      <c r="BJ36" s="37">
        <f>F36*G36</f>
        <v>0</v>
      </c>
      <c r="BK36" s="37"/>
      <c r="BL36" s="37">
        <v>85</v>
      </c>
      <c r="BW36" s="37">
        <v>21</v>
      </c>
      <c r="BX36" s="17" t="s">
        <v>125</v>
      </c>
    </row>
    <row r="37" spans="1:76" ht="15" customHeight="1" x14ac:dyDescent="0.25">
      <c r="A37" s="36" t="s">
        <v>129</v>
      </c>
      <c r="B37" s="18" t="s">
        <v>130</v>
      </c>
      <c r="C37" s="7" t="s">
        <v>131</v>
      </c>
      <c r="D37" s="7"/>
      <c r="E37" s="18" t="s">
        <v>126</v>
      </c>
      <c r="F37" s="37">
        <v>4</v>
      </c>
      <c r="G37" s="37">
        <v>0</v>
      </c>
      <c r="H37" s="37">
        <f>F37*AO37</f>
        <v>0</v>
      </c>
      <c r="I37" s="37">
        <f>F37*AP37</f>
        <v>0</v>
      </c>
      <c r="J37" s="37">
        <f>F37*G37</f>
        <v>0</v>
      </c>
      <c r="K37" s="38">
        <v>3.2000000000000003E-4</v>
      </c>
      <c r="Z37" s="37">
        <f>IF(AQ37="5",BJ37,0)</f>
        <v>0</v>
      </c>
      <c r="AB37" s="37">
        <f>IF(AQ37="1",BH37,0)</f>
        <v>0</v>
      </c>
      <c r="AC37" s="37">
        <f>IF(AQ37="1",BI37,0)</f>
        <v>0</v>
      </c>
      <c r="AD37" s="37">
        <f>IF(AQ37="7",BH37,0)</f>
        <v>0</v>
      </c>
      <c r="AE37" s="37">
        <f>IF(AQ37="7",BI37,0)</f>
        <v>0</v>
      </c>
      <c r="AF37" s="37">
        <f>IF(AQ37="2",BH37,0)</f>
        <v>0</v>
      </c>
      <c r="AG37" s="37">
        <f>IF(AQ37="2",BI37,0)</f>
        <v>0</v>
      </c>
      <c r="AH37" s="37">
        <f>IF(AQ37="0",BJ37,0)</f>
        <v>0</v>
      </c>
      <c r="AI37" s="23"/>
      <c r="AJ37" s="37">
        <f>IF(AN37=0,J37,0)</f>
        <v>0</v>
      </c>
      <c r="AK37" s="37">
        <f>IF(AN37=12,J37,0)</f>
        <v>0</v>
      </c>
      <c r="AL37" s="37">
        <f>IF(AN37=21,J37,0)</f>
        <v>0</v>
      </c>
      <c r="AN37" s="37">
        <v>21</v>
      </c>
      <c r="AO37" s="37">
        <f>G37*0.216813187</f>
        <v>0</v>
      </c>
      <c r="AP37" s="37">
        <f>G37*(1-0.216813187)</f>
        <v>0</v>
      </c>
      <c r="AQ37" s="39" t="s">
        <v>53</v>
      </c>
      <c r="AV37" s="37">
        <f>AW37+AX37</f>
        <v>0</v>
      </c>
      <c r="AW37" s="37">
        <f>F37*AO37</f>
        <v>0</v>
      </c>
      <c r="AX37" s="37">
        <f>F37*AP37</f>
        <v>0</v>
      </c>
      <c r="AY37" s="39" t="s">
        <v>127</v>
      </c>
      <c r="AZ37" s="39" t="s">
        <v>128</v>
      </c>
      <c r="BA37" s="23" t="s">
        <v>59</v>
      </c>
      <c r="BC37" s="37">
        <f>AW37+AX37</f>
        <v>0</v>
      </c>
      <c r="BD37" s="37">
        <f>G37/(100-BE37)*100</f>
        <v>0</v>
      </c>
      <c r="BE37" s="37">
        <v>0</v>
      </c>
      <c r="BF37" s="37">
        <f>37</f>
        <v>37</v>
      </c>
      <c r="BH37" s="37">
        <f>F37*AO37</f>
        <v>0</v>
      </c>
      <c r="BI37" s="37">
        <f>F37*AP37</f>
        <v>0</v>
      </c>
      <c r="BJ37" s="37">
        <f>F37*G37</f>
        <v>0</v>
      </c>
      <c r="BK37" s="37"/>
      <c r="BL37" s="37">
        <v>85</v>
      </c>
      <c r="BW37" s="37">
        <v>21</v>
      </c>
      <c r="BX37" s="17" t="s">
        <v>131</v>
      </c>
    </row>
    <row r="38" spans="1:76" ht="15" customHeight="1" x14ac:dyDescent="0.25">
      <c r="A38" s="36" t="s">
        <v>132</v>
      </c>
      <c r="B38" s="18" t="s">
        <v>133</v>
      </c>
      <c r="C38" s="7" t="s">
        <v>134</v>
      </c>
      <c r="D38" s="7"/>
      <c r="E38" s="18" t="s">
        <v>126</v>
      </c>
      <c r="F38" s="37">
        <v>1</v>
      </c>
      <c r="G38" s="37">
        <v>0</v>
      </c>
      <c r="H38" s="37">
        <f>F38*AO38</f>
        <v>0</v>
      </c>
      <c r="I38" s="37">
        <f>F38*AP38</f>
        <v>0</v>
      </c>
      <c r="J38" s="37">
        <f>F38*G38</f>
        <v>0</v>
      </c>
      <c r="K38" s="38">
        <v>6.2E-4</v>
      </c>
      <c r="Z38" s="37">
        <f>IF(AQ38="5",BJ38,0)</f>
        <v>0</v>
      </c>
      <c r="AB38" s="37">
        <f>IF(AQ38="1",BH38,0)</f>
        <v>0</v>
      </c>
      <c r="AC38" s="37">
        <f>IF(AQ38="1",BI38,0)</f>
        <v>0</v>
      </c>
      <c r="AD38" s="37">
        <f>IF(AQ38="7",BH38,0)</f>
        <v>0</v>
      </c>
      <c r="AE38" s="37">
        <f>IF(AQ38="7",BI38,0)</f>
        <v>0</v>
      </c>
      <c r="AF38" s="37">
        <f>IF(AQ38="2",BH38,0)</f>
        <v>0</v>
      </c>
      <c r="AG38" s="37">
        <f>IF(AQ38="2",BI38,0)</f>
        <v>0</v>
      </c>
      <c r="AH38" s="37">
        <f>IF(AQ38="0",BJ38,0)</f>
        <v>0</v>
      </c>
      <c r="AI38" s="23"/>
      <c r="AJ38" s="37">
        <f>IF(AN38=0,J38,0)</f>
        <v>0</v>
      </c>
      <c r="AK38" s="37">
        <f>IF(AN38=12,J38,0)</f>
        <v>0</v>
      </c>
      <c r="AL38" s="37">
        <f>IF(AN38=21,J38,0)</f>
        <v>0</v>
      </c>
      <c r="AN38" s="37">
        <v>21</v>
      </c>
      <c r="AO38" s="37">
        <f>G38*0.310708995</f>
        <v>0</v>
      </c>
      <c r="AP38" s="37">
        <f>G38*(1-0.310708995)</f>
        <v>0</v>
      </c>
      <c r="AQ38" s="39" t="s">
        <v>53</v>
      </c>
      <c r="AV38" s="37">
        <f>AW38+AX38</f>
        <v>0</v>
      </c>
      <c r="AW38" s="37">
        <f>F38*AO38</f>
        <v>0</v>
      </c>
      <c r="AX38" s="37">
        <f>F38*AP38</f>
        <v>0</v>
      </c>
      <c r="AY38" s="39" t="s">
        <v>127</v>
      </c>
      <c r="AZ38" s="39" t="s">
        <v>128</v>
      </c>
      <c r="BA38" s="23" t="s">
        <v>59</v>
      </c>
      <c r="BC38" s="37">
        <f>AW38+AX38</f>
        <v>0</v>
      </c>
      <c r="BD38" s="37">
        <f>G38/(100-BE38)*100</f>
        <v>0</v>
      </c>
      <c r="BE38" s="37">
        <v>0</v>
      </c>
      <c r="BF38" s="37">
        <f>38</f>
        <v>38</v>
      </c>
      <c r="BH38" s="37">
        <f>F38*AO38</f>
        <v>0</v>
      </c>
      <c r="BI38" s="37">
        <f>F38*AP38</f>
        <v>0</v>
      </c>
      <c r="BJ38" s="37">
        <f>F38*G38</f>
        <v>0</v>
      </c>
      <c r="BK38" s="37"/>
      <c r="BL38" s="37">
        <v>85</v>
      </c>
      <c r="BW38" s="37">
        <v>21</v>
      </c>
      <c r="BX38" s="17" t="s">
        <v>134</v>
      </c>
    </row>
    <row r="39" spans="1:76" ht="15" customHeight="1" x14ac:dyDescent="0.25">
      <c r="A39" s="32"/>
      <c r="B39" s="33" t="s">
        <v>135</v>
      </c>
      <c r="C39" s="1" t="s">
        <v>136</v>
      </c>
      <c r="D39" s="1"/>
      <c r="E39" s="34" t="s">
        <v>4</v>
      </c>
      <c r="F39" s="34" t="s">
        <v>4</v>
      </c>
      <c r="G39" s="34" t="s">
        <v>4</v>
      </c>
      <c r="H39" s="16">
        <f>SUM(H40:H41)</f>
        <v>0</v>
      </c>
      <c r="I39" s="16">
        <f>SUM(I40:I41)</f>
        <v>0</v>
      </c>
      <c r="J39" s="16">
        <f>SUM(J40:J41)</f>
        <v>0</v>
      </c>
      <c r="K39" s="35"/>
      <c r="AI39" s="23"/>
      <c r="AS39" s="16">
        <f>SUM(AJ40:AJ41)</f>
        <v>0</v>
      </c>
      <c r="AT39" s="16">
        <f>SUM(AK40:AK41)</f>
        <v>0</v>
      </c>
      <c r="AU39" s="16">
        <f>SUM(AL40:AL41)</f>
        <v>0</v>
      </c>
    </row>
    <row r="40" spans="1:76" ht="15" customHeight="1" x14ac:dyDescent="0.25">
      <c r="A40" s="36" t="s">
        <v>137</v>
      </c>
      <c r="B40" s="18" t="s">
        <v>138</v>
      </c>
      <c r="C40" s="7" t="s">
        <v>139</v>
      </c>
      <c r="D40" s="7"/>
      <c r="E40" s="18" t="s">
        <v>140</v>
      </c>
      <c r="F40" s="37">
        <v>77</v>
      </c>
      <c r="G40" s="37">
        <v>0</v>
      </c>
      <c r="H40" s="37">
        <f>F40*AO40</f>
        <v>0</v>
      </c>
      <c r="I40" s="37">
        <f>F40*AP40</f>
        <v>0</v>
      </c>
      <c r="J40" s="37">
        <f>F40*G40</f>
        <v>0</v>
      </c>
      <c r="K40" s="38">
        <v>0</v>
      </c>
      <c r="Z40" s="37">
        <f>IF(AQ40="5",BJ40,0)</f>
        <v>0</v>
      </c>
      <c r="AB40" s="37">
        <f>IF(AQ40="1",BH40,0)</f>
        <v>0</v>
      </c>
      <c r="AC40" s="37">
        <f>IF(AQ40="1",BI40,0)</f>
        <v>0</v>
      </c>
      <c r="AD40" s="37">
        <f>IF(AQ40="7",BH40,0)</f>
        <v>0</v>
      </c>
      <c r="AE40" s="37">
        <f>IF(AQ40="7",BI40,0)</f>
        <v>0</v>
      </c>
      <c r="AF40" s="37">
        <f>IF(AQ40="2",BH40,0)</f>
        <v>0</v>
      </c>
      <c r="AG40" s="37">
        <f>IF(AQ40="2",BI40,0)</f>
        <v>0</v>
      </c>
      <c r="AH40" s="37">
        <f>IF(AQ40="0",BJ40,0)</f>
        <v>0</v>
      </c>
      <c r="AI40" s="23"/>
      <c r="AJ40" s="37">
        <f>IF(AN40=0,J40,0)</f>
        <v>0</v>
      </c>
      <c r="AK40" s="37">
        <f>IF(AN40=12,J40,0)</f>
        <v>0</v>
      </c>
      <c r="AL40" s="37">
        <f>IF(AN40=21,J40,0)</f>
        <v>0</v>
      </c>
      <c r="AN40" s="37">
        <v>21</v>
      </c>
      <c r="AO40" s="37">
        <f>G40*0</f>
        <v>0</v>
      </c>
      <c r="AP40" s="37">
        <f>G40*(1-0)</f>
        <v>0</v>
      </c>
      <c r="AQ40" s="39" t="s">
        <v>53</v>
      </c>
      <c r="AV40" s="37">
        <f>AW40+AX40</f>
        <v>0</v>
      </c>
      <c r="AW40" s="37">
        <f>F40*AO40</f>
        <v>0</v>
      </c>
      <c r="AX40" s="37">
        <f>F40*AP40</f>
        <v>0</v>
      </c>
      <c r="AY40" s="39" t="s">
        <v>141</v>
      </c>
      <c r="AZ40" s="39" t="s">
        <v>128</v>
      </c>
      <c r="BA40" s="23" t="s">
        <v>59</v>
      </c>
      <c r="BC40" s="37">
        <f>AW40+AX40</f>
        <v>0</v>
      </c>
      <c r="BD40" s="37">
        <f>G40/(100-BE40)*100</f>
        <v>0</v>
      </c>
      <c r="BE40" s="37">
        <v>0</v>
      </c>
      <c r="BF40" s="37">
        <f>40</f>
        <v>40</v>
      </c>
      <c r="BH40" s="37">
        <f>F40*AO40</f>
        <v>0</v>
      </c>
      <c r="BI40" s="37">
        <f>F40*AP40</f>
        <v>0</v>
      </c>
      <c r="BJ40" s="37">
        <f>F40*G40</f>
        <v>0</v>
      </c>
      <c r="BK40" s="37"/>
      <c r="BL40" s="37">
        <v>87</v>
      </c>
      <c r="BW40" s="37">
        <v>21</v>
      </c>
      <c r="BX40" s="17" t="s">
        <v>139</v>
      </c>
    </row>
    <row r="41" spans="1:76" ht="15" customHeight="1" x14ac:dyDescent="0.25">
      <c r="A41" s="36" t="s">
        <v>142</v>
      </c>
      <c r="B41" s="18" t="s">
        <v>143</v>
      </c>
      <c r="C41" s="7" t="s">
        <v>144</v>
      </c>
      <c r="D41" s="7"/>
      <c r="E41" s="18" t="s">
        <v>140</v>
      </c>
      <c r="F41" s="37">
        <v>299.5</v>
      </c>
      <c r="G41" s="37">
        <v>0</v>
      </c>
      <c r="H41" s="37">
        <f>F41*AO41</f>
        <v>0</v>
      </c>
      <c r="I41" s="37">
        <f>F41*AP41</f>
        <v>0</v>
      </c>
      <c r="J41" s="37">
        <f>F41*G41</f>
        <v>0</v>
      </c>
      <c r="K41" s="38">
        <v>0</v>
      </c>
      <c r="Z41" s="37">
        <f>IF(AQ41="5",BJ41,0)</f>
        <v>0</v>
      </c>
      <c r="AB41" s="37">
        <f>IF(AQ41="1",BH41,0)</f>
        <v>0</v>
      </c>
      <c r="AC41" s="37">
        <f>IF(AQ41="1",BI41,0)</f>
        <v>0</v>
      </c>
      <c r="AD41" s="37">
        <f>IF(AQ41="7",BH41,0)</f>
        <v>0</v>
      </c>
      <c r="AE41" s="37">
        <f>IF(AQ41="7",BI41,0)</f>
        <v>0</v>
      </c>
      <c r="AF41" s="37">
        <f>IF(AQ41="2",BH41,0)</f>
        <v>0</v>
      </c>
      <c r="AG41" s="37">
        <f>IF(AQ41="2",BI41,0)</f>
        <v>0</v>
      </c>
      <c r="AH41" s="37">
        <f>IF(AQ41="0",BJ41,0)</f>
        <v>0</v>
      </c>
      <c r="AI41" s="23"/>
      <c r="AJ41" s="37">
        <f>IF(AN41=0,J41,0)</f>
        <v>0</v>
      </c>
      <c r="AK41" s="37">
        <f>IF(AN41=12,J41,0)</f>
        <v>0</v>
      </c>
      <c r="AL41" s="37">
        <f>IF(AN41=21,J41,0)</f>
        <v>0</v>
      </c>
      <c r="AN41" s="37">
        <v>21</v>
      </c>
      <c r="AO41" s="37">
        <f>G41*0</f>
        <v>0</v>
      </c>
      <c r="AP41" s="37">
        <f>G41*(1-0)</f>
        <v>0</v>
      </c>
      <c r="AQ41" s="39" t="s">
        <v>53</v>
      </c>
      <c r="AV41" s="37">
        <f>AW41+AX41</f>
        <v>0</v>
      </c>
      <c r="AW41" s="37">
        <f>F41*AO41</f>
        <v>0</v>
      </c>
      <c r="AX41" s="37">
        <f>F41*AP41</f>
        <v>0</v>
      </c>
      <c r="AY41" s="39" t="s">
        <v>141</v>
      </c>
      <c r="AZ41" s="39" t="s">
        <v>128</v>
      </c>
      <c r="BA41" s="23" t="s">
        <v>59</v>
      </c>
      <c r="BC41" s="37">
        <f>AW41+AX41</f>
        <v>0</v>
      </c>
      <c r="BD41" s="37">
        <f>G41/(100-BE41)*100</f>
        <v>0</v>
      </c>
      <c r="BE41" s="37">
        <v>0</v>
      </c>
      <c r="BF41" s="37">
        <f>41</f>
        <v>41</v>
      </c>
      <c r="BH41" s="37">
        <f>F41*AO41</f>
        <v>0</v>
      </c>
      <c r="BI41" s="37">
        <f>F41*AP41</f>
        <v>0</v>
      </c>
      <c r="BJ41" s="37">
        <f>F41*G41</f>
        <v>0</v>
      </c>
      <c r="BK41" s="37"/>
      <c r="BL41" s="37">
        <v>87</v>
      </c>
      <c r="BW41" s="37">
        <v>21</v>
      </c>
      <c r="BX41" s="17" t="s">
        <v>144</v>
      </c>
    </row>
    <row r="42" spans="1:76" ht="15" customHeight="1" x14ac:dyDescent="0.25">
      <c r="A42" s="32"/>
      <c r="B42" s="33" t="s">
        <v>145</v>
      </c>
      <c r="C42" s="1" t="s">
        <v>146</v>
      </c>
      <c r="D42" s="1"/>
      <c r="E42" s="34" t="s">
        <v>4</v>
      </c>
      <c r="F42" s="34" t="s">
        <v>4</v>
      </c>
      <c r="G42" s="34" t="s">
        <v>4</v>
      </c>
      <c r="H42" s="16">
        <f>SUM(H43:H53)</f>
        <v>0</v>
      </c>
      <c r="I42" s="16">
        <f>SUM(I43:I53)</f>
        <v>0</v>
      </c>
      <c r="J42" s="16">
        <f>SUM(J43:J53)</f>
        <v>0</v>
      </c>
      <c r="K42" s="35"/>
      <c r="AI42" s="23"/>
      <c r="AS42" s="16">
        <f>SUM(AJ43:AJ53)</f>
        <v>0</v>
      </c>
      <c r="AT42" s="16">
        <f>SUM(AK43:AK53)</f>
        <v>0</v>
      </c>
      <c r="AU42" s="16">
        <f>SUM(AL43:AL53)</f>
        <v>0</v>
      </c>
    </row>
    <row r="43" spans="1:76" ht="15" customHeight="1" x14ac:dyDescent="0.25">
      <c r="A43" s="36" t="s">
        <v>147</v>
      </c>
      <c r="B43" s="18" t="s">
        <v>148</v>
      </c>
      <c r="C43" s="7" t="s">
        <v>149</v>
      </c>
      <c r="D43" s="7"/>
      <c r="E43" s="18" t="s">
        <v>126</v>
      </c>
      <c r="F43" s="37">
        <v>15</v>
      </c>
      <c r="G43" s="37">
        <v>0</v>
      </c>
      <c r="H43" s="37">
        <f t="shared" ref="H43:H53" si="24">F43*AO43</f>
        <v>0</v>
      </c>
      <c r="I43" s="37">
        <f t="shared" ref="I43:I53" si="25">F43*AP43</f>
        <v>0</v>
      </c>
      <c r="J43" s="37">
        <f t="shared" ref="J43:J53" si="26">F43*G43</f>
        <v>0</v>
      </c>
      <c r="K43" s="38">
        <v>2.0000000000000002E-5</v>
      </c>
      <c r="Z43" s="37">
        <f t="shared" ref="Z43:Z53" si="27">IF(AQ43="5",BJ43,0)</f>
        <v>0</v>
      </c>
      <c r="AB43" s="37">
        <f t="shared" ref="AB43:AB53" si="28">IF(AQ43="1",BH43,0)</f>
        <v>0</v>
      </c>
      <c r="AC43" s="37">
        <f t="shared" ref="AC43:AC53" si="29">IF(AQ43="1",BI43,0)</f>
        <v>0</v>
      </c>
      <c r="AD43" s="37">
        <f t="shared" ref="AD43:AD53" si="30">IF(AQ43="7",BH43,0)</f>
        <v>0</v>
      </c>
      <c r="AE43" s="37">
        <f t="shared" ref="AE43:AE53" si="31">IF(AQ43="7",BI43,0)</f>
        <v>0</v>
      </c>
      <c r="AF43" s="37">
        <f t="shared" ref="AF43:AF53" si="32">IF(AQ43="2",BH43,0)</f>
        <v>0</v>
      </c>
      <c r="AG43" s="37">
        <f t="shared" ref="AG43:AG53" si="33">IF(AQ43="2",BI43,0)</f>
        <v>0</v>
      </c>
      <c r="AH43" s="37">
        <f t="shared" ref="AH43:AH53" si="34">IF(AQ43="0",BJ43,0)</f>
        <v>0</v>
      </c>
      <c r="AI43" s="23"/>
      <c r="AJ43" s="37">
        <f t="shared" ref="AJ43:AJ53" si="35">IF(AN43=0,J43,0)</f>
        <v>0</v>
      </c>
      <c r="AK43" s="37">
        <f t="shared" ref="AK43:AK53" si="36">IF(AN43=12,J43,0)</f>
        <v>0</v>
      </c>
      <c r="AL43" s="37">
        <f t="shared" ref="AL43:AL53" si="37">IF(AN43=21,J43,0)</f>
        <v>0</v>
      </c>
      <c r="AN43" s="37">
        <v>21</v>
      </c>
      <c r="AO43" s="37">
        <f>G43*0.017425743</f>
        <v>0</v>
      </c>
      <c r="AP43" s="37">
        <f>G43*(1-0.017425743)</f>
        <v>0</v>
      </c>
      <c r="AQ43" s="39" t="s">
        <v>53</v>
      </c>
      <c r="AV43" s="37">
        <f t="shared" ref="AV43:AV53" si="38">AW43+AX43</f>
        <v>0</v>
      </c>
      <c r="AW43" s="37">
        <f t="shared" ref="AW43:AW53" si="39">F43*AO43</f>
        <v>0</v>
      </c>
      <c r="AX43" s="37">
        <f t="shared" ref="AX43:AX53" si="40">F43*AP43</f>
        <v>0</v>
      </c>
      <c r="AY43" s="39" t="s">
        <v>150</v>
      </c>
      <c r="AZ43" s="39" t="s">
        <v>128</v>
      </c>
      <c r="BA43" s="23" t="s">
        <v>59</v>
      </c>
      <c r="BC43" s="37">
        <f t="shared" ref="BC43:BC53" si="41">AW43+AX43</f>
        <v>0</v>
      </c>
      <c r="BD43" s="37">
        <f t="shared" ref="BD43:BD53" si="42">G43/(100-BE43)*100</f>
        <v>0</v>
      </c>
      <c r="BE43" s="37">
        <v>0</v>
      </c>
      <c r="BF43" s="37">
        <f>43</f>
        <v>43</v>
      </c>
      <c r="BH43" s="37">
        <f t="shared" ref="BH43:BH53" si="43">F43*AO43</f>
        <v>0</v>
      </c>
      <c r="BI43" s="37">
        <f t="shared" ref="BI43:BI53" si="44">F43*AP43</f>
        <v>0</v>
      </c>
      <c r="BJ43" s="37">
        <f t="shared" ref="BJ43:BJ53" si="45">F43*G43</f>
        <v>0</v>
      </c>
      <c r="BK43" s="37"/>
      <c r="BL43" s="37">
        <v>89</v>
      </c>
      <c r="BW43" s="37">
        <v>21</v>
      </c>
      <c r="BX43" s="17" t="s">
        <v>149</v>
      </c>
    </row>
    <row r="44" spans="1:76" ht="15" customHeight="1" x14ac:dyDescent="0.25">
      <c r="A44" s="36" t="s">
        <v>151</v>
      </c>
      <c r="B44" s="18" t="s">
        <v>152</v>
      </c>
      <c r="C44" s="7" t="s">
        <v>153</v>
      </c>
      <c r="D44" s="7"/>
      <c r="E44" s="18" t="s">
        <v>126</v>
      </c>
      <c r="F44" s="37">
        <v>6</v>
      </c>
      <c r="G44" s="37">
        <v>0</v>
      </c>
      <c r="H44" s="37">
        <f t="shared" si="24"/>
        <v>0</v>
      </c>
      <c r="I44" s="37">
        <f t="shared" si="25"/>
        <v>0</v>
      </c>
      <c r="J44" s="37">
        <f t="shared" si="26"/>
        <v>0</v>
      </c>
      <c r="K44" s="38">
        <v>2.2000000000000001E-4</v>
      </c>
      <c r="Z44" s="37">
        <f t="shared" si="27"/>
        <v>0</v>
      </c>
      <c r="AB44" s="37">
        <f t="shared" si="28"/>
        <v>0</v>
      </c>
      <c r="AC44" s="37">
        <f t="shared" si="29"/>
        <v>0</v>
      </c>
      <c r="AD44" s="37">
        <f t="shared" si="30"/>
        <v>0</v>
      </c>
      <c r="AE44" s="37">
        <f t="shared" si="31"/>
        <v>0</v>
      </c>
      <c r="AF44" s="37">
        <f t="shared" si="32"/>
        <v>0</v>
      </c>
      <c r="AG44" s="37">
        <f t="shared" si="33"/>
        <v>0</v>
      </c>
      <c r="AH44" s="37">
        <f t="shared" si="34"/>
        <v>0</v>
      </c>
      <c r="AI44" s="23"/>
      <c r="AJ44" s="37">
        <f t="shared" si="35"/>
        <v>0</v>
      </c>
      <c r="AK44" s="37">
        <f t="shared" si="36"/>
        <v>0</v>
      </c>
      <c r="AL44" s="37">
        <f t="shared" si="37"/>
        <v>0</v>
      </c>
      <c r="AN44" s="37">
        <v>21</v>
      </c>
      <c r="AO44" s="37">
        <f>G44*0.108707555</f>
        <v>0</v>
      </c>
      <c r="AP44" s="37">
        <f>G44*(1-0.108707555)</f>
        <v>0</v>
      </c>
      <c r="AQ44" s="39" t="s">
        <v>53</v>
      </c>
      <c r="AV44" s="37">
        <f t="shared" si="38"/>
        <v>0</v>
      </c>
      <c r="AW44" s="37">
        <f t="shared" si="39"/>
        <v>0</v>
      </c>
      <c r="AX44" s="37">
        <f t="shared" si="40"/>
        <v>0</v>
      </c>
      <c r="AY44" s="39" t="s">
        <v>150</v>
      </c>
      <c r="AZ44" s="39" t="s">
        <v>128</v>
      </c>
      <c r="BA44" s="23" t="s">
        <v>59</v>
      </c>
      <c r="BC44" s="37">
        <f t="shared" si="41"/>
        <v>0</v>
      </c>
      <c r="BD44" s="37">
        <f t="shared" si="42"/>
        <v>0</v>
      </c>
      <c r="BE44" s="37">
        <v>0</v>
      </c>
      <c r="BF44" s="37">
        <f>44</f>
        <v>44</v>
      </c>
      <c r="BH44" s="37">
        <f t="shared" si="43"/>
        <v>0</v>
      </c>
      <c r="BI44" s="37">
        <f t="shared" si="44"/>
        <v>0</v>
      </c>
      <c r="BJ44" s="37">
        <f t="shared" si="45"/>
        <v>0</v>
      </c>
      <c r="BK44" s="37"/>
      <c r="BL44" s="37">
        <v>89</v>
      </c>
      <c r="BW44" s="37">
        <v>21</v>
      </c>
      <c r="BX44" s="17" t="s">
        <v>153</v>
      </c>
    </row>
    <row r="45" spans="1:76" ht="15" customHeight="1" x14ac:dyDescent="0.25">
      <c r="A45" s="36" t="s">
        <v>154</v>
      </c>
      <c r="B45" s="18" t="s">
        <v>155</v>
      </c>
      <c r="C45" s="7" t="s">
        <v>156</v>
      </c>
      <c r="D45" s="7"/>
      <c r="E45" s="18" t="s">
        <v>126</v>
      </c>
      <c r="F45" s="37">
        <v>2</v>
      </c>
      <c r="G45" s="37">
        <v>0</v>
      </c>
      <c r="H45" s="37">
        <f t="shared" si="24"/>
        <v>0</v>
      </c>
      <c r="I45" s="37">
        <f t="shared" si="25"/>
        <v>0</v>
      </c>
      <c r="J45" s="37">
        <f t="shared" si="26"/>
        <v>0</v>
      </c>
      <c r="K45" s="38">
        <v>1.1E-4</v>
      </c>
      <c r="Z45" s="37">
        <f t="shared" si="27"/>
        <v>0</v>
      </c>
      <c r="AB45" s="37">
        <f t="shared" si="28"/>
        <v>0</v>
      </c>
      <c r="AC45" s="37">
        <f t="shared" si="29"/>
        <v>0</v>
      </c>
      <c r="AD45" s="37">
        <f t="shared" si="30"/>
        <v>0</v>
      </c>
      <c r="AE45" s="37">
        <f t="shared" si="31"/>
        <v>0</v>
      </c>
      <c r="AF45" s="37">
        <f t="shared" si="32"/>
        <v>0</v>
      </c>
      <c r="AG45" s="37">
        <f t="shared" si="33"/>
        <v>0</v>
      </c>
      <c r="AH45" s="37">
        <f t="shared" si="34"/>
        <v>0</v>
      </c>
      <c r="AI45" s="23"/>
      <c r="AJ45" s="37">
        <f t="shared" si="35"/>
        <v>0</v>
      </c>
      <c r="AK45" s="37">
        <f t="shared" si="36"/>
        <v>0</v>
      </c>
      <c r="AL45" s="37">
        <f t="shared" si="37"/>
        <v>0</v>
      </c>
      <c r="AN45" s="37">
        <v>21</v>
      </c>
      <c r="AO45" s="37">
        <f>G45*0.098211009</f>
        <v>0</v>
      </c>
      <c r="AP45" s="37">
        <f>G45*(1-0.098211009)</f>
        <v>0</v>
      </c>
      <c r="AQ45" s="39" t="s">
        <v>53</v>
      </c>
      <c r="AV45" s="37">
        <f t="shared" si="38"/>
        <v>0</v>
      </c>
      <c r="AW45" s="37">
        <f t="shared" si="39"/>
        <v>0</v>
      </c>
      <c r="AX45" s="37">
        <f t="shared" si="40"/>
        <v>0</v>
      </c>
      <c r="AY45" s="39" t="s">
        <v>150</v>
      </c>
      <c r="AZ45" s="39" t="s">
        <v>128</v>
      </c>
      <c r="BA45" s="23" t="s">
        <v>59</v>
      </c>
      <c r="BC45" s="37">
        <f t="shared" si="41"/>
        <v>0</v>
      </c>
      <c r="BD45" s="37">
        <f t="shared" si="42"/>
        <v>0</v>
      </c>
      <c r="BE45" s="37">
        <v>0</v>
      </c>
      <c r="BF45" s="37">
        <f>45</f>
        <v>45</v>
      </c>
      <c r="BH45" s="37">
        <f t="shared" si="43"/>
        <v>0</v>
      </c>
      <c r="BI45" s="37">
        <f t="shared" si="44"/>
        <v>0</v>
      </c>
      <c r="BJ45" s="37">
        <f t="shared" si="45"/>
        <v>0</v>
      </c>
      <c r="BK45" s="37"/>
      <c r="BL45" s="37">
        <v>89</v>
      </c>
      <c r="BW45" s="37">
        <v>21</v>
      </c>
      <c r="BX45" s="17" t="s">
        <v>156</v>
      </c>
    </row>
    <row r="46" spans="1:76" ht="15" customHeight="1" x14ac:dyDescent="0.25">
      <c r="A46" s="36" t="s">
        <v>157</v>
      </c>
      <c r="B46" s="18" t="s">
        <v>158</v>
      </c>
      <c r="C46" s="7" t="s">
        <v>159</v>
      </c>
      <c r="D46" s="7"/>
      <c r="E46" s="18" t="s">
        <v>126</v>
      </c>
      <c r="F46" s="37">
        <v>15</v>
      </c>
      <c r="G46" s="37">
        <v>0</v>
      </c>
      <c r="H46" s="37">
        <f t="shared" si="24"/>
        <v>0</v>
      </c>
      <c r="I46" s="37">
        <f t="shared" si="25"/>
        <v>0</v>
      </c>
      <c r="J46" s="37">
        <f t="shared" si="26"/>
        <v>0</v>
      </c>
      <c r="K46" s="38">
        <v>0</v>
      </c>
      <c r="Z46" s="37">
        <f t="shared" si="27"/>
        <v>0</v>
      </c>
      <c r="AB46" s="37">
        <f t="shared" si="28"/>
        <v>0</v>
      </c>
      <c r="AC46" s="37">
        <f t="shared" si="29"/>
        <v>0</v>
      </c>
      <c r="AD46" s="37">
        <f t="shared" si="30"/>
        <v>0</v>
      </c>
      <c r="AE46" s="37">
        <f t="shared" si="31"/>
        <v>0</v>
      </c>
      <c r="AF46" s="37">
        <f t="shared" si="32"/>
        <v>0</v>
      </c>
      <c r="AG46" s="37">
        <f t="shared" si="33"/>
        <v>0</v>
      </c>
      <c r="AH46" s="37">
        <f t="shared" si="34"/>
        <v>0</v>
      </c>
      <c r="AI46" s="23"/>
      <c r="AJ46" s="37">
        <f t="shared" si="35"/>
        <v>0</v>
      </c>
      <c r="AK46" s="37">
        <f t="shared" si="36"/>
        <v>0</v>
      </c>
      <c r="AL46" s="37">
        <f t="shared" si="37"/>
        <v>0</v>
      </c>
      <c r="AN46" s="37">
        <v>21</v>
      </c>
      <c r="AO46" s="37">
        <f>G46*0</f>
        <v>0</v>
      </c>
      <c r="AP46" s="37">
        <f>G46*(1-0)</f>
        <v>0</v>
      </c>
      <c r="AQ46" s="39" t="s">
        <v>53</v>
      </c>
      <c r="AV46" s="37">
        <f t="shared" si="38"/>
        <v>0</v>
      </c>
      <c r="AW46" s="37">
        <f t="shared" si="39"/>
        <v>0</v>
      </c>
      <c r="AX46" s="37">
        <f t="shared" si="40"/>
        <v>0</v>
      </c>
      <c r="AY46" s="39" t="s">
        <v>150</v>
      </c>
      <c r="AZ46" s="39" t="s">
        <v>128</v>
      </c>
      <c r="BA46" s="23" t="s">
        <v>59</v>
      </c>
      <c r="BC46" s="37">
        <f t="shared" si="41"/>
        <v>0</v>
      </c>
      <c r="BD46" s="37">
        <f t="shared" si="42"/>
        <v>0</v>
      </c>
      <c r="BE46" s="37">
        <v>0</v>
      </c>
      <c r="BF46" s="37">
        <f>46</f>
        <v>46</v>
      </c>
      <c r="BH46" s="37">
        <f t="shared" si="43"/>
        <v>0</v>
      </c>
      <c r="BI46" s="37">
        <f t="shared" si="44"/>
        <v>0</v>
      </c>
      <c r="BJ46" s="37">
        <f t="shared" si="45"/>
        <v>0</v>
      </c>
      <c r="BK46" s="37"/>
      <c r="BL46" s="37">
        <v>89</v>
      </c>
      <c r="BW46" s="37">
        <v>21</v>
      </c>
      <c r="BX46" s="17" t="s">
        <v>159</v>
      </c>
    </row>
    <row r="47" spans="1:76" ht="15" customHeight="1" x14ac:dyDescent="0.25">
      <c r="A47" s="36" t="s">
        <v>160</v>
      </c>
      <c r="B47" s="18" t="s">
        <v>161</v>
      </c>
      <c r="C47" s="7" t="s">
        <v>162</v>
      </c>
      <c r="D47" s="7"/>
      <c r="E47" s="18" t="s">
        <v>126</v>
      </c>
      <c r="F47" s="37">
        <v>2</v>
      </c>
      <c r="G47" s="37">
        <v>0</v>
      </c>
      <c r="H47" s="37">
        <f t="shared" si="24"/>
        <v>0</v>
      </c>
      <c r="I47" s="37">
        <f t="shared" si="25"/>
        <v>0</v>
      </c>
      <c r="J47" s="37">
        <f t="shared" si="26"/>
        <v>0</v>
      </c>
      <c r="K47" s="38">
        <v>4.0999999999999999E-4</v>
      </c>
      <c r="Z47" s="37">
        <f t="shared" si="27"/>
        <v>0</v>
      </c>
      <c r="AB47" s="37">
        <f t="shared" si="28"/>
        <v>0</v>
      </c>
      <c r="AC47" s="37">
        <f t="shared" si="29"/>
        <v>0</v>
      </c>
      <c r="AD47" s="37">
        <f t="shared" si="30"/>
        <v>0</v>
      </c>
      <c r="AE47" s="37">
        <f t="shared" si="31"/>
        <v>0</v>
      </c>
      <c r="AF47" s="37">
        <f t="shared" si="32"/>
        <v>0</v>
      </c>
      <c r="AG47" s="37">
        <f t="shared" si="33"/>
        <v>0</v>
      </c>
      <c r="AH47" s="37">
        <f t="shared" si="34"/>
        <v>0</v>
      </c>
      <c r="AI47" s="23"/>
      <c r="AJ47" s="37">
        <f t="shared" si="35"/>
        <v>0</v>
      </c>
      <c r="AK47" s="37">
        <f t="shared" si="36"/>
        <v>0</v>
      </c>
      <c r="AL47" s="37">
        <f t="shared" si="37"/>
        <v>0</v>
      </c>
      <c r="AN47" s="37">
        <v>21</v>
      </c>
      <c r="AO47" s="37">
        <f>G47*0.158887987</f>
        <v>0</v>
      </c>
      <c r="AP47" s="37">
        <f>G47*(1-0.158887987)</f>
        <v>0</v>
      </c>
      <c r="AQ47" s="39" t="s">
        <v>53</v>
      </c>
      <c r="AV47" s="37">
        <f t="shared" si="38"/>
        <v>0</v>
      </c>
      <c r="AW47" s="37">
        <f t="shared" si="39"/>
        <v>0</v>
      </c>
      <c r="AX47" s="37">
        <f t="shared" si="40"/>
        <v>0</v>
      </c>
      <c r="AY47" s="39" t="s">
        <v>150</v>
      </c>
      <c r="AZ47" s="39" t="s">
        <v>128</v>
      </c>
      <c r="BA47" s="23" t="s">
        <v>59</v>
      </c>
      <c r="BC47" s="37">
        <f t="shared" si="41"/>
        <v>0</v>
      </c>
      <c r="BD47" s="37">
        <f t="shared" si="42"/>
        <v>0</v>
      </c>
      <c r="BE47" s="37">
        <v>0</v>
      </c>
      <c r="BF47" s="37">
        <f>47</f>
        <v>47</v>
      </c>
      <c r="BH47" s="37">
        <f t="shared" si="43"/>
        <v>0</v>
      </c>
      <c r="BI47" s="37">
        <f t="shared" si="44"/>
        <v>0</v>
      </c>
      <c r="BJ47" s="37">
        <f t="shared" si="45"/>
        <v>0</v>
      </c>
      <c r="BK47" s="37"/>
      <c r="BL47" s="37">
        <v>89</v>
      </c>
      <c r="BW47" s="37">
        <v>21</v>
      </c>
      <c r="BX47" s="17" t="s">
        <v>162</v>
      </c>
    </row>
    <row r="48" spans="1:76" ht="15" customHeight="1" x14ac:dyDescent="0.25">
      <c r="A48" s="36" t="s">
        <v>163</v>
      </c>
      <c r="B48" s="18" t="s">
        <v>164</v>
      </c>
      <c r="C48" s="7" t="s">
        <v>165</v>
      </c>
      <c r="D48" s="7"/>
      <c r="E48" s="18" t="s">
        <v>140</v>
      </c>
      <c r="F48" s="37">
        <v>299.5</v>
      </c>
      <c r="G48" s="37">
        <v>0</v>
      </c>
      <c r="H48" s="37">
        <f t="shared" si="24"/>
        <v>0</v>
      </c>
      <c r="I48" s="37">
        <f t="shared" si="25"/>
        <v>0</v>
      </c>
      <c r="J48" s="37">
        <f t="shared" si="26"/>
        <v>0</v>
      </c>
      <c r="K48" s="38">
        <v>0</v>
      </c>
      <c r="Z48" s="37">
        <f t="shared" si="27"/>
        <v>0</v>
      </c>
      <c r="AB48" s="37">
        <f t="shared" si="28"/>
        <v>0</v>
      </c>
      <c r="AC48" s="37">
        <f t="shared" si="29"/>
        <v>0</v>
      </c>
      <c r="AD48" s="37">
        <f t="shared" si="30"/>
        <v>0</v>
      </c>
      <c r="AE48" s="37">
        <f t="shared" si="31"/>
        <v>0</v>
      </c>
      <c r="AF48" s="37">
        <f t="shared" si="32"/>
        <v>0</v>
      </c>
      <c r="AG48" s="37">
        <f t="shared" si="33"/>
        <v>0</v>
      </c>
      <c r="AH48" s="37">
        <f t="shared" si="34"/>
        <v>0</v>
      </c>
      <c r="AI48" s="23"/>
      <c r="AJ48" s="37">
        <f t="shared" si="35"/>
        <v>0</v>
      </c>
      <c r="AK48" s="37">
        <f t="shared" si="36"/>
        <v>0</v>
      </c>
      <c r="AL48" s="37">
        <f t="shared" si="37"/>
        <v>0</v>
      </c>
      <c r="AN48" s="37">
        <v>21</v>
      </c>
      <c r="AO48" s="37">
        <f>G48*0.024710425</f>
        <v>0</v>
      </c>
      <c r="AP48" s="37">
        <f>G48*(1-0.024710425)</f>
        <v>0</v>
      </c>
      <c r="AQ48" s="39" t="s">
        <v>53</v>
      </c>
      <c r="AV48" s="37">
        <f t="shared" si="38"/>
        <v>0</v>
      </c>
      <c r="AW48" s="37">
        <f t="shared" si="39"/>
        <v>0</v>
      </c>
      <c r="AX48" s="37">
        <f t="shared" si="40"/>
        <v>0</v>
      </c>
      <c r="AY48" s="39" t="s">
        <v>150</v>
      </c>
      <c r="AZ48" s="39" t="s">
        <v>128</v>
      </c>
      <c r="BA48" s="23" t="s">
        <v>59</v>
      </c>
      <c r="BC48" s="37">
        <f t="shared" si="41"/>
        <v>0</v>
      </c>
      <c r="BD48" s="37">
        <f t="shared" si="42"/>
        <v>0</v>
      </c>
      <c r="BE48" s="37">
        <v>0</v>
      </c>
      <c r="BF48" s="37">
        <f>48</f>
        <v>48</v>
      </c>
      <c r="BH48" s="37">
        <f t="shared" si="43"/>
        <v>0</v>
      </c>
      <c r="BI48" s="37">
        <f t="shared" si="44"/>
        <v>0</v>
      </c>
      <c r="BJ48" s="37">
        <f t="shared" si="45"/>
        <v>0</v>
      </c>
      <c r="BK48" s="37"/>
      <c r="BL48" s="37">
        <v>89</v>
      </c>
      <c r="BW48" s="37">
        <v>21</v>
      </c>
      <c r="BX48" s="17" t="s">
        <v>165</v>
      </c>
    </row>
    <row r="49" spans="1:76" ht="15" customHeight="1" x14ac:dyDescent="0.25">
      <c r="A49" s="36" t="s">
        <v>166</v>
      </c>
      <c r="B49" s="18" t="s">
        <v>167</v>
      </c>
      <c r="C49" s="7" t="s">
        <v>168</v>
      </c>
      <c r="D49" s="7"/>
      <c r="E49" s="18" t="s">
        <v>140</v>
      </c>
      <c r="F49" s="37">
        <v>299.5</v>
      </c>
      <c r="G49" s="37">
        <v>0</v>
      </c>
      <c r="H49" s="37">
        <f t="shared" si="24"/>
        <v>0</v>
      </c>
      <c r="I49" s="37">
        <f t="shared" si="25"/>
        <v>0</v>
      </c>
      <c r="J49" s="37">
        <f t="shared" si="26"/>
        <v>0</v>
      </c>
      <c r="K49" s="38">
        <v>0</v>
      </c>
      <c r="Z49" s="37">
        <f t="shared" si="27"/>
        <v>0</v>
      </c>
      <c r="AB49" s="37">
        <f t="shared" si="28"/>
        <v>0</v>
      </c>
      <c r="AC49" s="37">
        <f t="shared" si="29"/>
        <v>0</v>
      </c>
      <c r="AD49" s="37">
        <f t="shared" si="30"/>
        <v>0</v>
      </c>
      <c r="AE49" s="37">
        <f t="shared" si="31"/>
        <v>0</v>
      </c>
      <c r="AF49" s="37">
        <f t="shared" si="32"/>
        <v>0</v>
      </c>
      <c r="AG49" s="37">
        <f t="shared" si="33"/>
        <v>0</v>
      </c>
      <c r="AH49" s="37">
        <f t="shared" si="34"/>
        <v>0</v>
      </c>
      <c r="AI49" s="23"/>
      <c r="AJ49" s="37">
        <f t="shared" si="35"/>
        <v>0</v>
      </c>
      <c r="AK49" s="37">
        <f t="shared" si="36"/>
        <v>0</v>
      </c>
      <c r="AL49" s="37">
        <f t="shared" si="37"/>
        <v>0</v>
      </c>
      <c r="AN49" s="37">
        <v>21</v>
      </c>
      <c r="AO49" s="37">
        <f>G49*0.02512</f>
        <v>0</v>
      </c>
      <c r="AP49" s="37">
        <f>G49*(1-0.02512)</f>
        <v>0</v>
      </c>
      <c r="AQ49" s="39" t="s">
        <v>53</v>
      </c>
      <c r="AV49" s="37">
        <f t="shared" si="38"/>
        <v>0</v>
      </c>
      <c r="AW49" s="37">
        <f t="shared" si="39"/>
        <v>0</v>
      </c>
      <c r="AX49" s="37">
        <f t="shared" si="40"/>
        <v>0</v>
      </c>
      <c r="AY49" s="39" t="s">
        <v>150</v>
      </c>
      <c r="AZ49" s="39" t="s">
        <v>128</v>
      </c>
      <c r="BA49" s="23" t="s">
        <v>59</v>
      </c>
      <c r="BC49" s="37">
        <f t="shared" si="41"/>
        <v>0</v>
      </c>
      <c r="BD49" s="37">
        <f t="shared" si="42"/>
        <v>0</v>
      </c>
      <c r="BE49" s="37">
        <v>0</v>
      </c>
      <c r="BF49" s="37">
        <f>49</f>
        <v>49</v>
      </c>
      <c r="BH49" s="37">
        <f t="shared" si="43"/>
        <v>0</v>
      </c>
      <c r="BI49" s="37">
        <f t="shared" si="44"/>
        <v>0</v>
      </c>
      <c r="BJ49" s="37">
        <f t="shared" si="45"/>
        <v>0</v>
      </c>
      <c r="BK49" s="37"/>
      <c r="BL49" s="37">
        <v>89</v>
      </c>
      <c r="BW49" s="37">
        <v>21</v>
      </c>
      <c r="BX49" s="17" t="s">
        <v>168</v>
      </c>
    </row>
    <row r="50" spans="1:76" ht="15" customHeight="1" x14ac:dyDescent="0.25">
      <c r="A50" s="36" t="s">
        <v>169</v>
      </c>
      <c r="B50" s="18" t="s">
        <v>170</v>
      </c>
      <c r="C50" s="7" t="s">
        <v>171</v>
      </c>
      <c r="D50" s="7"/>
      <c r="E50" s="18" t="s">
        <v>126</v>
      </c>
      <c r="F50" s="37">
        <v>15</v>
      </c>
      <c r="G50" s="37">
        <v>0</v>
      </c>
      <c r="H50" s="37">
        <f t="shared" si="24"/>
        <v>0</v>
      </c>
      <c r="I50" s="37">
        <f t="shared" si="25"/>
        <v>0</v>
      </c>
      <c r="J50" s="37">
        <f t="shared" si="26"/>
        <v>0</v>
      </c>
      <c r="K50" s="38">
        <v>6.3829999999999998E-2</v>
      </c>
      <c r="Z50" s="37">
        <f t="shared" si="27"/>
        <v>0</v>
      </c>
      <c r="AB50" s="37">
        <f t="shared" si="28"/>
        <v>0</v>
      </c>
      <c r="AC50" s="37">
        <f t="shared" si="29"/>
        <v>0</v>
      </c>
      <c r="AD50" s="37">
        <f t="shared" si="30"/>
        <v>0</v>
      </c>
      <c r="AE50" s="37">
        <f t="shared" si="31"/>
        <v>0</v>
      </c>
      <c r="AF50" s="37">
        <f t="shared" si="32"/>
        <v>0</v>
      </c>
      <c r="AG50" s="37">
        <f t="shared" si="33"/>
        <v>0</v>
      </c>
      <c r="AH50" s="37">
        <f t="shared" si="34"/>
        <v>0</v>
      </c>
      <c r="AI50" s="23"/>
      <c r="AJ50" s="37">
        <f t="shared" si="35"/>
        <v>0</v>
      </c>
      <c r="AK50" s="37">
        <f t="shared" si="36"/>
        <v>0</v>
      </c>
      <c r="AL50" s="37">
        <f t="shared" si="37"/>
        <v>0</v>
      </c>
      <c r="AN50" s="37">
        <v>21</v>
      </c>
      <c r="AO50" s="37">
        <f>G50*0.292018018</f>
        <v>0</v>
      </c>
      <c r="AP50" s="37">
        <f>G50*(1-0.292018018)</f>
        <v>0</v>
      </c>
      <c r="AQ50" s="39" t="s">
        <v>53</v>
      </c>
      <c r="AV50" s="37">
        <f t="shared" si="38"/>
        <v>0</v>
      </c>
      <c r="AW50" s="37">
        <f t="shared" si="39"/>
        <v>0</v>
      </c>
      <c r="AX50" s="37">
        <f t="shared" si="40"/>
        <v>0</v>
      </c>
      <c r="AY50" s="39" t="s">
        <v>150</v>
      </c>
      <c r="AZ50" s="39" t="s">
        <v>128</v>
      </c>
      <c r="BA50" s="23" t="s">
        <v>59</v>
      </c>
      <c r="BC50" s="37">
        <f t="shared" si="41"/>
        <v>0</v>
      </c>
      <c r="BD50" s="37">
        <f t="shared" si="42"/>
        <v>0</v>
      </c>
      <c r="BE50" s="37">
        <v>0</v>
      </c>
      <c r="BF50" s="37">
        <f>50</f>
        <v>50</v>
      </c>
      <c r="BH50" s="37">
        <f t="shared" si="43"/>
        <v>0</v>
      </c>
      <c r="BI50" s="37">
        <f t="shared" si="44"/>
        <v>0</v>
      </c>
      <c r="BJ50" s="37">
        <f t="shared" si="45"/>
        <v>0</v>
      </c>
      <c r="BK50" s="37"/>
      <c r="BL50" s="37">
        <v>89</v>
      </c>
      <c r="BW50" s="37">
        <v>21</v>
      </c>
      <c r="BX50" s="17" t="s">
        <v>171</v>
      </c>
    </row>
    <row r="51" spans="1:76" ht="15" customHeight="1" x14ac:dyDescent="0.25">
      <c r="A51" s="36" t="s">
        <v>172</v>
      </c>
      <c r="B51" s="18" t="s">
        <v>173</v>
      </c>
      <c r="C51" s="7" t="s">
        <v>174</v>
      </c>
      <c r="D51" s="7"/>
      <c r="E51" s="18" t="s">
        <v>126</v>
      </c>
      <c r="F51" s="37">
        <v>8</v>
      </c>
      <c r="G51" s="37">
        <v>0</v>
      </c>
      <c r="H51" s="37">
        <f t="shared" si="24"/>
        <v>0</v>
      </c>
      <c r="I51" s="37">
        <f t="shared" si="25"/>
        <v>0</v>
      </c>
      <c r="J51" s="37">
        <f t="shared" si="26"/>
        <v>0</v>
      </c>
      <c r="K51" s="38">
        <v>0.12303</v>
      </c>
      <c r="Z51" s="37">
        <f t="shared" si="27"/>
        <v>0</v>
      </c>
      <c r="AB51" s="37">
        <f t="shared" si="28"/>
        <v>0</v>
      </c>
      <c r="AC51" s="37">
        <f t="shared" si="29"/>
        <v>0</v>
      </c>
      <c r="AD51" s="37">
        <f t="shared" si="30"/>
        <v>0</v>
      </c>
      <c r="AE51" s="37">
        <f t="shared" si="31"/>
        <v>0</v>
      </c>
      <c r="AF51" s="37">
        <f t="shared" si="32"/>
        <v>0</v>
      </c>
      <c r="AG51" s="37">
        <f t="shared" si="33"/>
        <v>0</v>
      </c>
      <c r="AH51" s="37">
        <f t="shared" si="34"/>
        <v>0</v>
      </c>
      <c r="AI51" s="23"/>
      <c r="AJ51" s="37">
        <f t="shared" si="35"/>
        <v>0</v>
      </c>
      <c r="AK51" s="37">
        <f t="shared" si="36"/>
        <v>0</v>
      </c>
      <c r="AL51" s="37">
        <f t="shared" si="37"/>
        <v>0</v>
      </c>
      <c r="AN51" s="37">
        <v>21</v>
      </c>
      <c r="AO51" s="37">
        <f>G51*0.419908016</f>
        <v>0</v>
      </c>
      <c r="AP51" s="37">
        <f>G51*(1-0.419908016)</f>
        <v>0</v>
      </c>
      <c r="AQ51" s="39" t="s">
        <v>53</v>
      </c>
      <c r="AV51" s="37">
        <f t="shared" si="38"/>
        <v>0</v>
      </c>
      <c r="AW51" s="37">
        <f t="shared" si="39"/>
        <v>0</v>
      </c>
      <c r="AX51" s="37">
        <f t="shared" si="40"/>
        <v>0</v>
      </c>
      <c r="AY51" s="39" t="s">
        <v>150</v>
      </c>
      <c r="AZ51" s="39" t="s">
        <v>128</v>
      </c>
      <c r="BA51" s="23" t="s">
        <v>59</v>
      </c>
      <c r="BC51" s="37">
        <f t="shared" si="41"/>
        <v>0</v>
      </c>
      <c r="BD51" s="37">
        <f t="shared" si="42"/>
        <v>0</v>
      </c>
      <c r="BE51" s="37">
        <v>0</v>
      </c>
      <c r="BF51" s="37">
        <f>51</f>
        <v>51</v>
      </c>
      <c r="BH51" s="37">
        <f t="shared" si="43"/>
        <v>0</v>
      </c>
      <c r="BI51" s="37">
        <f t="shared" si="44"/>
        <v>0</v>
      </c>
      <c r="BJ51" s="37">
        <f t="shared" si="45"/>
        <v>0</v>
      </c>
      <c r="BK51" s="37"/>
      <c r="BL51" s="37">
        <v>89</v>
      </c>
      <c r="BW51" s="37">
        <v>21</v>
      </c>
      <c r="BX51" s="17" t="s">
        <v>174</v>
      </c>
    </row>
    <row r="52" spans="1:76" ht="15" customHeight="1" x14ac:dyDescent="0.25">
      <c r="A52" s="36" t="s">
        <v>175</v>
      </c>
      <c r="B52" s="18" t="s">
        <v>176</v>
      </c>
      <c r="C52" s="7" t="s">
        <v>177</v>
      </c>
      <c r="D52" s="7"/>
      <c r="E52" s="18" t="s">
        <v>126</v>
      </c>
      <c r="F52" s="37">
        <v>2</v>
      </c>
      <c r="G52" s="37">
        <v>0</v>
      </c>
      <c r="H52" s="37">
        <f t="shared" si="24"/>
        <v>0</v>
      </c>
      <c r="I52" s="37">
        <f t="shared" si="25"/>
        <v>0</v>
      </c>
      <c r="J52" s="37">
        <f t="shared" si="26"/>
        <v>0</v>
      </c>
      <c r="K52" s="38">
        <v>0.32906000000000002</v>
      </c>
      <c r="Z52" s="37">
        <f t="shared" si="27"/>
        <v>0</v>
      </c>
      <c r="AB52" s="37">
        <f t="shared" si="28"/>
        <v>0</v>
      </c>
      <c r="AC52" s="37">
        <f t="shared" si="29"/>
        <v>0</v>
      </c>
      <c r="AD52" s="37">
        <f t="shared" si="30"/>
        <v>0</v>
      </c>
      <c r="AE52" s="37">
        <f t="shared" si="31"/>
        <v>0</v>
      </c>
      <c r="AF52" s="37">
        <f t="shared" si="32"/>
        <v>0</v>
      </c>
      <c r="AG52" s="37">
        <f t="shared" si="33"/>
        <v>0</v>
      </c>
      <c r="AH52" s="37">
        <f t="shared" si="34"/>
        <v>0</v>
      </c>
      <c r="AI52" s="23"/>
      <c r="AJ52" s="37">
        <f t="shared" si="35"/>
        <v>0</v>
      </c>
      <c r="AK52" s="37">
        <f t="shared" si="36"/>
        <v>0</v>
      </c>
      <c r="AL52" s="37">
        <f t="shared" si="37"/>
        <v>0</v>
      </c>
      <c r="AN52" s="37">
        <v>21</v>
      </c>
      <c r="AO52" s="37">
        <f>G52*0.584709443</f>
        <v>0</v>
      </c>
      <c r="AP52" s="37">
        <f>G52*(1-0.584709443)</f>
        <v>0</v>
      </c>
      <c r="AQ52" s="39" t="s">
        <v>53</v>
      </c>
      <c r="AV52" s="37">
        <f t="shared" si="38"/>
        <v>0</v>
      </c>
      <c r="AW52" s="37">
        <f t="shared" si="39"/>
        <v>0</v>
      </c>
      <c r="AX52" s="37">
        <f t="shared" si="40"/>
        <v>0</v>
      </c>
      <c r="AY52" s="39" t="s">
        <v>150</v>
      </c>
      <c r="AZ52" s="39" t="s">
        <v>128</v>
      </c>
      <c r="BA52" s="23" t="s">
        <v>59</v>
      </c>
      <c r="BC52" s="37">
        <f t="shared" si="41"/>
        <v>0</v>
      </c>
      <c r="BD52" s="37">
        <f t="shared" si="42"/>
        <v>0</v>
      </c>
      <c r="BE52" s="37">
        <v>0</v>
      </c>
      <c r="BF52" s="37">
        <f>52</f>
        <v>52</v>
      </c>
      <c r="BH52" s="37">
        <f t="shared" si="43"/>
        <v>0</v>
      </c>
      <c r="BI52" s="37">
        <f t="shared" si="44"/>
        <v>0</v>
      </c>
      <c r="BJ52" s="37">
        <f t="shared" si="45"/>
        <v>0</v>
      </c>
      <c r="BK52" s="37"/>
      <c r="BL52" s="37">
        <v>89</v>
      </c>
      <c r="BW52" s="37">
        <v>21</v>
      </c>
      <c r="BX52" s="17" t="s">
        <v>177</v>
      </c>
    </row>
    <row r="53" spans="1:76" ht="15" customHeight="1" x14ac:dyDescent="0.25">
      <c r="A53" s="36" t="s">
        <v>178</v>
      </c>
      <c r="B53" s="18" t="s">
        <v>179</v>
      </c>
      <c r="C53" s="7" t="s">
        <v>180</v>
      </c>
      <c r="D53" s="7"/>
      <c r="E53" s="18" t="s">
        <v>126</v>
      </c>
      <c r="F53" s="37">
        <v>18</v>
      </c>
      <c r="G53" s="37">
        <v>0</v>
      </c>
      <c r="H53" s="37">
        <f t="shared" si="24"/>
        <v>0</v>
      </c>
      <c r="I53" s="37">
        <f t="shared" si="25"/>
        <v>0</v>
      </c>
      <c r="J53" s="37">
        <f t="shared" si="26"/>
        <v>0</v>
      </c>
      <c r="K53" s="38">
        <v>2.1000000000000001E-4</v>
      </c>
      <c r="Z53" s="37">
        <f t="shared" si="27"/>
        <v>0</v>
      </c>
      <c r="AB53" s="37">
        <f t="shared" si="28"/>
        <v>0</v>
      </c>
      <c r="AC53" s="37">
        <f t="shared" si="29"/>
        <v>0</v>
      </c>
      <c r="AD53" s="37">
        <f t="shared" si="30"/>
        <v>0</v>
      </c>
      <c r="AE53" s="37">
        <f t="shared" si="31"/>
        <v>0</v>
      </c>
      <c r="AF53" s="37">
        <f t="shared" si="32"/>
        <v>0</v>
      </c>
      <c r="AG53" s="37">
        <f t="shared" si="33"/>
        <v>0</v>
      </c>
      <c r="AH53" s="37">
        <f t="shared" si="34"/>
        <v>0</v>
      </c>
      <c r="AI53" s="23"/>
      <c r="AJ53" s="37">
        <f t="shared" si="35"/>
        <v>0</v>
      </c>
      <c r="AK53" s="37">
        <f t="shared" si="36"/>
        <v>0</v>
      </c>
      <c r="AL53" s="37">
        <f t="shared" si="37"/>
        <v>0</v>
      </c>
      <c r="AN53" s="37">
        <v>21</v>
      </c>
      <c r="AO53" s="37">
        <f>G53*0.336476868</f>
        <v>0</v>
      </c>
      <c r="AP53" s="37">
        <f>G53*(1-0.336476868)</f>
        <v>0</v>
      </c>
      <c r="AQ53" s="39" t="s">
        <v>53</v>
      </c>
      <c r="AV53" s="37">
        <f t="shared" si="38"/>
        <v>0</v>
      </c>
      <c r="AW53" s="37">
        <f t="shared" si="39"/>
        <v>0</v>
      </c>
      <c r="AX53" s="37">
        <f t="shared" si="40"/>
        <v>0</v>
      </c>
      <c r="AY53" s="39" t="s">
        <v>150</v>
      </c>
      <c r="AZ53" s="39" t="s">
        <v>128</v>
      </c>
      <c r="BA53" s="23" t="s">
        <v>59</v>
      </c>
      <c r="BC53" s="37">
        <f t="shared" si="41"/>
        <v>0</v>
      </c>
      <c r="BD53" s="37">
        <f t="shared" si="42"/>
        <v>0</v>
      </c>
      <c r="BE53" s="37">
        <v>0</v>
      </c>
      <c r="BF53" s="37">
        <f>53</f>
        <v>53</v>
      </c>
      <c r="BH53" s="37">
        <f t="shared" si="43"/>
        <v>0</v>
      </c>
      <c r="BI53" s="37">
        <f t="shared" si="44"/>
        <v>0</v>
      </c>
      <c r="BJ53" s="37">
        <f t="shared" si="45"/>
        <v>0</v>
      </c>
      <c r="BK53" s="37"/>
      <c r="BL53" s="37">
        <v>89</v>
      </c>
      <c r="BW53" s="37">
        <v>21</v>
      </c>
      <c r="BX53" s="17" t="s">
        <v>180</v>
      </c>
    </row>
    <row r="54" spans="1:76" ht="15" customHeight="1" x14ac:dyDescent="0.25">
      <c r="A54" s="32"/>
      <c r="B54" s="33" t="s">
        <v>181</v>
      </c>
      <c r="C54" s="1" t="s">
        <v>182</v>
      </c>
      <c r="D54" s="1"/>
      <c r="E54" s="34" t="s">
        <v>4</v>
      </c>
      <c r="F54" s="34" t="s">
        <v>4</v>
      </c>
      <c r="G54" s="34" t="s">
        <v>4</v>
      </c>
      <c r="H54" s="16">
        <f>SUM(H55:H56)</f>
        <v>0</v>
      </c>
      <c r="I54" s="16">
        <f>SUM(I55:I56)</f>
        <v>0</v>
      </c>
      <c r="J54" s="16">
        <f>SUM(J55:J56)</f>
        <v>0</v>
      </c>
      <c r="K54" s="35"/>
      <c r="AI54" s="23"/>
      <c r="AS54" s="16">
        <f>SUM(AJ55:AJ56)</f>
        <v>0</v>
      </c>
      <c r="AT54" s="16">
        <f>SUM(AK55:AK56)</f>
        <v>0</v>
      </c>
      <c r="AU54" s="16">
        <f>SUM(AL55:AL56)</f>
        <v>0</v>
      </c>
    </row>
    <row r="55" spans="1:76" ht="15" customHeight="1" x14ac:dyDescent="0.25">
      <c r="A55" s="36" t="s">
        <v>183</v>
      </c>
      <c r="B55" s="18" t="s">
        <v>184</v>
      </c>
      <c r="C55" s="7" t="s">
        <v>185</v>
      </c>
      <c r="D55" s="7"/>
      <c r="E55" s="18" t="s">
        <v>186</v>
      </c>
      <c r="F55" s="37">
        <v>7.5721999999999996</v>
      </c>
      <c r="G55" s="37">
        <v>0</v>
      </c>
      <c r="H55" s="37">
        <f>F55*AO55</f>
        <v>0</v>
      </c>
      <c r="I55" s="37">
        <f>F55*AP55</f>
        <v>0</v>
      </c>
      <c r="J55" s="37">
        <f>F55*G55</f>
        <v>0</v>
      </c>
      <c r="K55" s="38">
        <v>0</v>
      </c>
      <c r="Z55" s="37">
        <f>IF(AQ55="5",BJ55,0)</f>
        <v>0</v>
      </c>
      <c r="AB55" s="37">
        <f>IF(AQ55="1",BH55,0)</f>
        <v>0</v>
      </c>
      <c r="AC55" s="37">
        <f>IF(AQ55="1",BI55,0)</f>
        <v>0</v>
      </c>
      <c r="AD55" s="37">
        <f>IF(AQ55="7",BH55,0)</f>
        <v>0</v>
      </c>
      <c r="AE55" s="37">
        <f>IF(AQ55="7",BI55,0)</f>
        <v>0</v>
      </c>
      <c r="AF55" s="37">
        <f>IF(AQ55="2",BH55,0)</f>
        <v>0</v>
      </c>
      <c r="AG55" s="37">
        <f>IF(AQ55="2",BI55,0)</f>
        <v>0</v>
      </c>
      <c r="AH55" s="37">
        <f>IF(AQ55="0",BJ55,0)</f>
        <v>0</v>
      </c>
      <c r="AI55" s="23"/>
      <c r="AJ55" s="37">
        <f>IF(AN55=0,J55,0)</f>
        <v>0</v>
      </c>
      <c r="AK55" s="37">
        <f>IF(AN55=12,J55,0)</f>
        <v>0</v>
      </c>
      <c r="AL55" s="37">
        <f>IF(AN55=21,J55,0)</f>
        <v>0</v>
      </c>
      <c r="AN55" s="37">
        <v>21</v>
      </c>
      <c r="AO55" s="37">
        <f>G55*0</f>
        <v>0</v>
      </c>
      <c r="AP55" s="37">
        <f>G55*(1-0)</f>
        <v>0</v>
      </c>
      <c r="AQ55" s="39" t="s">
        <v>69</v>
      </c>
      <c r="AV55" s="37">
        <f>AW55+AX55</f>
        <v>0</v>
      </c>
      <c r="AW55" s="37">
        <f>F55*AO55</f>
        <v>0</v>
      </c>
      <c r="AX55" s="37">
        <f>F55*AP55</f>
        <v>0</v>
      </c>
      <c r="AY55" s="39" t="s">
        <v>187</v>
      </c>
      <c r="AZ55" s="39" t="s">
        <v>188</v>
      </c>
      <c r="BA55" s="23" t="s">
        <v>59</v>
      </c>
      <c r="BC55" s="37">
        <f>AW55+AX55</f>
        <v>0</v>
      </c>
      <c r="BD55" s="37">
        <f>G55/(100-BE55)*100</f>
        <v>0</v>
      </c>
      <c r="BE55" s="37">
        <v>0</v>
      </c>
      <c r="BF55" s="37">
        <f>55</f>
        <v>55</v>
      </c>
      <c r="BH55" s="37">
        <f>F55*AO55</f>
        <v>0</v>
      </c>
      <c r="BI55" s="37">
        <f>F55*AP55</f>
        <v>0</v>
      </c>
      <c r="BJ55" s="37">
        <f>F55*G55</f>
        <v>0</v>
      </c>
      <c r="BK55" s="37"/>
      <c r="BL55" s="37"/>
      <c r="BW55" s="37">
        <v>21</v>
      </c>
      <c r="BX55" s="17" t="s">
        <v>185</v>
      </c>
    </row>
    <row r="56" spans="1:76" ht="15" customHeight="1" x14ac:dyDescent="0.25">
      <c r="A56" s="36" t="s">
        <v>189</v>
      </c>
      <c r="B56" s="18" t="s">
        <v>190</v>
      </c>
      <c r="C56" s="7" t="s">
        <v>191</v>
      </c>
      <c r="D56" s="7"/>
      <c r="E56" s="18" t="s">
        <v>186</v>
      </c>
      <c r="F56" s="37">
        <v>7.5721999999999996</v>
      </c>
      <c r="G56" s="37">
        <v>0</v>
      </c>
      <c r="H56" s="37">
        <f>F56*AO56</f>
        <v>0</v>
      </c>
      <c r="I56" s="37">
        <f>F56*AP56</f>
        <v>0</v>
      </c>
      <c r="J56" s="37">
        <f>F56*G56</f>
        <v>0</v>
      </c>
      <c r="K56" s="38">
        <v>0</v>
      </c>
      <c r="Z56" s="37">
        <f>IF(AQ56="5",BJ56,0)</f>
        <v>0</v>
      </c>
      <c r="AB56" s="37">
        <f>IF(AQ56="1",BH56,0)</f>
        <v>0</v>
      </c>
      <c r="AC56" s="37">
        <f>IF(AQ56="1",BI56,0)</f>
        <v>0</v>
      </c>
      <c r="AD56" s="37">
        <f>IF(AQ56="7",BH56,0)</f>
        <v>0</v>
      </c>
      <c r="AE56" s="37">
        <f>IF(AQ56="7",BI56,0)</f>
        <v>0</v>
      </c>
      <c r="AF56" s="37">
        <f>IF(AQ56="2",BH56,0)</f>
        <v>0</v>
      </c>
      <c r="AG56" s="37">
        <f>IF(AQ56="2",BI56,0)</f>
        <v>0</v>
      </c>
      <c r="AH56" s="37">
        <f>IF(AQ56="0",BJ56,0)</f>
        <v>0</v>
      </c>
      <c r="AI56" s="23"/>
      <c r="AJ56" s="37">
        <f>IF(AN56=0,J56,0)</f>
        <v>0</v>
      </c>
      <c r="AK56" s="37">
        <f>IF(AN56=12,J56,0)</f>
        <v>0</v>
      </c>
      <c r="AL56" s="37">
        <f>IF(AN56=21,J56,0)</f>
        <v>0</v>
      </c>
      <c r="AN56" s="37">
        <v>21</v>
      </c>
      <c r="AO56" s="37">
        <f>G56*0</f>
        <v>0</v>
      </c>
      <c r="AP56" s="37">
        <f>G56*(1-0)</f>
        <v>0</v>
      </c>
      <c r="AQ56" s="39" t="s">
        <v>69</v>
      </c>
      <c r="AV56" s="37">
        <f>AW56+AX56</f>
        <v>0</v>
      </c>
      <c r="AW56" s="37">
        <f>F56*AO56</f>
        <v>0</v>
      </c>
      <c r="AX56" s="37">
        <f>F56*AP56</f>
        <v>0</v>
      </c>
      <c r="AY56" s="39" t="s">
        <v>187</v>
      </c>
      <c r="AZ56" s="39" t="s">
        <v>188</v>
      </c>
      <c r="BA56" s="23" t="s">
        <v>59</v>
      </c>
      <c r="BC56" s="37">
        <f>AW56+AX56</f>
        <v>0</v>
      </c>
      <c r="BD56" s="37">
        <f>G56/(100-BE56)*100</f>
        <v>0</v>
      </c>
      <c r="BE56" s="37">
        <v>0</v>
      </c>
      <c r="BF56" s="37">
        <f>56</f>
        <v>56</v>
      </c>
      <c r="BH56" s="37">
        <f>F56*AO56</f>
        <v>0</v>
      </c>
      <c r="BI56" s="37">
        <f>F56*AP56</f>
        <v>0</v>
      </c>
      <c r="BJ56" s="37">
        <f>F56*G56</f>
        <v>0</v>
      </c>
      <c r="BK56" s="37"/>
      <c r="BL56" s="37"/>
      <c r="BW56" s="37">
        <v>21</v>
      </c>
      <c r="BX56" s="17" t="s">
        <v>191</v>
      </c>
    </row>
    <row r="57" spans="1:76" ht="15" customHeight="1" x14ac:dyDescent="0.25">
      <c r="A57" s="32"/>
      <c r="B57" s="33" t="s">
        <v>192</v>
      </c>
      <c r="C57" s="1" t="s">
        <v>193</v>
      </c>
      <c r="D57" s="1"/>
      <c r="E57" s="34" t="s">
        <v>4</v>
      </c>
      <c r="F57" s="34" t="s">
        <v>4</v>
      </c>
      <c r="G57" s="34" t="s">
        <v>4</v>
      </c>
      <c r="H57" s="16">
        <f>SUM(H58:H58)</f>
        <v>0</v>
      </c>
      <c r="I57" s="16">
        <f>SUM(I58:I58)</f>
        <v>0</v>
      </c>
      <c r="J57" s="16">
        <f>SUM(J58:J58)</f>
        <v>0</v>
      </c>
      <c r="K57" s="35"/>
      <c r="AI57" s="23"/>
      <c r="AS57" s="16">
        <f>SUM(AJ58:AJ58)</f>
        <v>0</v>
      </c>
      <c r="AT57" s="16">
        <f>SUM(AK58:AK58)</f>
        <v>0</v>
      </c>
      <c r="AU57" s="16">
        <f>SUM(AL58:AL58)</f>
        <v>0</v>
      </c>
    </row>
    <row r="58" spans="1:76" ht="15" customHeight="1" x14ac:dyDescent="0.25">
      <c r="A58" s="36" t="s">
        <v>194</v>
      </c>
      <c r="B58" s="18" t="s">
        <v>195</v>
      </c>
      <c r="C58" s="7" t="s">
        <v>196</v>
      </c>
      <c r="D58" s="7"/>
      <c r="E58" s="18" t="s">
        <v>140</v>
      </c>
      <c r="F58" s="37">
        <v>320</v>
      </c>
      <c r="G58" s="37">
        <v>0</v>
      </c>
      <c r="H58" s="37">
        <f>F58*AO58</f>
        <v>0</v>
      </c>
      <c r="I58" s="37">
        <f>F58*AP58</f>
        <v>0</v>
      </c>
      <c r="J58" s="37">
        <f>F58*G58</f>
        <v>0</v>
      </c>
      <c r="K58" s="38">
        <v>6.0000000000000002E-5</v>
      </c>
      <c r="Z58" s="37">
        <f>IF(AQ58="5",BJ58,0)</f>
        <v>0</v>
      </c>
      <c r="AB58" s="37">
        <f>IF(AQ58="1",BH58,0)</f>
        <v>0</v>
      </c>
      <c r="AC58" s="37">
        <f>IF(AQ58="1",BI58,0)</f>
        <v>0</v>
      </c>
      <c r="AD58" s="37">
        <f>IF(AQ58="7",BH58,0)</f>
        <v>0</v>
      </c>
      <c r="AE58" s="37">
        <f>IF(AQ58="7",BI58,0)</f>
        <v>0</v>
      </c>
      <c r="AF58" s="37">
        <f>IF(AQ58="2",BH58,0)</f>
        <v>0</v>
      </c>
      <c r="AG58" s="37">
        <f>IF(AQ58="2",BI58,0)</f>
        <v>0</v>
      </c>
      <c r="AH58" s="37">
        <f>IF(AQ58="0",BJ58,0)</f>
        <v>0</v>
      </c>
      <c r="AI58" s="23"/>
      <c r="AJ58" s="37">
        <f>IF(AN58=0,J58,0)</f>
        <v>0</v>
      </c>
      <c r="AK58" s="37">
        <f>IF(AN58=12,J58,0)</f>
        <v>0</v>
      </c>
      <c r="AL58" s="37">
        <f>IF(AN58=21,J58,0)</f>
        <v>0</v>
      </c>
      <c r="AN58" s="37">
        <v>21</v>
      </c>
      <c r="AO58" s="37">
        <f>G58*0.44697286</f>
        <v>0</v>
      </c>
      <c r="AP58" s="37">
        <f>G58*(1-0.44697286)</f>
        <v>0</v>
      </c>
      <c r="AQ58" s="39" t="s">
        <v>60</v>
      </c>
      <c r="AV58" s="37">
        <f>AW58+AX58</f>
        <v>0</v>
      </c>
      <c r="AW58" s="37">
        <f>F58*AO58</f>
        <v>0</v>
      </c>
      <c r="AX58" s="37">
        <f>F58*AP58</f>
        <v>0</v>
      </c>
      <c r="AY58" s="39" t="s">
        <v>197</v>
      </c>
      <c r="AZ58" s="39" t="s">
        <v>188</v>
      </c>
      <c r="BA58" s="23" t="s">
        <v>59</v>
      </c>
      <c r="BC58" s="37">
        <f>AW58+AX58</f>
        <v>0</v>
      </c>
      <c r="BD58" s="37">
        <f>G58/(100-BE58)*100</f>
        <v>0</v>
      </c>
      <c r="BE58" s="37">
        <v>0</v>
      </c>
      <c r="BF58" s="37">
        <f>58</f>
        <v>58</v>
      </c>
      <c r="BH58" s="37">
        <f>F58*AO58</f>
        <v>0</v>
      </c>
      <c r="BI58" s="37">
        <f>F58*AP58</f>
        <v>0</v>
      </c>
      <c r="BJ58" s="37">
        <f>F58*G58</f>
        <v>0</v>
      </c>
      <c r="BK58" s="37"/>
      <c r="BL58" s="37"/>
      <c r="BW58" s="37">
        <v>21</v>
      </c>
      <c r="BX58" s="17" t="s">
        <v>196</v>
      </c>
    </row>
    <row r="59" spans="1:76" ht="15" customHeight="1" x14ac:dyDescent="0.25">
      <c r="A59" s="32"/>
      <c r="B59" s="33" t="s">
        <v>198</v>
      </c>
      <c r="C59" s="1" t="s">
        <v>199</v>
      </c>
      <c r="D59" s="1"/>
      <c r="E59" s="34" t="s">
        <v>4</v>
      </c>
      <c r="F59" s="34" t="s">
        <v>4</v>
      </c>
      <c r="G59" s="34" t="s">
        <v>4</v>
      </c>
      <c r="H59" s="16">
        <f>SUM(H60:H67)</f>
        <v>0</v>
      </c>
      <c r="I59" s="16">
        <f>SUM(I60:I67)</f>
        <v>0</v>
      </c>
      <c r="J59" s="16">
        <f>SUM(J60:J67)</f>
        <v>0</v>
      </c>
      <c r="K59" s="35"/>
      <c r="AI59" s="23"/>
      <c r="AS59" s="16">
        <f>SUM(AJ60:AJ67)</f>
        <v>0</v>
      </c>
      <c r="AT59" s="16">
        <f>SUM(AK60:AK67)</f>
        <v>0</v>
      </c>
      <c r="AU59" s="16">
        <f>SUM(AL60:AL67)</f>
        <v>0</v>
      </c>
    </row>
    <row r="60" spans="1:76" ht="15" customHeight="1" x14ac:dyDescent="0.25">
      <c r="A60" s="36" t="s">
        <v>200</v>
      </c>
      <c r="B60" s="18" t="s">
        <v>201</v>
      </c>
      <c r="C60" s="7" t="s">
        <v>202</v>
      </c>
      <c r="D60" s="7"/>
      <c r="E60" s="18" t="s">
        <v>140</v>
      </c>
      <c r="F60" s="37">
        <v>39</v>
      </c>
      <c r="G60" s="37">
        <v>0</v>
      </c>
      <c r="H60" s="37">
        <f t="shared" ref="H60:H67" si="46">F60*AO60</f>
        <v>0</v>
      </c>
      <c r="I60" s="37">
        <f t="shared" ref="I60:I67" si="47">F60*AP60</f>
        <v>0</v>
      </c>
      <c r="J60" s="37">
        <f t="shared" ref="J60:J67" si="48">F60*G60</f>
        <v>0</v>
      </c>
      <c r="K60" s="38">
        <v>0</v>
      </c>
      <c r="Z60" s="37">
        <f t="shared" ref="Z60:Z67" si="49">IF(AQ60="5",BJ60,0)</f>
        <v>0</v>
      </c>
      <c r="AB60" s="37">
        <f t="shared" ref="AB60:AB67" si="50">IF(AQ60="1",BH60,0)</f>
        <v>0</v>
      </c>
      <c r="AC60" s="37">
        <f t="shared" ref="AC60:AC67" si="51">IF(AQ60="1",BI60,0)</f>
        <v>0</v>
      </c>
      <c r="AD60" s="37">
        <f t="shared" ref="AD60:AD67" si="52">IF(AQ60="7",BH60,0)</f>
        <v>0</v>
      </c>
      <c r="AE60" s="37">
        <f t="shared" ref="AE60:AE67" si="53">IF(AQ60="7",BI60,0)</f>
        <v>0</v>
      </c>
      <c r="AF60" s="37">
        <f t="shared" ref="AF60:AF67" si="54">IF(AQ60="2",BH60,0)</f>
        <v>0</v>
      </c>
      <c r="AG60" s="37">
        <f t="shared" ref="AG60:AG67" si="55">IF(AQ60="2",BI60,0)</f>
        <v>0</v>
      </c>
      <c r="AH60" s="37">
        <f t="shared" ref="AH60:AH67" si="56">IF(AQ60="0",BJ60,0)</f>
        <v>0</v>
      </c>
      <c r="AI60" s="23"/>
      <c r="AJ60" s="37">
        <f t="shared" ref="AJ60:AJ67" si="57">IF(AN60=0,J60,0)</f>
        <v>0</v>
      </c>
      <c r="AK60" s="37">
        <f t="shared" ref="AK60:AK67" si="58">IF(AN60=12,J60,0)</f>
        <v>0</v>
      </c>
      <c r="AL60" s="37">
        <f t="shared" ref="AL60:AL67" si="59">IF(AN60=21,J60,0)</f>
        <v>0</v>
      </c>
      <c r="AN60" s="37">
        <v>21</v>
      </c>
      <c r="AO60" s="37">
        <f>G60*0</f>
        <v>0</v>
      </c>
      <c r="AP60" s="37">
        <f>G60*(1-0)</f>
        <v>0</v>
      </c>
      <c r="AQ60" s="39" t="s">
        <v>60</v>
      </c>
      <c r="AV60" s="37">
        <f t="shared" ref="AV60:AV67" si="60">AW60+AX60</f>
        <v>0</v>
      </c>
      <c r="AW60" s="37">
        <f t="shared" ref="AW60:AW67" si="61">F60*AO60</f>
        <v>0</v>
      </c>
      <c r="AX60" s="37">
        <f t="shared" ref="AX60:AX67" si="62">F60*AP60</f>
        <v>0</v>
      </c>
      <c r="AY60" s="39" t="s">
        <v>203</v>
      </c>
      <c r="AZ60" s="39" t="s">
        <v>188</v>
      </c>
      <c r="BA60" s="23" t="s">
        <v>59</v>
      </c>
      <c r="BC60" s="37">
        <f t="shared" ref="BC60:BC67" si="63">AW60+AX60</f>
        <v>0</v>
      </c>
      <c r="BD60" s="37">
        <f t="shared" ref="BD60:BD67" si="64">G60/(100-BE60)*100</f>
        <v>0</v>
      </c>
      <c r="BE60" s="37">
        <v>0</v>
      </c>
      <c r="BF60" s="37">
        <f>60</f>
        <v>60</v>
      </c>
      <c r="BH60" s="37">
        <f t="shared" ref="BH60:BH67" si="65">F60*AO60</f>
        <v>0</v>
      </c>
      <c r="BI60" s="37">
        <f t="shared" ref="BI60:BI67" si="66">F60*AP60</f>
        <v>0</v>
      </c>
      <c r="BJ60" s="37">
        <f t="shared" ref="BJ60:BJ67" si="67">F60*G60</f>
        <v>0</v>
      </c>
      <c r="BK60" s="37"/>
      <c r="BL60" s="37"/>
      <c r="BW60" s="37">
        <v>21</v>
      </c>
      <c r="BX60" s="17" t="s">
        <v>202</v>
      </c>
    </row>
    <row r="61" spans="1:76" ht="15" customHeight="1" x14ac:dyDescent="0.25">
      <c r="A61" s="36" t="s">
        <v>204</v>
      </c>
      <c r="B61" s="18" t="s">
        <v>205</v>
      </c>
      <c r="C61" s="7" t="s">
        <v>206</v>
      </c>
      <c r="D61" s="7"/>
      <c r="E61" s="18" t="s">
        <v>140</v>
      </c>
      <c r="F61" s="37">
        <v>24</v>
      </c>
      <c r="G61" s="37">
        <v>0</v>
      </c>
      <c r="H61" s="37">
        <f t="shared" si="46"/>
        <v>0</v>
      </c>
      <c r="I61" s="37">
        <f t="shared" si="47"/>
        <v>0</v>
      </c>
      <c r="J61" s="37">
        <f t="shared" si="48"/>
        <v>0</v>
      </c>
      <c r="K61" s="38">
        <v>0</v>
      </c>
      <c r="Z61" s="37">
        <f t="shared" si="49"/>
        <v>0</v>
      </c>
      <c r="AB61" s="37">
        <f t="shared" si="50"/>
        <v>0</v>
      </c>
      <c r="AC61" s="37">
        <f t="shared" si="51"/>
        <v>0</v>
      </c>
      <c r="AD61" s="37">
        <f t="shared" si="52"/>
        <v>0</v>
      </c>
      <c r="AE61" s="37">
        <f t="shared" si="53"/>
        <v>0</v>
      </c>
      <c r="AF61" s="37">
        <f t="shared" si="54"/>
        <v>0</v>
      </c>
      <c r="AG61" s="37">
        <f t="shared" si="55"/>
        <v>0</v>
      </c>
      <c r="AH61" s="37">
        <f t="shared" si="56"/>
        <v>0</v>
      </c>
      <c r="AI61" s="23"/>
      <c r="AJ61" s="37">
        <f t="shared" si="57"/>
        <v>0</v>
      </c>
      <c r="AK61" s="37">
        <f t="shared" si="58"/>
        <v>0</v>
      </c>
      <c r="AL61" s="37">
        <f t="shared" si="59"/>
        <v>0</v>
      </c>
      <c r="AN61" s="37">
        <v>21</v>
      </c>
      <c r="AO61" s="37">
        <f>G61*0</f>
        <v>0</v>
      </c>
      <c r="AP61" s="37">
        <f>G61*(1-0)</f>
        <v>0</v>
      </c>
      <c r="AQ61" s="39" t="s">
        <v>60</v>
      </c>
      <c r="AV61" s="37">
        <f t="shared" si="60"/>
        <v>0</v>
      </c>
      <c r="AW61" s="37">
        <f t="shared" si="61"/>
        <v>0</v>
      </c>
      <c r="AX61" s="37">
        <f t="shared" si="62"/>
        <v>0</v>
      </c>
      <c r="AY61" s="39" t="s">
        <v>203</v>
      </c>
      <c r="AZ61" s="39" t="s">
        <v>188</v>
      </c>
      <c r="BA61" s="23" t="s">
        <v>59</v>
      </c>
      <c r="BC61" s="37">
        <f t="shared" si="63"/>
        <v>0</v>
      </c>
      <c r="BD61" s="37">
        <f t="shared" si="64"/>
        <v>0</v>
      </c>
      <c r="BE61" s="37">
        <v>0</v>
      </c>
      <c r="BF61" s="37">
        <f>61</f>
        <v>61</v>
      </c>
      <c r="BH61" s="37">
        <f t="shared" si="65"/>
        <v>0</v>
      </c>
      <c r="BI61" s="37">
        <f t="shared" si="66"/>
        <v>0</v>
      </c>
      <c r="BJ61" s="37">
        <f t="shared" si="67"/>
        <v>0</v>
      </c>
      <c r="BK61" s="37"/>
      <c r="BL61" s="37"/>
      <c r="BW61" s="37">
        <v>21</v>
      </c>
      <c r="BX61" s="17" t="s">
        <v>206</v>
      </c>
    </row>
    <row r="62" spans="1:76" ht="15" customHeight="1" x14ac:dyDescent="0.25">
      <c r="A62" s="36" t="s">
        <v>207</v>
      </c>
      <c r="B62" s="18" t="s">
        <v>208</v>
      </c>
      <c r="C62" s="7" t="s">
        <v>209</v>
      </c>
      <c r="D62" s="7"/>
      <c r="E62" s="18" t="s">
        <v>140</v>
      </c>
      <c r="F62" s="37">
        <v>39</v>
      </c>
      <c r="G62" s="37">
        <v>0</v>
      </c>
      <c r="H62" s="37">
        <f t="shared" si="46"/>
        <v>0</v>
      </c>
      <c r="I62" s="37">
        <f t="shared" si="47"/>
        <v>0</v>
      </c>
      <c r="J62" s="37">
        <f t="shared" si="48"/>
        <v>0</v>
      </c>
      <c r="K62" s="38">
        <v>2.6169999999999999E-2</v>
      </c>
      <c r="Z62" s="37">
        <f t="shared" si="49"/>
        <v>0</v>
      </c>
      <c r="AB62" s="37">
        <f t="shared" si="50"/>
        <v>0</v>
      </c>
      <c r="AC62" s="37">
        <f t="shared" si="51"/>
        <v>0</v>
      </c>
      <c r="AD62" s="37">
        <f t="shared" si="52"/>
        <v>0</v>
      </c>
      <c r="AE62" s="37">
        <f t="shared" si="53"/>
        <v>0</v>
      </c>
      <c r="AF62" s="37">
        <f t="shared" si="54"/>
        <v>0</v>
      </c>
      <c r="AG62" s="37">
        <f t="shared" si="55"/>
        <v>0</v>
      </c>
      <c r="AH62" s="37">
        <f t="shared" si="56"/>
        <v>0</v>
      </c>
      <c r="AI62" s="23"/>
      <c r="AJ62" s="37">
        <f t="shared" si="57"/>
        <v>0</v>
      </c>
      <c r="AK62" s="37">
        <f t="shared" si="58"/>
        <v>0</v>
      </c>
      <c r="AL62" s="37">
        <f t="shared" si="59"/>
        <v>0</v>
      </c>
      <c r="AN62" s="37">
        <v>21</v>
      </c>
      <c r="AO62" s="37">
        <f>G62*0.318309249</f>
        <v>0</v>
      </c>
      <c r="AP62" s="37">
        <f>G62*(1-0.318309249)</f>
        <v>0</v>
      </c>
      <c r="AQ62" s="39" t="s">
        <v>60</v>
      </c>
      <c r="AV62" s="37">
        <f t="shared" si="60"/>
        <v>0</v>
      </c>
      <c r="AW62" s="37">
        <f t="shared" si="61"/>
        <v>0</v>
      </c>
      <c r="AX62" s="37">
        <f t="shared" si="62"/>
        <v>0</v>
      </c>
      <c r="AY62" s="39" t="s">
        <v>203</v>
      </c>
      <c r="AZ62" s="39" t="s">
        <v>188</v>
      </c>
      <c r="BA62" s="23" t="s">
        <v>59</v>
      </c>
      <c r="BC62" s="37">
        <f t="shared" si="63"/>
        <v>0</v>
      </c>
      <c r="BD62" s="37">
        <f t="shared" si="64"/>
        <v>0</v>
      </c>
      <c r="BE62" s="37">
        <v>0</v>
      </c>
      <c r="BF62" s="37">
        <f>62</f>
        <v>62</v>
      </c>
      <c r="BH62" s="37">
        <f t="shared" si="65"/>
        <v>0</v>
      </c>
      <c r="BI62" s="37">
        <f t="shared" si="66"/>
        <v>0</v>
      </c>
      <c r="BJ62" s="37">
        <f t="shared" si="67"/>
        <v>0</v>
      </c>
      <c r="BK62" s="37"/>
      <c r="BL62" s="37"/>
      <c r="BW62" s="37">
        <v>21</v>
      </c>
      <c r="BX62" s="17" t="s">
        <v>209</v>
      </c>
    </row>
    <row r="63" spans="1:76" ht="15" customHeight="1" x14ac:dyDescent="0.25">
      <c r="A63" s="36" t="s">
        <v>210</v>
      </c>
      <c r="B63" s="18" t="s">
        <v>211</v>
      </c>
      <c r="C63" s="7" t="s">
        <v>212</v>
      </c>
      <c r="D63" s="7"/>
      <c r="E63" s="18" t="s">
        <v>140</v>
      </c>
      <c r="F63" s="37">
        <v>24</v>
      </c>
      <c r="G63" s="37">
        <v>0</v>
      </c>
      <c r="H63" s="37">
        <f t="shared" si="46"/>
        <v>0</v>
      </c>
      <c r="I63" s="37">
        <f t="shared" si="47"/>
        <v>0</v>
      </c>
      <c r="J63" s="37">
        <f t="shared" si="48"/>
        <v>0</v>
      </c>
      <c r="K63" s="38">
        <v>2.6169999999999999E-2</v>
      </c>
      <c r="Z63" s="37">
        <f t="shared" si="49"/>
        <v>0</v>
      </c>
      <c r="AB63" s="37">
        <f t="shared" si="50"/>
        <v>0</v>
      </c>
      <c r="AC63" s="37">
        <f t="shared" si="51"/>
        <v>0</v>
      </c>
      <c r="AD63" s="37">
        <f t="shared" si="52"/>
        <v>0</v>
      </c>
      <c r="AE63" s="37">
        <f t="shared" si="53"/>
        <v>0</v>
      </c>
      <c r="AF63" s="37">
        <f t="shared" si="54"/>
        <v>0</v>
      </c>
      <c r="AG63" s="37">
        <f t="shared" si="55"/>
        <v>0</v>
      </c>
      <c r="AH63" s="37">
        <f t="shared" si="56"/>
        <v>0</v>
      </c>
      <c r="AI63" s="23"/>
      <c r="AJ63" s="37">
        <f t="shared" si="57"/>
        <v>0</v>
      </c>
      <c r="AK63" s="37">
        <f t="shared" si="58"/>
        <v>0</v>
      </c>
      <c r="AL63" s="37">
        <f t="shared" si="59"/>
        <v>0</v>
      </c>
      <c r="AN63" s="37">
        <v>21</v>
      </c>
      <c r="AO63" s="37">
        <f>G63*0.299076714</f>
        <v>0</v>
      </c>
      <c r="AP63" s="37">
        <f>G63*(1-0.299076714)</f>
        <v>0</v>
      </c>
      <c r="AQ63" s="39" t="s">
        <v>60</v>
      </c>
      <c r="AV63" s="37">
        <f t="shared" si="60"/>
        <v>0</v>
      </c>
      <c r="AW63" s="37">
        <f t="shared" si="61"/>
        <v>0</v>
      </c>
      <c r="AX63" s="37">
        <f t="shared" si="62"/>
        <v>0</v>
      </c>
      <c r="AY63" s="39" t="s">
        <v>203</v>
      </c>
      <c r="AZ63" s="39" t="s">
        <v>188</v>
      </c>
      <c r="BA63" s="23" t="s">
        <v>59</v>
      </c>
      <c r="BC63" s="37">
        <f t="shared" si="63"/>
        <v>0</v>
      </c>
      <c r="BD63" s="37">
        <f t="shared" si="64"/>
        <v>0</v>
      </c>
      <c r="BE63" s="37">
        <v>0</v>
      </c>
      <c r="BF63" s="37">
        <f>63</f>
        <v>63</v>
      </c>
      <c r="BH63" s="37">
        <f t="shared" si="65"/>
        <v>0</v>
      </c>
      <c r="BI63" s="37">
        <f t="shared" si="66"/>
        <v>0</v>
      </c>
      <c r="BJ63" s="37">
        <f t="shared" si="67"/>
        <v>0</v>
      </c>
      <c r="BK63" s="37"/>
      <c r="BL63" s="37"/>
      <c r="BW63" s="37">
        <v>21</v>
      </c>
      <c r="BX63" s="17" t="s">
        <v>212</v>
      </c>
    </row>
    <row r="64" spans="1:76" ht="15" customHeight="1" x14ac:dyDescent="0.25">
      <c r="A64" s="36" t="s">
        <v>213</v>
      </c>
      <c r="B64" s="18" t="s">
        <v>214</v>
      </c>
      <c r="C64" s="7" t="s">
        <v>215</v>
      </c>
      <c r="D64" s="7"/>
      <c r="E64" s="18" t="s">
        <v>216</v>
      </c>
      <c r="F64" s="37">
        <v>2</v>
      </c>
      <c r="G64" s="37">
        <v>0</v>
      </c>
      <c r="H64" s="37">
        <f t="shared" si="46"/>
        <v>0</v>
      </c>
      <c r="I64" s="37">
        <f t="shared" si="47"/>
        <v>0</v>
      </c>
      <c r="J64" s="37">
        <f t="shared" si="48"/>
        <v>0</v>
      </c>
      <c r="K64" s="38">
        <v>0</v>
      </c>
      <c r="Z64" s="37">
        <f t="shared" si="49"/>
        <v>0</v>
      </c>
      <c r="AB64" s="37">
        <f t="shared" si="50"/>
        <v>0</v>
      </c>
      <c r="AC64" s="37">
        <f t="shared" si="51"/>
        <v>0</v>
      </c>
      <c r="AD64" s="37">
        <f t="shared" si="52"/>
        <v>0</v>
      </c>
      <c r="AE64" s="37">
        <f t="shared" si="53"/>
        <v>0</v>
      </c>
      <c r="AF64" s="37">
        <f t="shared" si="54"/>
        <v>0</v>
      </c>
      <c r="AG64" s="37">
        <f t="shared" si="55"/>
        <v>0</v>
      </c>
      <c r="AH64" s="37">
        <f t="shared" si="56"/>
        <v>0</v>
      </c>
      <c r="AI64" s="23"/>
      <c r="AJ64" s="37">
        <f t="shared" si="57"/>
        <v>0</v>
      </c>
      <c r="AK64" s="37">
        <f t="shared" si="58"/>
        <v>0</v>
      </c>
      <c r="AL64" s="37">
        <f t="shared" si="59"/>
        <v>0</v>
      </c>
      <c r="AN64" s="37">
        <v>21</v>
      </c>
      <c r="AO64" s="37">
        <f>G64*0.75</f>
        <v>0</v>
      </c>
      <c r="AP64" s="37">
        <f>G64*(1-0.75)</f>
        <v>0</v>
      </c>
      <c r="AQ64" s="39" t="s">
        <v>53</v>
      </c>
      <c r="AV64" s="37">
        <f t="shared" si="60"/>
        <v>0</v>
      </c>
      <c r="AW64" s="37">
        <f t="shared" si="61"/>
        <v>0</v>
      </c>
      <c r="AX64" s="37">
        <f t="shared" si="62"/>
        <v>0</v>
      </c>
      <c r="AY64" s="39" t="s">
        <v>203</v>
      </c>
      <c r="AZ64" s="39" t="s">
        <v>188</v>
      </c>
      <c r="BA64" s="23" t="s">
        <v>59</v>
      </c>
      <c r="BC64" s="37">
        <f t="shared" si="63"/>
        <v>0</v>
      </c>
      <c r="BD64" s="37">
        <f t="shared" si="64"/>
        <v>0</v>
      </c>
      <c r="BE64" s="37">
        <v>0</v>
      </c>
      <c r="BF64" s="37">
        <f>64</f>
        <v>64</v>
      </c>
      <c r="BH64" s="37">
        <f t="shared" si="65"/>
        <v>0</v>
      </c>
      <c r="BI64" s="37">
        <f t="shared" si="66"/>
        <v>0</v>
      </c>
      <c r="BJ64" s="37">
        <f t="shared" si="67"/>
        <v>0</v>
      </c>
      <c r="BK64" s="37"/>
      <c r="BL64" s="37"/>
      <c r="BW64" s="37">
        <v>21</v>
      </c>
      <c r="BX64" s="17" t="s">
        <v>215</v>
      </c>
    </row>
    <row r="65" spans="1:76" ht="15" customHeight="1" x14ac:dyDescent="0.25">
      <c r="A65" s="36" t="s">
        <v>217</v>
      </c>
      <c r="B65" s="18" t="s">
        <v>218</v>
      </c>
      <c r="C65" s="7" t="s">
        <v>219</v>
      </c>
      <c r="D65" s="7"/>
      <c r="E65" s="18" t="s">
        <v>140</v>
      </c>
      <c r="F65" s="37">
        <v>305</v>
      </c>
      <c r="G65" s="37">
        <v>0</v>
      </c>
      <c r="H65" s="37">
        <f t="shared" si="46"/>
        <v>0</v>
      </c>
      <c r="I65" s="37">
        <f t="shared" si="47"/>
        <v>0</v>
      </c>
      <c r="J65" s="37">
        <f t="shared" si="48"/>
        <v>0</v>
      </c>
      <c r="K65" s="38">
        <v>0</v>
      </c>
      <c r="Z65" s="37">
        <f t="shared" si="49"/>
        <v>0</v>
      </c>
      <c r="AB65" s="37">
        <f t="shared" si="50"/>
        <v>0</v>
      </c>
      <c r="AC65" s="37">
        <f t="shared" si="51"/>
        <v>0</v>
      </c>
      <c r="AD65" s="37">
        <f t="shared" si="52"/>
        <v>0</v>
      </c>
      <c r="AE65" s="37">
        <f t="shared" si="53"/>
        <v>0</v>
      </c>
      <c r="AF65" s="37">
        <f t="shared" si="54"/>
        <v>0</v>
      </c>
      <c r="AG65" s="37">
        <f t="shared" si="55"/>
        <v>0</v>
      </c>
      <c r="AH65" s="37">
        <f t="shared" si="56"/>
        <v>0</v>
      </c>
      <c r="AI65" s="23"/>
      <c r="AJ65" s="37">
        <f t="shared" si="57"/>
        <v>0</v>
      </c>
      <c r="AK65" s="37">
        <f t="shared" si="58"/>
        <v>0</v>
      </c>
      <c r="AL65" s="37">
        <f t="shared" si="59"/>
        <v>0</v>
      </c>
      <c r="AN65" s="37">
        <v>21</v>
      </c>
      <c r="AO65" s="37">
        <f>G65*0</f>
        <v>0</v>
      </c>
      <c r="AP65" s="37">
        <f>G65*(1-0)</f>
        <v>0</v>
      </c>
      <c r="AQ65" s="39" t="s">
        <v>53</v>
      </c>
      <c r="AV65" s="37">
        <f t="shared" si="60"/>
        <v>0</v>
      </c>
      <c r="AW65" s="37">
        <f t="shared" si="61"/>
        <v>0</v>
      </c>
      <c r="AX65" s="37">
        <f t="shared" si="62"/>
        <v>0</v>
      </c>
      <c r="AY65" s="39" t="s">
        <v>203</v>
      </c>
      <c r="AZ65" s="39" t="s">
        <v>188</v>
      </c>
      <c r="BA65" s="23" t="s">
        <v>59</v>
      </c>
      <c r="BC65" s="37">
        <f t="shared" si="63"/>
        <v>0</v>
      </c>
      <c r="BD65" s="37">
        <f t="shared" si="64"/>
        <v>0</v>
      </c>
      <c r="BE65" s="37">
        <v>0</v>
      </c>
      <c r="BF65" s="37">
        <f>65</f>
        <v>65</v>
      </c>
      <c r="BH65" s="37">
        <f t="shared" si="65"/>
        <v>0</v>
      </c>
      <c r="BI65" s="37">
        <f t="shared" si="66"/>
        <v>0</v>
      </c>
      <c r="BJ65" s="37">
        <f t="shared" si="67"/>
        <v>0</v>
      </c>
      <c r="BK65" s="37"/>
      <c r="BL65" s="37"/>
      <c r="BW65" s="37">
        <v>21</v>
      </c>
      <c r="BX65" s="17" t="s">
        <v>219</v>
      </c>
    </row>
    <row r="66" spans="1:76" ht="15" customHeight="1" x14ac:dyDescent="0.25">
      <c r="A66" s="36" t="s">
        <v>220</v>
      </c>
      <c r="B66" s="18" t="s">
        <v>221</v>
      </c>
      <c r="C66" s="7" t="s">
        <v>222</v>
      </c>
      <c r="D66" s="7"/>
      <c r="E66" s="18" t="s">
        <v>223</v>
      </c>
      <c r="F66" s="37">
        <v>15</v>
      </c>
      <c r="G66" s="37">
        <v>0</v>
      </c>
      <c r="H66" s="37">
        <f t="shared" si="46"/>
        <v>0</v>
      </c>
      <c r="I66" s="37">
        <f t="shared" si="47"/>
        <v>0</v>
      </c>
      <c r="J66" s="37">
        <f t="shared" si="48"/>
        <v>0</v>
      </c>
      <c r="K66" s="38">
        <v>0</v>
      </c>
      <c r="Z66" s="37">
        <f t="shared" si="49"/>
        <v>0</v>
      </c>
      <c r="AB66" s="37">
        <f t="shared" si="50"/>
        <v>0</v>
      </c>
      <c r="AC66" s="37">
        <f t="shared" si="51"/>
        <v>0</v>
      </c>
      <c r="AD66" s="37">
        <f t="shared" si="52"/>
        <v>0</v>
      </c>
      <c r="AE66" s="37">
        <f t="shared" si="53"/>
        <v>0</v>
      </c>
      <c r="AF66" s="37">
        <f t="shared" si="54"/>
        <v>0</v>
      </c>
      <c r="AG66" s="37">
        <f t="shared" si="55"/>
        <v>0</v>
      </c>
      <c r="AH66" s="37">
        <f t="shared" si="56"/>
        <v>0</v>
      </c>
      <c r="AI66" s="23"/>
      <c r="AJ66" s="37">
        <f t="shared" si="57"/>
        <v>0</v>
      </c>
      <c r="AK66" s="37">
        <f t="shared" si="58"/>
        <v>0</v>
      </c>
      <c r="AL66" s="37">
        <f t="shared" si="59"/>
        <v>0</v>
      </c>
      <c r="AN66" s="37">
        <v>21</v>
      </c>
      <c r="AO66" s="37">
        <f>G66*0.416666667</f>
        <v>0</v>
      </c>
      <c r="AP66" s="37">
        <f>G66*(1-0.416666667)</f>
        <v>0</v>
      </c>
      <c r="AQ66" s="39" t="s">
        <v>53</v>
      </c>
      <c r="AV66" s="37">
        <f t="shared" si="60"/>
        <v>0</v>
      </c>
      <c r="AW66" s="37">
        <f t="shared" si="61"/>
        <v>0</v>
      </c>
      <c r="AX66" s="37">
        <f t="shared" si="62"/>
        <v>0</v>
      </c>
      <c r="AY66" s="39" t="s">
        <v>203</v>
      </c>
      <c r="AZ66" s="39" t="s">
        <v>188</v>
      </c>
      <c r="BA66" s="23" t="s">
        <v>59</v>
      </c>
      <c r="BC66" s="37">
        <f t="shared" si="63"/>
        <v>0</v>
      </c>
      <c r="BD66" s="37">
        <f t="shared" si="64"/>
        <v>0</v>
      </c>
      <c r="BE66" s="37">
        <v>0</v>
      </c>
      <c r="BF66" s="37">
        <f>66</f>
        <v>66</v>
      </c>
      <c r="BH66" s="37">
        <f t="shared" si="65"/>
        <v>0</v>
      </c>
      <c r="BI66" s="37">
        <f t="shared" si="66"/>
        <v>0</v>
      </c>
      <c r="BJ66" s="37">
        <f t="shared" si="67"/>
        <v>0</v>
      </c>
      <c r="BK66" s="37"/>
      <c r="BL66" s="37"/>
      <c r="BW66" s="37">
        <v>21</v>
      </c>
      <c r="BX66" s="17" t="s">
        <v>222</v>
      </c>
    </row>
    <row r="67" spans="1:76" ht="15" customHeight="1" x14ac:dyDescent="0.25">
      <c r="A67" s="36" t="s">
        <v>110</v>
      </c>
      <c r="B67" s="18" t="s">
        <v>224</v>
      </c>
      <c r="C67" s="7" t="s">
        <v>225</v>
      </c>
      <c r="D67" s="7"/>
      <c r="E67" s="18"/>
      <c r="F67" s="37">
        <v>1</v>
      </c>
      <c r="G67" s="37">
        <v>0</v>
      </c>
      <c r="H67" s="37">
        <f t="shared" si="46"/>
        <v>0</v>
      </c>
      <c r="I67" s="37">
        <f t="shared" si="47"/>
        <v>0</v>
      </c>
      <c r="J67" s="37">
        <f t="shared" si="48"/>
        <v>0</v>
      </c>
      <c r="K67" s="38">
        <v>0</v>
      </c>
      <c r="Z67" s="37">
        <f t="shared" si="49"/>
        <v>0</v>
      </c>
      <c r="AB67" s="37">
        <f t="shared" si="50"/>
        <v>0</v>
      </c>
      <c r="AC67" s="37">
        <f t="shared" si="51"/>
        <v>0</v>
      </c>
      <c r="AD67" s="37">
        <f t="shared" si="52"/>
        <v>0</v>
      </c>
      <c r="AE67" s="37">
        <f t="shared" si="53"/>
        <v>0</v>
      </c>
      <c r="AF67" s="37">
        <f t="shared" si="54"/>
        <v>0</v>
      </c>
      <c r="AG67" s="37">
        <f t="shared" si="55"/>
        <v>0</v>
      </c>
      <c r="AH67" s="37">
        <f t="shared" si="56"/>
        <v>0</v>
      </c>
      <c r="AI67" s="23"/>
      <c r="AJ67" s="37">
        <f t="shared" si="57"/>
        <v>0</v>
      </c>
      <c r="AK67" s="37">
        <f t="shared" si="58"/>
        <v>0</v>
      </c>
      <c r="AL67" s="37">
        <f t="shared" si="59"/>
        <v>0</v>
      </c>
      <c r="AN67" s="37">
        <v>21</v>
      </c>
      <c r="AO67" s="37">
        <f>G67*0</f>
        <v>0</v>
      </c>
      <c r="AP67" s="37">
        <f>G67*(1-0)</f>
        <v>0</v>
      </c>
      <c r="AQ67" s="39" t="s">
        <v>53</v>
      </c>
      <c r="AV67" s="37">
        <f t="shared" si="60"/>
        <v>0</v>
      </c>
      <c r="AW67" s="37">
        <f t="shared" si="61"/>
        <v>0</v>
      </c>
      <c r="AX67" s="37">
        <f t="shared" si="62"/>
        <v>0</v>
      </c>
      <c r="AY67" s="39" t="s">
        <v>203</v>
      </c>
      <c r="AZ67" s="39" t="s">
        <v>188</v>
      </c>
      <c r="BA67" s="23" t="s">
        <v>59</v>
      </c>
      <c r="BC67" s="37">
        <f t="shared" si="63"/>
        <v>0</v>
      </c>
      <c r="BD67" s="37">
        <f t="shared" si="64"/>
        <v>0</v>
      </c>
      <c r="BE67" s="37">
        <v>0</v>
      </c>
      <c r="BF67" s="37">
        <f>67</f>
        <v>67</v>
      </c>
      <c r="BH67" s="37">
        <f t="shared" si="65"/>
        <v>0</v>
      </c>
      <c r="BI67" s="37">
        <f t="shared" si="66"/>
        <v>0</v>
      </c>
      <c r="BJ67" s="37">
        <f t="shared" si="67"/>
        <v>0</v>
      </c>
      <c r="BK67" s="37"/>
      <c r="BL67" s="37"/>
      <c r="BW67" s="37">
        <v>21</v>
      </c>
      <c r="BX67" s="17" t="s">
        <v>225</v>
      </c>
    </row>
    <row r="68" spans="1:76" ht="15" customHeight="1" x14ac:dyDescent="0.25">
      <c r="A68" s="32"/>
      <c r="B68" s="33" t="s">
        <v>226</v>
      </c>
      <c r="C68" s="1" t="s">
        <v>227</v>
      </c>
      <c r="D68" s="1"/>
      <c r="E68" s="34" t="s">
        <v>4</v>
      </c>
      <c r="F68" s="34" t="s">
        <v>4</v>
      </c>
      <c r="G68" s="34" t="s">
        <v>4</v>
      </c>
      <c r="H68" s="16">
        <f>SUM(H69:H69)</f>
        <v>0</v>
      </c>
      <c r="I68" s="16">
        <f>SUM(I69:I69)</f>
        <v>0</v>
      </c>
      <c r="J68" s="16">
        <f>SUM(J69:J69)</f>
        <v>0</v>
      </c>
      <c r="K68" s="35"/>
      <c r="AI68" s="23"/>
      <c r="AS68" s="16">
        <f>SUM(AJ69:AJ69)</f>
        <v>0</v>
      </c>
      <c r="AT68" s="16">
        <f>SUM(AK69:AK69)</f>
        <v>0</v>
      </c>
      <c r="AU68" s="16">
        <f>SUM(AL69:AL69)</f>
        <v>0</v>
      </c>
    </row>
    <row r="69" spans="1:76" ht="15" customHeight="1" x14ac:dyDescent="0.25">
      <c r="A69" s="36" t="s">
        <v>228</v>
      </c>
      <c r="B69" s="18" t="s">
        <v>229</v>
      </c>
      <c r="C69" s="7" t="s">
        <v>230</v>
      </c>
      <c r="D69" s="7"/>
      <c r="E69" s="18" t="s">
        <v>186</v>
      </c>
      <c r="F69" s="37">
        <v>173.315</v>
      </c>
      <c r="G69" s="37">
        <v>0</v>
      </c>
      <c r="H69" s="37">
        <f>F69*AO69</f>
        <v>0</v>
      </c>
      <c r="I69" s="37">
        <f>F69*AP69</f>
        <v>0</v>
      </c>
      <c r="J69" s="37">
        <f>F69*G69</f>
        <v>0</v>
      </c>
      <c r="K69" s="38">
        <v>0</v>
      </c>
      <c r="Z69" s="37">
        <f>IF(AQ69="5",BJ69,0)</f>
        <v>0</v>
      </c>
      <c r="AB69" s="37">
        <f>IF(AQ69="1",BH69,0)</f>
        <v>0</v>
      </c>
      <c r="AC69" s="37">
        <f>IF(AQ69="1",BI69,0)</f>
        <v>0</v>
      </c>
      <c r="AD69" s="37">
        <f>IF(AQ69="7",BH69,0)</f>
        <v>0</v>
      </c>
      <c r="AE69" s="37">
        <f>IF(AQ69="7",BI69,0)</f>
        <v>0</v>
      </c>
      <c r="AF69" s="37">
        <f>IF(AQ69="2",BH69,0)</f>
        <v>0</v>
      </c>
      <c r="AG69" s="37">
        <f>IF(AQ69="2",BI69,0)</f>
        <v>0</v>
      </c>
      <c r="AH69" s="37">
        <f>IF(AQ69="0",BJ69,0)</f>
        <v>0</v>
      </c>
      <c r="AI69" s="23"/>
      <c r="AJ69" s="37">
        <f>IF(AN69=0,J69,0)</f>
        <v>0</v>
      </c>
      <c r="AK69" s="37">
        <f>IF(AN69=12,J69,0)</f>
        <v>0</v>
      </c>
      <c r="AL69" s="37">
        <f>IF(AN69=21,J69,0)</f>
        <v>0</v>
      </c>
      <c r="AN69" s="37">
        <v>21</v>
      </c>
      <c r="AO69" s="37">
        <f>G69*0</f>
        <v>0</v>
      </c>
      <c r="AP69" s="37">
        <f>G69*(1-0)</f>
        <v>0</v>
      </c>
      <c r="AQ69" s="39" t="s">
        <v>69</v>
      </c>
      <c r="AV69" s="37">
        <f>AW69+AX69</f>
        <v>0</v>
      </c>
      <c r="AW69" s="37">
        <f>F69*AO69</f>
        <v>0</v>
      </c>
      <c r="AX69" s="37">
        <f>F69*AP69</f>
        <v>0</v>
      </c>
      <c r="AY69" s="39" t="s">
        <v>231</v>
      </c>
      <c r="AZ69" s="39" t="s">
        <v>188</v>
      </c>
      <c r="BA69" s="23" t="s">
        <v>59</v>
      </c>
      <c r="BC69" s="37">
        <f>AW69+AX69</f>
        <v>0</v>
      </c>
      <c r="BD69" s="37">
        <f>G69/(100-BE69)*100</f>
        <v>0</v>
      </c>
      <c r="BE69" s="37">
        <v>0</v>
      </c>
      <c r="BF69" s="37">
        <f>69</f>
        <v>69</v>
      </c>
      <c r="BH69" s="37">
        <f>F69*AO69</f>
        <v>0</v>
      </c>
      <c r="BI69" s="37">
        <f>F69*AP69</f>
        <v>0</v>
      </c>
      <c r="BJ69" s="37">
        <f>F69*G69</f>
        <v>0</v>
      </c>
      <c r="BK69" s="37"/>
      <c r="BL69" s="37"/>
      <c r="BW69" s="37">
        <v>21</v>
      </c>
      <c r="BX69" s="17" t="s">
        <v>230</v>
      </c>
    </row>
    <row r="70" spans="1:76" ht="15" customHeight="1" x14ac:dyDescent="0.25">
      <c r="A70" s="32"/>
      <c r="B70" s="33" t="s">
        <v>232</v>
      </c>
      <c r="C70" s="1" t="s">
        <v>233</v>
      </c>
      <c r="D70" s="1"/>
      <c r="E70" s="34" t="s">
        <v>4</v>
      </c>
      <c r="F70" s="34" t="s">
        <v>4</v>
      </c>
      <c r="G70" s="34" t="s">
        <v>4</v>
      </c>
      <c r="H70" s="16">
        <f>SUM(H71:H94)</f>
        <v>0</v>
      </c>
      <c r="I70" s="16">
        <f>SUM(I71:I94)</f>
        <v>0</v>
      </c>
      <c r="J70" s="16">
        <f>SUM(J71:J94)</f>
        <v>0</v>
      </c>
      <c r="K70" s="35"/>
      <c r="AI70" s="23"/>
      <c r="AS70" s="16">
        <f>SUM(AJ71:AJ94)</f>
        <v>0</v>
      </c>
      <c r="AT70" s="16">
        <f>SUM(AK71:AK94)</f>
        <v>0</v>
      </c>
      <c r="AU70" s="16">
        <f>SUM(AL71:AL94)</f>
        <v>0</v>
      </c>
    </row>
    <row r="71" spans="1:76" ht="15" customHeight="1" x14ac:dyDescent="0.25">
      <c r="A71" s="36" t="s">
        <v>234</v>
      </c>
      <c r="B71" s="18" t="s">
        <v>235</v>
      </c>
      <c r="C71" s="7" t="s">
        <v>236</v>
      </c>
      <c r="D71" s="7"/>
      <c r="E71" s="18" t="s">
        <v>140</v>
      </c>
      <c r="F71" s="37">
        <v>305</v>
      </c>
      <c r="G71" s="37">
        <v>0</v>
      </c>
      <c r="H71" s="37">
        <f t="shared" ref="H71:H94" si="68">F71*AO71</f>
        <v>0</v>
      </c>
      <c r="I71" s="37">
        <f t="shared" ref="I71:I94" si="69">F71*AP71</f>
        <v>0</v>
      </c>
      <c r="J71" s="37">
        <f t="shared" ref="J71:J94" si="70">F71*G71</f>
        <v>0</v>
      </c>
      <c r="K71" s="38">
        <v>0</v>
      </c>
      <c r="Z71" s="37">
        <f t="shared" ref="Z71:Z94" si="71">IF(AQ71="5",BJ71,0)</f>
        <v>0</v>
      </c>
      <c r="AB71" s="37">
        <f t="shared" ref="AB71:AB94" si="72">IF(AQ71="1",BH71,0)</f>
        <v>0</v>
      </c>
      <c r="AC71" s="37">
        <f t="shared" ref="AC71:AC94" si="73">IF(AQ71="1",BI71,0)</f>
        <v>0</v>
      </c>
      <c r="AD71" s="37">
        <f t="shared" ref="AD71:AD94" si="74">IF(AQ71="7",BH71,0)</f>
        <v>0</v>
      </c>
      <c r="AE71" s="37">
        <f t="shared" ref="AE71:AE94" si="75">IF(AQ71="7",BI71,0)</f>
        <v>0</v>
      </c>
      <c r="AF71" s="37">
        <f t="shared" ref="AF71:AF94" si="76">IF(AQ71="2",BH71,0)</f>
        <v>0</v>
      </c>
      <c r="AG71" s="37">
        <f t="shared" ref="AG71:AG94" si="77">IF(AQ71="2",BI71,0)</f>
        <v>0</v>
      </c>
      <c r="AH71" s="37">
        <f t="shared" ref="AH71:AH94" si="78">IF(AQ71="0",BJ71,0)</f>
        <v>0</v>
      </c>
      <c r="AI71" s="23"/>
      <c r="AJ71" s="37">
        <f t="shared" ref="AJ71:AJ94" si="79">IF(AN71=0,J71,0)</f>
        <v>0</v>
      </c>
      <c r="AK71" s="37">
        <f t="shared" ref="AK71:AK94" si="80">IF(AN71=12,J71,0)</f>
        <v>0</v>
      </c>
      <c r="AL71" s="37">
        <f t="shared" ref="AL71:AL94" si="81">IF(AN71=21,J71,0)</f>
        <v>0</v>
      </c>
      <c r="AN71" s="37">
        <v>21</v>
      </c>
      <c r="AO71" s="37">
        <f t="shared" ref="AO71:AO94" si="82">G71*1</f>
        <v>0</v>
      </c>
      <c r="AP71" s="37">
        <f t="shared" ref="AP71:AP94" si="83">G71*(1-1)</f>
        <v>0</v>
      </c>
      <c r="AQ71" s="39" t="s">
        <v>237</v>
      </c>
      <c r="AV71" s="37">
        <f t="shared" ref="AV71:AV94" si="84">AW71+AX71</f>
        <v>0</v>
      </c>
      <c r="AW71" s="37">
        <f t="shared" ref="AW71:AW94" si="85">F71*AO71</f>
        <v>0</v>
      </c>
      <c r="AX71" s="37">
        <f t="shared" ref="AX71:AX94" si="86">F71*AP71</f>
        <v>0</v>
      </c>
      <c r="AY71" s="39" t="s">
        <v>238</v>
      </c>
      <c r="AZ71" s="39" t="s">
        <v>239</v>
      </c>
      <c r="BA71" s="23" t="s">
        <v>59</v>
      </c>
      <c r="BC71" s="37">
        <f t="shared" ref="BC71:BC94" si="87">AW71+AX71</f>
        <v>0</v>
      </c>
      <c r="BD71" s="37">
        <f t="shared" ref="BD71:BD94" si="88">G71/(100-BE71)*100</f>
        <v>0</v>
      </c>
      <c r="BE71" s="37">
        <v>0</v>
      </c>
      <c r="BF71" s="37">
        <f>71</f>
        <v>71</v>
      </c>
      <c r="BH71" s="37">
        <f t="shared" ref="BH71:BH94" si="89">F71*AO71</f>
        <v>0</v>
      </c>
      <c r="BI71" s="37">
        <f t="shared" ref="BI71:BI94" si="90">F71*AP71</f>
        <v>0</v>
      </c>
      <c r="BJ71" s="37">
        <f t="shared" ref="BJ71:BJ94" si="91">F71*G71</f>
        <v>0</v>
      </c>
      <c r="BK71" s="37"/>
      <c r="BL71" s="37"/>
      <c r="BW71" s="37">
        <v>21</v>
      </c>
      <c r="BX71" s="17" t="s">
        <v>236</v>
      </c>
    </row>
    <row r="72" spans="1:76" ht="15" customHeight="1" x14ac:dyDescent="0.25">
      <c r="A72" s="36" t="s">
        <v>240</v>
      </c>
      <c r="B72" s="18" t="s">
        <v>241</v>
      </c>
      <c r="C72" s="7" t="s">
        <v>242</v>
      </c>
      <c r="D72" s="7"/>
      <c r="E72" s="18" t="s">
        <v>140</v>
      </c>
      <c r="F72" s="37">
        <v>77.77</v>
      </c>
      <c r="G72" s="37">
        <v>0</v>
      </c>
      <c r="H72" s="37">
        <f t="shared" si="68"/>
        <v>0</v>
      </c>
      <c r="I72" s="37">
        <f t="shared" si="69"/>
        <v>0</v>
      </c>
      <c r="J72" s="37">
        <f t="shared" si="70"/>
        <v>0</v>
      </c>
      <c r="K72" s="38">
        <v>2.7E-4</v>
      </c>
      <c r="Z72" s="37">
        <f t="shared" si="71"/>
        <v>0</v>
      </c>
      <c r="AB72" s="37">
        <f t="shared" si="72"/>
        <v>0</v>
      </c>
      <c r="AC72" s="37">
        <f t="shared" si="73"/>
        <v>0</v>
      </c>
      <c r="AD72" s="37">
        <f t="shared" si="74"/>
        <v>0</v>
      </c>
      <c r="AE72" s="37">
        <f t="shared" si="75"/>
        <v>0</v>
      </c>
      <c r="AF72" s="37">
        <f t="shared" si="76"/>
        <v>0</v>
      </c>
      <c r="AG72" s="37">
        <f t="shared" si="77"/>
        <v>0</v>
      </c>
      <c r="AH72" s="37">
        <f t="shared" si="78"/>
        <v>0</v>
      </c>
      <c r="AI72" s="23"/>
      <c r="AJ72" s="37">
        <f t="shared" si="79"/>
        <v>0</v>
      </c>
      <c r="AK72" s="37">
        <f t="shared" si="80"/>
        <v>0</v>
      </c>
      <c r="AL72" s="37">
        <f t="shared" si="81"/>
        <v>0</v>
      </c>
      <c r="AN72" s="37">
        <v>21</v>
      </c>
      <c r="AO72" s="37">
        <f t="shared" si="82"/>
        <v>0</v>
      </c>
      <c r="AP72" s="37">
        <f t="shared" si="83"/>
        <v>0</v>
      </c>
      <c r="AQ72" s="39" t="s">
        <v>237</v>
      </c>
      <c r="AV72" s="37">
        <f t="shared" si="84"/>
        <v>0</v>
      </c>
      <c r="AW72" s="37">
        <f t="shared" si="85"/>
        <v>0</v>
      </c>
      <c r="AX72" s="37">
        <f t="shared" si="86"/>
        <v>0</v>
      </c>
      <c r="AY72" s="39" t="s">
        <v>238</v>
      </c>
      <c r="AZ72" s="39" t="s">
        <v>239</v>
      </c>
      <c r="BA72" s="23" t="s">
        <v>59</v>
      </c>
      <c r="BC72" s="37">
        <f t="shared" si="87"/>
        <v>0</v>
      </c>
      <c r="BD72" s="37">
        <f t="shared" si="88"/>
        <v>0</v>
      </c>
      <c r="BE72" s="37">
        <v>0</v>
      </c>
      <c r="BF72" s="37">
        <f>72</f>
        <v>72</v>
      </c>
      <c r="BH72" s="37">
        <f t="shared" si="89"/>
        <v>0</v>
      </c>
      <c r="BI72" s="37">
        <f t="shared" si="90"/>
        <v>0</v>
      </c>
      <c r="BJ72" s="37">
        <f t="shared" si="91"/>
        <v>0</v>
      </c>
      <c r="BK72" s="37"/>
      <c r="BL72" s="37"/>
      <c r="BW72" s="37">
        <v>21</v>
      </c>
      <c r="BX72" s="17" t="s">
        <v>242</v>
      </c>
    </row>
    <row r="73" spans="1:76" ht="15" customHeight="1" x14ac:dyDescent="0.25">
      <c r="A73" s="36" t="s">
        <v>243</v>
      </c>
      <c r="B73" s="18" t="s">
        <v>244</v>
      </c>
      <c r="C73" s="7" t="s">
        <v>245</v>
      </c>
      <c r="D73" s="7"/>
      <c r="E73" s="18" t="s">
        <v>140</v>
      </c>
      <c r="F73" s="37">
        <v>39</v>
      </c>
      <c r="G73" s="37">
        <v>0</v>
      </c>
      <c r="H73" s="37">
        <f t="shared" si="68"/>
        <v>0</v>
      </c>
      <c r="I73" s="37">
        <f t="shared" si="69"/>
        <v>0</v>
      </c>
      <c r="J73" s="37">
        <f t="shared" si="70"/>
        <v>0</v>
      </c>
      <c r="K73" s="38">
        <v>1.31E-3</v>
      </c>
      <c r="Z73" s="37">
        <f t="shared" si="71"/>
        <v>0</v>
      </c>
      <c r="AB73" s="37">
        <f t="shared" si="72"/>
        <v>0</v>
      </c>
      <c r="AC73" s="37">
        <f t="shared" si="73"/>
        <v>0</v>
      </c>
      <c r="AD73" s="37">
        <f t="shared" si="74"/>
        <v>0</v>
      </c>
      <c r="AE73" s="37">
        <f t="shared" si="75"/>
        <v>0</v>
      </c>
      <c r="AF73" s="37">
        <f t="shared" si="76"/>
        <v>0</v>
      </c>
      <c r="AG73" s="37">
        <f t="shared" si="77"/>
        <v>0</v>
      </c>
      <c r="AH73" s="37">
        <f t="shared" si="78"/>
        <v>0</v>
      </c>
      <c r="AI73" s="23"/>
      <c r="AJ73" s="37">
        <f t="shared" si="79"/>
        <v>0</v>
      </c>
      <c r="AK73" s="37">
        <f t="shared" si="80"/>
        <v>0</v>
      </c>
      <c r="AL73" s="37">
        <f t="shared" si="81"/>
        <v>0</v>
      </c>
      <c r="AN73" s="37">
        <v>21</v>
      </c>
      <c r="AO73" s="37">
        <f t="shared" si="82"/>
        <v>0</v>
      </c>
      <c r="AP73" s="37">
        <f t="shared" si="83"/>
        <v>0</v>
      </c>
      <c r="AQ73" s="39" t="s">
        <v>237</v>
      </c>
      <c r="AV73" s="37">
        <f t="shared" si="84"/>
        <v>0</v>
      </c>
      <c r="AW73" s="37">
        <f t="shared" si="85"/>
        <v>0</v>
      </c>
      <c r="AX73" s="37">
        <f t="shared" si="86"/>
        <v>0</v>
      </c>
      <c r="AY73" s="39" t="s">
        <v>238</v>
      </c>
      <c r="AZ73" s="39" t="s">
        <v>239</v>
      </c>
      <c r="BA73" s="23" t="s">
        <v>59</v>
      </c>
      <c r="BC73" s="37">
        <f t="shared" si="87"/>
        <v>0</v>
      </c>
      <c r="BD73" s="37">
        <f t="shared" si="88"/>
        <v>0</v>
      </c>
      <c r="BE73" s="37">
        <v>0</v>
      </c>
      <c r="BF73" s="37">
        <f>73</f>
        <v>73</v>
      </c>
      <c r="BH73" s="37">
        <f t="shared" si="89"/>
        <v>0</v>
      </c>
      <c r="BI73" s="37">
        <f t="shared" si="90"/>
        <v>0</v>
      </c>
      <c r="BJ73" s="37">
        <f t="shared" si="91"/>
        <v>0</v>
      </c>
      <c r="BK73" s="37"/>
      <c r="BL73" s="37"/>
      <c r="BW73" s="37">
        <v>21</v>
      </c>
      <c r="BX73" s="17" t="s">
        <v>245</v>
      </c>
    </row>
    <row r="74" spans="1:76" ht="15" customHeight="1" x14ac:dyDescent="0.25">
      <c r="A74" s="36" t="s">
        <v>246</v>
      </c>
      <c r="B74" s="18" t="s">
        <v>247</v>
      </c>
      <c r="C74" s="7" t="s">
        <v>248</v>
      </c>
      <c r="D74" s="7"/>
      <c r="E74" s="18" t="s">
        <v>140</v>
      </c>
      <c r="F74" s="37">
        <v>302.495</v>
      </c>
      <c r="G74" s="37">
        <v>0</v>
      </c>
      <c r="H74" s="37">
        <f t="shared" si="68"/>
        <v>0</v>
      </c>
      <c r="I74" s="37">
        <f t="shared" si="69"/>
        <v>0</v>
      </c>
      <c r="J74" s="37">
        <f t="shared" si="70"/>
        <v>0</v>
      </c>
      <c r="K74" s="38">
        <v>1.8600000000000001E-3</v>
      </c>
      <c r="Z74" s="37">
        <f t="shared" si="71"/>
        <v>0</v>
      </c>
      <c r="AB74" s="37">
        <f t="shared" si="72"/>
        <v>0</v>
      </c>
      <c r="AC74" s="37">
        <f t="shared" si="73"/>
        <v>0</v>
      </c>
      <c r="AD74" s="37">
        <f t="shared" si="74"/>
        <v>0</v>
      </c>
      <c r="AE74" s="37">
        <f t="shared" si="75"/>
        <v>0</v>
      </c>
      <c r="AF74" s="37">
        <f t="shared" si="76"/>
        <v>0</v>
      </c>
      <c r="AG74" s="37">
        <f t="shared" si="77"/>
        <v>0</v>
      </c>
      <c r="AH74" s="37">
        <f t="shared" si="78"/>
        <v>0</v>
      </c>
      <c r="AI74" s="23"/>
      <c r="AJ74" s="37">
        <f t="shared" si="79"/>
        <v>0</v>
      </c>
      <c r="AK74" s="37">
        <f t="shared" si="80"/>
        <v>0</v>
      </c>
      <c r="AL74" s="37">
        <f t="shared" si="81"/>
        <v>0</v>
      </c>
      <c r="AN74" s="37">
        <v>21</v>
      </c>
      <c r="AO74" s="37">
        <f t="shared" si="82"/>
        <v>0</v>
      </c>
      <c r="AP74" s="37">
        <f t="shared" si="83"/>
        <v>0</v>
      </c>
      <c r="AQ74" s="39" t="s">
        <v>237</v>
      </c>
      <c r="AV74" s="37">
        <f t="shared" si="84"/>
        <v>0</v>
      </c>
      <c r="AW74" s="37">
        <f t="shared" si="85"/>
        <v>0</v>
      </c>
      <c r="AX74" s="37">
        <f t="shared" si="86"/>
        <v>0</v>
      </c>
      <c r="AY74" s="39" t="s">
        <v>238</v>
      </c>
      <c r="AZ74" s="39" t="s">
        <v>239</v>
      </c>
      <c r="BA74" s="23" t="s">
        <v>59</v>
      </c>
      <c r="BC74" s="37">
        <f t="shared" si="87"/>
        <v>0</v>
      </c>
      <c r="BD74" s="37">
        <f t="shared" si="88"/>
        <v>0</v>
      </c>
      <c r="BE74" s="37">
        <v>0</v>
      </c>
      <c r="BF74" s="37">
        <f>74</f>
        <v>74</v>
      </c>
      <c r="BH74" s="37">
        <f t="shared" si="89"/>
        <v>0</v>
      </c>
      <c r="BI74" s="37">
        <f t="shared" si="90"/>
        <v>0</v>
      </c>
      <c r="BJ74" s="37">
        <f t="shared" si="91"/>
        <v>0</v>
      </c>
      <c r="BK74" s="37"/>
      <c r="BL74" s="37"/>
      <c r="BW74" s="37">
        <v>21</v>
      </c>
      <c r="BX74" s="17" t="s">
        <v>248</v>
      </c>
    </row>
    <row r="75" spans="1:76" ht="15" customHeight="1" x14ac:dyDescent="0.25">
      <c r="A75" s="36" t="s">
        <v>249</v>
      </c>
      <c r="B75" s="18" t="s">
        <v>250</v>
      </c>
      <c r="C75" s="7" t="s">
        <v>251</v>
      </c>
      <c r="D75" s="7"/>
      <c r="E75" s="18" t="s">
        <v>140</v>
      </c>
      <c r="F75" s="37">
        <v>24</v>
      </c>
      <c r="G75" s="37">
        <v>0</v>
      </c>
      <c r="H75" s="37">
        <f t="shared" si="68"/>
        <v>0</v>
      </c>
      <c r="I75" s="37">
        <f t="shared" si="69"/>
        <v>0</v>
      </c>
      <c r="J75" s="37">
        <f t="shared" si="70"/>
        <v>0</v>
      </c>
      <c r="K75" s="38">
        <v>5.6800000000000002E-3</v>
      </c>
      <c r="Z75" s="37">
        <f t="shared" si="71"/>
        <v>0</v>
      </c>
      <c r="AB75" s="37">
        <f t="shared" si="72"/>
        <v>0</v>
      </c>
      <c r="AC75" s="37">
        <f t="shared" si="73"/>
        <v>0</v>
      </c>
      <c r="AD75" s="37">
        <f t="shared" si="74"/>
        <v>0</v>
      </c>
      <c r="AE75" s="37">
        <f t="shared" si="75"/>
        <v>0</v>
      </c>
      <c r="AF75" s="37">
        <f t="shared" si="76"/>
        <v>0</v>
      </c>
      <c r="AG75" s="37">
        <f t="shared" si="77"/>
        <v>0</v>
      </c>
      <c r="AH75" s="37">
        <f t="shared" si="78"/>
        <v>0</v>
      </c>
      <c r="AI75" s="23"/>
      <c r="AJ75" s="37">
        <f t="shared" si="79"/>
        <v>0</v>
      </c>
      <c r="AK75" s="37">
        <f t="shared" si="80"/>
        <v>0</v>
      </c>
      <c r="AL75" s="37">
        <f t="shared" si="81"/>
        <v>0</v>
      </c>
      <c r="AN75" s="37">
        <v>21</v>
      </c>
      <c r="AO75" s="37">
        <f t="shared" si="82"/>
        <v>0</v>
      </c>
      <c r="AP75" s="37">
        <f t="shared" si="83"/>
        <v>0</v>
      </c>
      <c r="AQ75" s="39" t="s">
        <v>237</v>
      </c>
      <c r="AV75" s="37">
        <f t="shared" si="84"/>
        <v>0</v>
      </c>
      <c r="AW75" s="37">
        <f t="shared" si="85"/>
        <v>0</v>
      </c>
      <c r="AX75" s="37">
        <f t="shared" si="86"/>
        <v>0</v>
      </c>
      <c r="AY75" s="39" t="s">
        <v>238</v>
      </c>
      <c r="AZ75" s="39" t="s">
        <v>239</v>
      </c>
      <c r="BA75" s="23" t="s">
        <v>59</v>
      </c>
      <c r="BC75" s="37">
        <f t="shared" si="87"/>
        <v>0</v>
      </c>
      <c r="BD75" s="37">
        <f t="shared" si="88"/>
        <v>0</v>
      </c>
      <c r="BE75" s="37">
        <v>0</v>
      </c>
      <c r="BF75" s="37">
        <f>75</f>
        <v>75</v>
      </c>
      <c r="BH75" s="37">
        <f t="shared" si="89"/>
        <v>0</v>
      </c>
      <c r="BI75" s="37">
        <f t="shared" si="90"/>
        <v>0</v>
      </c>
      <c r="BJ75" s="37">
        <f t="shared" si="91"/>
        <v>0</v>
      </c>
      <c r="BK75" s="37"/>
      <c r="BL75" s="37"/>
      <c r="BW75" s="37">
        <v>21</v>
      </c>
      <c r="BX75" s="17" t="s">
        <v>251</v>
      </c>
    </row>
    <row r="76" spans="1:76" ht="15" customHeight="1" x14ac:dyDescent="0.25">
      <c r="A76" s="36" t="s">
        <v>252</v>
      </c>
      <c r="B76" s="18" t="s">
        <v>253</v>
      </c>
      <c r="C76" s="7" t="s">
        <v>254</v>
      </c>
      <c r="D76" s="7"/>
      <c r="E76" s="18" t="s">
        <v>126</v>
      </c>
      <c r="F76" s="37">
        <v>1</v>
      </c>
      <c r="G76" s="37">
        <v>0</v>
      </c>
      <c r="H76" s="37">
        <f t="shared" si="68"/>
        <v>0</v>
      </c>
      <c r="I76" s="37">
        <f t="shared" si="69"/>
        <v>0</v>
      </c>
      <c r="J76" s="37">
        <f t="shared" si="70"/>
        <v>0</v>
      </c>
      <c r="K76" s="38">
        <v>1.2999999999999999E-3</v>
      </c>
      <c r="Z76" s="37">
        <f t="shared" si="71"/>
        <v>0</v>
      </c>
      <c r="AB76" s="37">
        <f t="shared" si="72"/>
        <v>0</v>
      </c>
      <c r="AC76" s="37">
        <f t="shared" si="73"/>
        <v>0</v>
      </c>
      <c r="AD76" s="37">
        <f t="shared" si="74"/>
        <v>0</v>
      </c>
      <c r="AE76" s="37">
        <f t="shared" si="75"/>
        <v>0</v>
      </c>
      <c r="AF76" s="37">
        <f t="shared" si="76"/>
        <v>0</v>
      </c>
      <c r="AG76" s="37">
        <f t="shared" si="77"/>
        <v>0</v>
      </c>
      <c r="AH76" s="37">
        <f t="shared" si="78"/>
        <v>0</v>
      </c>
      <c r="AI76" s="23"/>
      <c r="AJ76" s="37">
        <f t="shared" si="79"/>
        <v>0</v>
      </c>
      <c r="AK76" s="37">
        <f t="shared" si="80"/>
        <v>0</v>
      </c>
      <c r="AL76" s="37">
        <f t="shared" si="81"/>
        <v>0</v>
      </c>
      <c r="AN76" s="37">
        <v>21</v>
      </c>
      <c r="AO76" s="37">
        <f t="shared" si="82"/>
        <v>0</v>
      </c>
      <c r="AP76" s="37">
        <f t="shared" si="83"/>
        <v>0</v>
      </c>
      <c r="AQ76" s="39" t="s">
        <v>237</v>
      </c>
      <c r="AV76" s="37">
        <f t="shared" si="84"/>
        <v>0</v>
      </c>
      <c r="AW76" s="37">
        <f t="shared" si="85"/>
        <v>0</v>
      </c>
      <c r="AX76" s="37">
        <f t="shared" si="86"/>
        <v>0</v>
      </c>
      <c r="AY76" s="39" t="s">
        <v>238</v>
      </c>
      <c r="AZ76" s="39" t="s">
        <v>239</v>
      </c>
      <c r="BA76" s="23" t="s">
        <v>59</v>
      </c>
      <c r="BC76" s="37">
        <f t="shared" si="87"/>
        <v>0</v>
      </c>
      <c r="BD76" s="37">
        <f t="shared" si="88"/>
        <v>0</v>
      </c>
      <c r="BE76" s="37">
        <v>0</v>
      </c>
      <c r="BF76" s="37">
        <f>76</f>
        <v>76</v>
      </c>
      <c r="BH76" s="37">
        <f t="shared" si="89"/>
        <v>0</v>
      </c>
      <c r="BI76" s="37">
        <f t="shared" si="90"/>
        <v>0</v>
      </c>
      <c r="BJ76" s="37">
        <f t="shared" si="91"/>
        <v>0</v>
      </c>
      <c r="BK76" s="37"/>
      <c r="BL76" s="37"/>
      <c r="BW76" s="37">
        <v>21</v>
      </c>
      <c r="BX76" s="17" t="s">
        <v>254</v>
      </c>
    </row>
    <row r="77" spans="1:76" ht="15" customHeight="1" x14ac:dyDescent="0.25">
      <c r="A77" s="36" t="s">
        <v>255</v>
      </c>
      <c r="B77" s="18" t="s">
        <v>256</v>
      </c>
      <c r="C77" s="7" t="s">
        <v>257</v>
      </c>
      <c r="D77" s="7"/>
      <c r="E77" s="18" t="s">
        <v>126</v>
      </c>
      <c r="F77" s="37">
        <v>1</v>
      </c>
      <c r="G77" s="37">
        <v>0</v>
      </c>
      <c r="H77" s="37">
        <f t="shared" si="68"/>
        <v>0</v>
      </c>
      <c r="I77" s="37">
        <f t="shared" si="69"/>
        <v>0</v>
      </c>
      <c r="J77" s="37">
        <f t="shared" si="70"/>
        <v>0</v>
      </c>
      <c r="K77" s="38">
        <v>7.6000000000000004E-4</v>
      </c>
      <c r="Z77" s="37">
        <f t="shared" si="71"/>
        <v>0</v>
      </c>
      <c r="AB77" s="37">
        <f t="shared" si="72"/>
        <v>0</v>
      </c>
      <c r="AC77" s="37">
        <f t="shared" si="73"/>
        <v>0</v>
      </c>
      <c r="AD77" s="37">
        <f t="shared" si="74"/>
        <v>0</v>
      </c>
      <c r="AE77" s="37">
        <f t="shared" si="75"/>
        <v>0</v>
      </c>
      <c r="AF77" s="37">
        <f t="shared" si="76"/>
        <v>0</v>
      </c>
      <c r="AG77" s="37">
        <f t="shared" si="77"/>
        <v>0</v>
      </c>
      <c r="AH77" s="37">
        <f t="shared" si="78"/>
        <v>0</v>
      </c>
      <c r="AI77" s="23"/>
      <c r="AJ77" s="37">
        <f t="shared" si="79"/>
        <v>0</v>
      </c>
      <c r="AK77" s="37">
        <f t="shared" si="80"/>
        <v>0</v>
      </c>
      <c r="AL77" s="37">
        <f t="shared" si="81"/>
        <v>0</v>
      </c>
      <c r="AN77" s="37">
        <v>21</v>
      </c>
      <c r="AO77" s="37">
        <f t="shared" si="82"/>
        <v>0</v>
      </c>
      <c r="AP77" s="37">
        <f t="shared" si="83"/>
        <v>0</v>
      </c>
      <c r="AQ77" s="39" t="s">
        <v>237</v>
      </c>
      <c r="AV77" s="37">
        <f t="shared" si="84"/>
        <v>0</v>
      </c>
      <c r="AW77" s="37">
        <f t="shared" si="85"/>
        <v>0</v>
      </c>
      <c r="AX77" s="37">
        <f t="shared" si="86"/>
        <v>0</v>
      </c>
      <c r="AY77" s="39" t="s">
        <v>238</v>
      </c>
      <c r="AZ77" s="39" t="s">
        <v>239</v>
      </c>
      <c r="BA77" s="23" t="s">
        <v>59</v>
      </c>
      <c r="BC77" s="37">
        <f t="shared" si="87"/>
        <v>0</v>
      </c>
      <c r="BD77" s="37">
        <f t="shared" si="88"/>
        <v>0</v>
      </c>
      <c r="BE77" s="37">
        <v>0</v>
      </c>
      <c r="BF77" s="37">
        <f>77</f>
        <v>77</v>
      </c>
      <c r="BH77" s="37">
        <f t="shared" si="89"/>
        <v>0</v>
      </c>
      <c r="BI77" s="37">
        <f t="shared" si="90"/>
        <v>0</v>
      </c>
      <c r="BJ77" s="37">
        <f t="shared" si="91"/>
        <v>0</v>
      </c>
      <c r="BK77" s="37"/>
      <c r="BL77" s="37"/>
      <c r="BW77" s="37">
        <v>21</v>
      </c>
      <c r="BX77" s="17" t="s">
        <v>257</v>
      </c>
    </row>
    <row r="78" spans="1:76" ht="15" customHeight="1" x14ac:dyDescent="0.25">
      <c r="A78" s="36" t="s">
        <v>258</v>
      </c>
      <c r="B78" s="18" t="s">
        <v>259</v>
      </c>
      <c r="C78" s="7" t="s">
        <v>260</v>
      </c>
      <c r="D78" s="7"/>
      <c r="E78" s="18" t="s">
        <v>126</v>
      </c>
      <c r="F78" s="37">
        <v>8</v>
      </c>
      <c r="G78" s="37">
        <v>0</v>
      </c>
      <c r="H78" s="37">
        <f t="shared" si="68"/>
        <v>0</v>
      </c>
      <c r="I78" s="37">
        <f t="shared" si="69"/>
        <v>0</v>
      </c>
      <c r="J78" s="37">
        <f t="shared" si="70"/>
        <v>0</v>
      </c>
      <c r="K78" s="38">
        <v>2.4000000000000001E-4</v>
      </c>
      <c r="Z78" s="37">
        <f t="shared" si="71"/>
        <v>0</v>
      </c>
      <c r="AB78" s="37">
        <f t="shared" si="72"/>
        <v>0</v>
      </c>
      <c r="AC78" s="37">
        <f t="shared" si="73"/>
        <v>0</v>
      </c>
      <c r="AD78" s="37">
        <f t="shared" si="74"/>
        <v>0</v>
      </c>
      <c r="AE78" s="37">
        <f t="shared" si="75"/>
        <v>0</v>
      </c>
      <c r="AF78" s="37">
        <f t="shared" si="76"/>
        <v>0</v>
      </c>
      <c r="AG78" s="37">
        <f t="shared" si="77"/>
        <v>0</v>
      </c>
      <c r="AH78" s="37">
        <f t="shared" si="78"/>
        <v>0</v>
      </c>
      <c r="AI78" s="23"/>
      <c r="AJ78" s="37">
        <f t="shared" si="79"/>
        <v>0</v>
      </c>
      <c r="AK78" s="37">
        <f t="shared" si="80"/>
        <v>0</v>
      </c>
      <c r="AL78" s="37">
        <f t="shared" si="81"/>
        <v>0</v>
      </c>
      <c r="AN78" s="37">
        <v>21</v>
      </c>
      <c r="AO78" s="37">
        <f t="shared" si="82"/>
        <v>0</v>
      </c>
      <c r="AP78" s="37">
        <f t="shared" si="83"/>
        <v>0</v>
      </c>
      <c r="AQ78" s="39" t="s">
        <v>237</v>
      </c>
      <c r="AV78" s="37">
        <f t="shared" si="84"/>
        <v>0</v>
      </c>
      <c r="AW78" s="37">
        <f t="shared" si="85"/>
        <v>0</v>
      </c>
      <c r="AX78" s="37">
        <f t="shared" si="86"/>
        <v>0</v>
      </c>
      <c r="AY78" s="39" t="s">
        <v>238</v>
      </c>
      <c r="AZ78" s="39" t="s">
        <v>239</v>
      </c>
      <c r="BA78" s="23" t="s">
        <v>59</v>
      </c>
      <c r="BC78" s="37">
        <f t="shared" si="87"/>
        <v>0</v>
      </c>
      <c r="BD78" s="37">
        <f t="shared" si="88"/>
        <v>0</v>
      </c>
      <c r="BE78" s="37">
        <v>0</v>
      </c>
      <c r="BF78" s="37">
        <f>78</f>
        <v>78</v>
      </c>
      <c r="BH78" s="37">
        <f t="shared" si="89"/>
        <v>0</v>
      </c>
      <c r="BI78" s="37">
        <f t="shared" si="90"/>
        <v>0</v>
      </c>
      <c r="BJ78" s="37">
        <f t="shared" si="91"/>
        <v>0</v>
      </c>
      <c r="BK78" s="37"/>
      <c r="BL78" s="37"/>
      <c r="BW78" s="37">
        <v>21</v>
      </c>
      <c r="BX78" s="17" t="s">
        <v>260</v>
      </c>
    </row>
    <row r="79" spans="1:76" ht="15" customHeight="1" x14ac:dyDescent="0.25">
      <c r="A79" s="36" t="s">
        <v>261</v>
      </c>
      <c r="B79" s="18" t="s">
        <v>262</v>
      </c>
      <c r="C79" s="7" t="s">
        <v>263</v>
      </c>
      <c r="D79" s="7"/>
      <c r="E79" s="18" t="s">
        <v>126</v>
      </c>
      <c r="F79" s="37">
        <v>8</v>
      </c>
      <c r="G79" s="37">
        <v>0</v>
      </c>
      <c r="H79" s="37">
        <f t="shared" si="68"/>
        <v>0</v>
      </c>
      <c r="I79" s="37">
        <f t="shared" si="69"/>
        <v>0</v>
      </c>
      <c r="J79" s="37">
        <f t="shared" si="70"/>
        <v>0</v>
      </c>
      <c r="K79" s="38">
        <v>3.5200000000000001E-3</v>
      </c>
      <c r="Z79" s="37">
        <f t="shared" si="71"/>
        <v>0</v>
      </c>
      <c r="AB79" s="37">
        <f t="shared" si="72"/>
        <v>0</v>
      </c>
      <c r="AC79" s="37">
        <f t="shared" si="73"/>
        <v>0</v>
      </c>
      <c r="AD79" s="37">
        <f t="shared" si="74"/>
        <v>0</v>
      </c>
      <c r="AE79" s="37">
        <f t="shared" si="75"/>
        <v>0</v>
      </c>
      <c r="AF79" s="37">
        <f t="shared" si="76"/>
        <v>0</v>
      </c>
      <c r="AG79" s="37">
        <f t="shared" si="77"/>
        <v>0</v>
      </c>
      <c r="AH79" s="37">
        <f t="shared" si="78"/>
        <v>0</v>
      </c>
      <c r="AI79" s="23"/>
      <c r="AJ79" s="37">
        <f t="shared" si="79"/>
        <v>0</v>
      </c>
      <c r="AK79" s="37">
        <f t="shared" si="80"/>
        <v>0</v>
      </c>
      <c r="AL79" s="37">
        <f t="shared" si="81"/>
        <v>0</v>
      </c>
      <c r="AN79" s="37">
        <v>21</v>
      </c>
      <c r="AO79" s="37">
        <f t="shared" si="82"/>
        <v>0</v>
      </c>
      <c r="AP79" s="37">
        <f t="shared" si="83"/>
        <v>0</v>
      </c>
      <c r="AQ79" s="39" t="s">
        <v>237</v>
      </c>
      <c r="AV79" s="37">
        <f t="shared" si="84"/>
        <v>0</v>
      </c>
      <c r="AW79" s="37">
        <f t="shared" si="85"/>
        <v>0</v>
      </c>
      <c r="AX79" s="37">
        <f t="shared" si="86"/>
        <v>0</v>
      </c>
      <c r="AY79" s="39" t="s">
        <v>238</v>
      </c>
      <c r="AZ79" s="39" t="s">
        <v>239</v>
      </c>
      <c r="BA79" s="23" t="s">
        <v>59</v>
      </c>
      <c r="BC79" s="37">
        <f t="shared" si="87"/>
        <v>0</v>
      </c>
      <c r="BD79" s="37">
        <f t="shared" si="88"/>
        <v>0</v>
      </c>
      <c r="BE79" s="37">
        <v>0</v>
      </c>
      <c r="BF79" s="37">
        <f>79</f>
        <v>79</v>
      </c>
      <c r="BH79" s="37">
        <f t="shared" si="89"/>
        <v>0</v>
      </c>
      <c r="BI79" s="37">
        <f t="shared" si="90"/>
        <v>0</v>
      </c>
      <c r="BJ79" s="37">
        <f t="shared" si="91"/>
        <v>0</v>
      </c>
      <c r="BK79" s="37"/>
      <c r="BL79" s="37"/>
      <c r="BW79" s="37">
        <v>21</v>
      </c>
      <c r="BX79" s="17" t="s">
        <v>263</v>
      </c>
    </row>
    <row r="80" spans="1:76" ht="15" customHeight="1" x14ac:dyDescent="0.25">
      <c r="A80" s="36" t="s">
        <v>264</v>
      </c>
      <c r="B80" s="18" t="s">
        <v>265</v>
      </c>
      <c r="C80" s="7" t="s">
        <v>266</v>
      </c>
      <c r="D80" s="7"/>
      <c r="E80" s="18" t="s">
        <v>126</v>
      </c>
      <c r="F80" s="37">
        <v>15</v>
      </c>
      <c r="G80" s="37">
        <v>0</v>
      </c>
      <c r="H80" s="37">
        <f t="shared" si="68"/>
        <v>0</v>
      </c>
      <c r="I80" s="37">
        <f t="shared" si="69"/>
        <v>0</v>
      </c>
      <c r="J80" s="37">
        <f t="shared" si="70"/>
        <v>0</v>
      </c>
      <c r="K80" s="38">
        <v>2.8E-3</v>
      </c>
      <c r="Z80" s="37">
        <f t="shared" si="71"/>
        <v>0</v>
      </c>
      <c r="AB80" s="37">
        <f t="shared" si="72"/>
        <v>0</v>
      </c>
      <c r="AC80" s="37">
        <f t="shared" si="73"/>
        <v>0</v>
      </c>
      <c r="AD80" s="37">
        <f t="shared" si="74"/>
        <v>0</v>
      </c>
      <c r="AE80" s="37">
        <f t="shared" si="75"/>
        <v>0</v>
      </c>
      <c r="AF80" s="37">
        <f t="shared" si="76"/>
        <v>0</v>
      </c>
      <c r="AG80" s="37">
        <f t="shared" si="77"/>
        <v>0</v>
      </c>
      <c r="AH80" s="37">
        <f t="shared" si="78"/>
        <v>0</v>
      </c>
      <c r="AI80" s="23"/>
      <c r="AJ80" s="37">
        <f t="shared" si="79"/>
        <v>0</v>
      </c>
      <c r="AK80" s="37">
        <f t="shared" si="80"/>
        <v>0</v>
      </c>
      <c r="AL80" s="37">
        <f t="shared" si="81"/>
        <v>0</v>
      </c>
      <c r="AN80" s="37">
        <v>21</v>
      </c>
      <c r="AO80" s="37">
        <f t="shared" si="82"/>
        <v>0</v>
      </c>
      <c r="AP80" s="37">
        <f t="shared" si="83"/>
        <v>0</v>
      </c>
      <c r="AQ80" s="39" t="s">
        <v>237</v>
      </c>
      <c r="AV80" s="37">
        <f t="shared" si="84"/>
        <v>0</v>
      </c>
      <c r="AW80" s="37">
        <f t="shared" si="85"/>
        <v>0</v>
      </c>
      <c r="AX80" s="37">
        <f t="shared" si="86"/>
        <v>0</v>
      </c>
      <c r="AY80" s="39" t="s">
        <v>238</v>
      </c>
      <c r="AZ80" s="39" t="s">
        <v>239</v>
      </c>
      <c r="BA80" s="23" t="s">
        <v>59</v>
      </c>
      <c r="BC80" s="37">
        <f t="shared" si="87"/>
        <v>0</v>
      </c>
      <c r="BD80" s="37">
        <f t="shared" si="88"/>
        <v>0</v>
      </c>
      <c r="BE80" s="37">
        <v>0</v>
      </c>
      <c r="BF80" s="37">
        <f>80</f>
        <v>80</v>
      </c>
      <c r="BH80" s="37">
        <f t="shared" si="89"/>
        <v>0</v>
      </c>
      <c r="BI80" s="37">
        <f t="shared" si="90"/>
        <v>0</v>
      </c>
      <c r="BJ80" s="37">
        <f t="shared" si="91"/>
        <v>0</v>
      </c>
      <c r="BK80" s="37"/>
      <c r="BL80" s="37"/>
      <c r="BW80" s="37">
        <v>21</v>
      </c>
      <c r="BX80" s="17" t="s">
        <v>266</v>
      </c>
    </row>
    <row r="81" spans="1:76" ht="15" customHeight="1" x14ac:dyDescent="0.25">
      <c r="A81" s="36" t="s">
        <v>267</v>
      </c>
      <c r="B81" s="18" t="s">
        <v>268</v>
      </c>
      <c r="C81" s="7" t="s">
        <v>269</v>
      </c>
      <c r="D81" s="7"/>
      <c r="E81" s="18" t="s">
        <v>126</v>
      </c>
      <c r="F81" s="37">
        <v>6</v>
      </c>
      <c r="G81" s="37">
        <v>0</v>
      </c>
      <c r="H81" s="37">
        <f t="shared" si="68"/>
        <v>0</v>
      </c>
      <c r="I81" s="37">
        <f t="shared" si="69"/>
        <v>0</v>
      </c>
      <c r="J81" s="37">
        <f t="shared" si="70"/>
        <v>0</v>
      </c>
      <c r="K81" s="38">
        <v>1.8499999999999999E-2</v>
      </c>
      <c r="Z81" s="37">
        <f t="shared" si="71"/>
        <v>0</v>
      </c>
      <c r="AB81" s="37">
        <f t="shared" si="72"/>
        <v>0</v>
      </c>
      <c r="AC81" s="37">
        <f t="shared" si="73"/>
        <v>0</v>
      </c>
      <c r="AD81" s="37">
        <f t="shared" si="74"/>
        <v>0</v>
      </c>
      <c r="AE81" s="37">
        <f t="shared" si="75"/>
        <v>0</v>
      </c>
      <c r="AF81" s="37">
        <f t="shared" si="76"/>
        <v>0</v>
      </c>
      <c r="AG81" s="37">
        <f t="shared" si="77"/>
        <v>0</v>
      </c>
      <c r="AH81" s="37">
        <f t="shared" si="78"/>
        <v>0</v>
      </c>
      <c r="AI81" s="23"/>
      <c r="AJ81" s="37">
        <f t="shared" si="79"/>
        <v>0</v>
      </c>
      <c r="AK81" s="37">
        <f t="shared" si="80"/>
        <v>0</v>
      </c>
      <c r="AL81" s="37">
        <f t="shared" si="81"/>
        <v>0</v>
      </c>
      <c r="AN81" s="37">
        <v>21</v>
      </c>
      <c r="AO81" s="37">
        <f t="shared" si="82"/>
        <v>0</v>
      </c>
      <c r="AP81" s="37">
        <f t="shared" si="83"/>
        <v>0</v>
      </c>
      <c r="AQ81" s="39" t="s">
        <v>237</v>
      </c>
      <c r="AV81" s="37">
        <f t="shared" si="84"/>
        <v>0</v>
      </c>
      <c r="AW81" s="37">
        <f t="shared" si="85"/>
        <v>0</v>
      </c>
      <c r="AX81" s="37">
        <f t="shared" si="86"/>
        <v>0</v>
      </c>
      <c r="AY81" s="39" t="s">
        <v>238</v>
      </c>
      <c r="AZ81" s="39" t="s">
        <v>239</v>
      </c>
      <c r="BA81" s="23" t="s">
        <v>59</v>
      </c>
      <c r="BC81" s="37">
        <f t="shared" si="87"/>
        <v>0</v>
      </c>
      <c r="BD81" s="37">
        <f t="shared" si="88"/>
        <v>0</v>
      </c>
      <c r="BE81" s="37">
        <v>0</v>
      </c>
      <c r="BF81" s="37">
        <f>81</f>
        <v>81</v>
      </c>
      <c r="BH81" s="37">
        <f t="shared" si="89"/>
        <v>0</v>
      </c>
      <c r="BI81" s="37">
        <f t="shared" si="90"/>
        <v>0</v>
      </c>
      <c r="BJ81" s="37">
        <f t="shared" si="91"/>
        <v>0</v>
      </c>
      <c r="BK81" s="37"/>
      <c r="BL81" s="37"/>
      <c r="BW81" s="37">
        <v>21</v>
      </c>
      <c r="BX81" s="17" t="s">
        <v>269</v>
      </c>
    </row>
    <row r="82" spans="1:76" ht="15" customHeight="1" x14ac:dyDescent="0.25">
      <c r="A82" s="36" t="s">
        <v>270</v>
      </c>
      <c r="B82" s="18" t="s">
        <v>271</v>
      </c>
      <c r="C82" s="7" t="s">
        <v>272</v>
      </c>
      <c r="D82" s="7"/>
      <c r="E82" s="18" t="s">
        <v>126</v>
      </c>
      <c r="F82" s="37">
        <v>2</v>
      </c>
      <c r="G82" s="37">
        <v>0</v>
      </c>
      <c r="H82" s="37">
        <f t="shared" si="68"/>
        <v>0</v>
      </c>
      <c r="I82" s="37">
        <f t="shared" si="69"/>
        <v>0</v>
      </c>
      <c r="J82" s="37">
        <f t="shared" si="70"/>
        <v>0</v>
      </c>
      <c r="K82" s="38">
        <v>2.4500000000000001E-2</v>
      </c>
      <c r="Z82" s="37">
        <f t="shared" si="71"/>
        <v>0</v>
      </c>
      <c r="AB82" s="37">
        <f t="shared" si="72"/>
        <v>0</v>
      </c>
      <c r="AC82" s="37">
        <f t="shared" si="73"/>
        <v>0</v>
      </c>
      <c r="AD82" s="37">
        <f t="shared" si="74"/>
        <v>0</v>
      </c>
      <c r="AE82" s="37">
        <f t="shared" si="75"/>
        <v>0</v>
      </c>
      <c r="AF82" s="37">
        <f t="shared" si="76"/>
        <v>0</v>
      </c>
      <c r="AG82" s="37">
        <f t="shared" si="77"/>
        <v>0</v>
      </c>
      <c r="AH82" s="37">
        <f t="shared" si="78"/>
        <v>0</v>
      </c>
      <c r="AI82" s="23"/>
      <c r="AJ82" s="37">
        <f t="shared" si="79"/>
        <v>0</v>
      </c>
      <c r="AK82" s="37">
        <f t="shared" si="80"/>
        <v>0</v>
      </c>
      <c r="AL82" s="37">
        <f t="shared" si="81"/>
        <v>0</v>
      </c>
      <c r="AN82" s="37">
        <v>21</v>
      </c>
      <c r="AO82" s="37">
        <f t="shared" si="82"/>
        <v>0</v>
      </c>
      <c r="AP82" s="37">
        <f t="shared" si="83"/>
        <v>0</v>
      </c>
      <c r="AQ82" s="39" t="s">
        <v>237</v>
      </c>
      <c r="AV82" s="37">
        <f t="shared" si="84"/>
        <v>0</v>
      </c>
      <c r="AW82" s="37">
        <f t="shared" si="85"/>
        <v>0</v>
      </c>
      <c r="AX82" s="37">
        <f t="shared" si="86"/>
        <v>0</v>
      </c>
      <c r="AY82" s="39" t="s">
        <v>238</v>
      </c>
      <c r="AZ82" s="39" t="s">
        <v>239</v>
      </c>
      <c r="BA82" s="23" t="s">
        <v>59</v>
      </c>
      <c r="BC82" s="37">
        <f t="shared" si="87"/>
        <v>0</v>
      </c>
      <c r="BD82" s="37">
        <f t="shared" si="88"/>
        <v>0</v>
      </c>
      <c r="BE82" s="37">
        <v>0</v>
      </c>
      <c r="BF82" s="37">
        <f>82</f>
        <v>82</v>
      </c>
      <c r="BH82" s="37">
        <f t="shared" si="89"/>
        <v>0</v>
      </c>
      <c r="BI82" s="37">
        <f t="shared" si="90"/>
        <v>0</v>
      </c>
      <c r="BJ82" s="37">
        <f t="shared" si="91"/>
        <v>0</v>
      </c>
      <c r="BK82" s="37"/>
      <c r="BL82" s="37"/>
      <c r="BW82" s="37">
        <v>21</v>
      </c>
      <c r="BX82" s="17" t="s">
        <v>272</v>
      </c>
    </row>
    <row r="83" spans="1:76" ht="15" customHeight="1" x14ac:dyDescent="0.25">
      <c r="A83" s="36" t="s">
        <v>273</v>
      </c>
      <c r="B83" s="18" t="s">
        <v>274</v>
      </c>
      <c r="C83" s="7" t="s">
        <v>275</v>
      </c>
      <c r="D83" s="7"/>
      <c r="E83" s="18" t="s">
        <v>126</v>
      </c>
      <c r="F83" s="37">
        <v>15</v>
      </c>
      <c r="G83" s="37">
        <v>0</v>
      </c>
      <c r="H83" s="37">
        <f t="shared" si="68"/>
        <v>0</v>
      </c>
      <c r="I83" s="37">
        <f t="shared" si="69"/>
        <v>0</v>
      </c>
      <c r="J83" s="37">
        <f t="shared" si="70"/>
        <v>0</v>
      </c>
      <c r="K83" s="38">
        <v>2.5000000000000001E-3</v>
      </c>
      <c r="Z83" s="37">
        <f t="shared" si="71"/>
        <v>0</v>
      </c>
      <c r="AB83" s="37">
        <f t="shared" si="72"/>
        <v>0</v>
      </c>
      <c r="AC83" s="37">
        <f t="shared" si="73"/>
        <v>0</v>
      </c>
      <c r="AD83" s="37">
        <f t="shared" si="74"/>
        <v>0</v>
      </c>
      <c r="AE83" s="37">
        <f t="shared" si="75"/>
        <v>0</v>
      </c>
      <c r="AF83" s="37">
        <f t="shared" si="76"/>
        <v>0</v>
      </c>
      <c r="AG83" s="37">
        <f t="shared" si="77"/>
        <v>0</v>
      </c>
      <c r="AH83" s="37">
        <f t="shared" si="78"/>
        <v>0</v>
      </c>
      <c r="AI83" s="23"/>
      <c r="AJ83" s="37">
        <f t="shared" si="79"/>
        <v>0</v>
      </c>
      <c r="AK83" s="37">
        <f t="shared" si="80"/>
        <v>0</v>
      </c>
      <c r="AL83" s="37">
        <f t="shared" si="81"/>
        <v>0</v>
      </c>
      <c r="AN83" s="37">
        <v>21</v>
      </c>
      <c r="AO83" s="37">
        <f t="shared" si="82"/>
        <v>0</v>
      </c>
      <c r="AP83" s="37">
        <f t="shared" si="83"/>
        <v>0</v>
      </c>
      <c r="AQ83" s="39" t="s">
        <v>237</v>
      </c>
      <c r="AV83" s="37">
        <f t="shared" si="84"/>
        <v>0</v>
      </c>
      <c r="AW83" s="37">
        <f t="shared" si="85"/>
        <v>0</v>
      </c>
      <c r="AX83" s="37">
        <f t="shared" si="86"/>
        <v>0</v>
      </c>
      <c r="AY83" s="39" t="s">
        <v>238</v>
      </c>
      <c r="AZ83" s="39" t="s">
        <v>239</v>
      </c>
      <c r="BA83" s="23" t="s">
        <v>59</v>
      </c>
      <c r="BC83" s="37">
        <f t="shared" si="87"/>
        <v>0</v>
      </c>
      <c r="BD83" s="37">
        <f t="shared" si="88"/>
        <v>0</v>
      </c>
      <c r="BE83" s="37">
        <v>0</v>
      </c>
      <c r="BF83" s="37">
        <f>83</f>
        <v>83</v>
      </c>
      <c r="BH83" s="37">
        <f t="shared" si="89"/>
        <v>0</v>
      </c>
      <c r="BI83" s="37">
        <f t="shared" si="90"/>
        <v>0</v>
      </c>
      <c r="BJ83" s="37">
        <f t="shared" si="91"/>
        <v>0</v>
      </c>
      <c r="BK83" s="37"/>
      <c r="BL83" s="37"/>
      <c r="BW83" s="37">
        <v>21</v>
      </c>
      <c r="BX83" s="17" t="s">
        <v>275</v>
      </c>
    </row>
    <row r="84" spans="1:76" ht="15" customHeight="1" x14ac:dyDescent="0.25">
      <c r="A84" s="36" t="s">
        <v>276</v>
      </c>
      <c r="B84" s="18" t="s">
        <v>277</v>
      </c>
      <c r="C84" s="7" t="s">
        <v>278</v>
      </c>
      <c r="D84" s="7"/>
      <c r="E84" s="18" t="s">
        <v>126</v>
      </c>
      <c r="F84" s="37">
        <v>2</v>
      </c>
      <c r="G84" s="37">
        <v>0</v>
      </c>
      <c r="H84" s="37">
        <f t="shared" si="68"/>
        <v>0</v>
      </c>
      <c r="I84" s="37">
        <f t="shared" si="69"/>
        <v>0</v>
      </c>
      <c r="J84" s="37">
        <f t="shared" si="70"/>
        <v>0</v>
      </c>
      <c r="K84" s="38">
        <v>3.5000000000000003E-2</v>
      </c>
      <c r="Z84" s="37">
        <f t="shared" si="71"/>
        <v>0</v>
      </c>
      <c r="AB84" s="37">
        <f t="shared" si="72"/>
        <v>0</v>
      </c>
      <c r="AC84" s="37">
        <f t="shared" si="73"/>
        <v>0</v>
      </c>
      <c r="AD84" s="37">
        <f t="shared" si="74"/>
        <v>0</v>
      </c>
      <c r="AE84" s="37">
        <f t="shared" si="75"/>
        <v>0</v>
      </c>
      <c r="AF84" s="37">
        <f t="shared" si="76"/>
        <v>0</v>
      </c>
      <c r="AG84" s="37">
        <f t="shared" si="77"/>
        <v>0</v>
      </c>
      <c r="AH84" s="37">
        <f t="shared" si="78"/>
        <v>0</v>
      </c>
      <c r="AI84" s="23"/>
      <c r="AJ84" s="37">
        <f t="shared" si="79"/>
        <v>0</v>
      </c>
      <c r="AK84" s="37">
        <f t="shared" si="80"/>
        <v>0</v>
      </c>
      <c r="AL84" s="37">
        <f t="shared" si="81"/>
        <v>0</v>
      </c>
      <c r="AN84" s="37">
        <v>21</v>
      </c>
      <c r="AO84" s="37">
        <f t="shared" si="82"/>
        <v>0</v>
      </c>
      <c r="AP84" s="37">
        <f t="shared" si="83"/>
        <v>0</v>
      </c>
      <c r="AQ84" s="39" t="s">
        <v>237</v>
      </c>
      <c r="AV84" s="37">
        <f t="shared" si="84"/>
        <v>0</v>
      </c>
      <c r="AW84" s="37">
        <f t="shared" si="85"/>
        <v>0</v>
      </c>
      <c r="AX84" s="37">
        <f t="shared" si="86"/>
        <v>0</v>
      </c>
      <c r="AY84" s="39" t="s">
        <v>238</v>
      </c>
      <c r="AZ84" s="39" t="s">
        <v>239</v>
      </c>
      <c r="BA84" s="23" t="s">
        <v>59</v>
      </c>
      <c r="BC84" s="37">
        <f t="shared" si="87"/>
        <v>0</v>
      </c>
      <c r="BD84" s="37">
        <f t="shared" si="88"/>
        <v>0</v>
      </c>
      <c r="BE84" s="37">
        <v>0</v>
      </c>
      <c r="BF84" s="37">
        <f>84</f>
        <v>84</v>
      </c>
      <c r="BH84" s="37">
        <f t="shared" si="89"/>
        <v>0</v>
      </c>
      <c r="BI84" s="37">
        <f t="shared" si="90"/>
        <v>0</v>
      </c>
      <c r="BJ84" s="37">
        <f t="shared" si="91"/>
        <v>0</v>
      </c>
      <c r="BK84" s="37"/>
      <c r="BL84" s="37"/>
      <c r="BW84" s="37">
        <v>21</v>
      </c>
      <c r="BX84" s="17" t="s">
        <v>278</v>
      </c>
    </row>
    <row r="85" spans="1:76" ht="15" customHeight="1" x14ac:dyDescent="0.25">
      <c r="A85" s="36" t="s">
        <v>279</v>
      </c>
      <c r="B85" s="18" t="s">
        <v>280</v>
      </c>
      <c r="C85" s="7" t="s">
        <v>281</v>
      </c>
      <c r="D85" s="7"/>
      <c r="E85" s="18" t="s">
        <v>126</v>
      </c>
      <c r="F85" s="37">
        <v>8</v>
      </c>
      <c r="G85" s="37">
        <v>0</v>
      </c>
      <c r="H85" s="37">
        <f t="shared" si="68"/>
        <v>0</v>
      </c>
      <c r="I85" s="37">
        <f t="shared" si="69"/>
        <v>0</v>
      </c>
      <c r="J85" s="37">
        <f t="shared" si="70"/>
        <v>0</v>
      </c>
      <c r="K85" s="38">
        <v>6.8999999999999999E-3</v>
      </c>
      <c r="Z85" s="37">
        <f t="shared" si="71"/>
        <v>0</v>
      </c>
      <c r="AB85" s="37">
        <f t="shared" si="72"/>
        <v>0</v>
      </c>
      <c r="AC85" s="37">
        <f t="shared" si="73"/>
        <v>0</v>
      </c>
      <c r="AD85" s="37">
        <f t="shared" si="74"/>
        <v>0</v>
      </c>
      <c r="AE85" s="37">
        <f t="shared" si="75"/>
        <v>0</v>
      </c>
      <c r="AF85" s="37">
        <f t="shared" si="76"/>
        <v>0</v>
      </c>
      <c r="AG85" s="37">
        <f t="shared" si="77"/>
        <v>0</v>
      </c>
      <c r="AH85" s="37">
        <f t="shared" si="78"/>
        <v>0</v>
      </c>
      <c r="AI85" s="23"/>
      <c r="AJ85" s="37">
        <f t="shared" si="79"/>
        <v>0</v>
      </c>
      <c r="AK85" s="37">
        <f t="shared" si="80"/>
        <v>0</v>
      </c>
      <c r="AL85" s="37">
        <f t="shared" si="81"/>
        <v>0</v>
      </c>
      <c r="AN85" s="37">
        <v>21</v>
      </c>
      <c r="AO85" s="37">
        <f t="shared" si="82"/>
        <v>0</v>
      </c>
      <c r="AP85" s="37">
        <f t="shared" si="83"/>
        <v>0</v>
      </c>
      <c r="AQ85" s="39" t="s">
        <v>237</v>
      </c>
      <c r="AV85" s="37">
        <f t="shared" si="84"/>
        <v>0</v>
      </c>
      <c r="AW85" s="37">
        <f t="shared" si="85"/>
        <v>0</v>
      </c>
      <c r="AX85" s="37">
        <f t="shared" si="86"/>
        <v>0</v>
      </c>
      <c r="AY85" s="39" t="s">
        <v>238</v>
      </c>
      <c r="AZ85" s="39" t="s">
        <v>239</v>
      </c>
      <c r="BA85" s="23" t="s">
        <v>59</v>
      </c>
      <c r="BC85" s="37">
        <f t="shared" si="87"/>
        <v>0</v>
      </c>
      <c r="BD85" s="37">
        <f t="shared" si="88"/>
        <v>0</v>
      </c>
      <c r="BE85" s="37">
        <v>0</v>
      </c>
      <c r="BF85" s="37">
        <f>85</f>
        <v>85</v>
      </c>
      <c r="BH85" s="37">
        <f t="shared" si="89"/>
        <v>0</v>
      </c>
      <c r="BI85" s="37">
        <f t="shared" si="90"/>
        <v>0</v>
      </c>
      <c r="BJ85" s="37">
        <f t="shared" si="91"/>
        <v>0</v>
      </c>
      <c r="BK85" s="37"/>
      <c r="BL85" s="37"/>
      <c r="BW85" s="37">
        <v>21</v>
      </c>
      <c r="BX85" s="17" t="s">
        <v>281</v>
      </c>
    </row>
    <row r="86" spans="1:76" ht="15" customHeight="1" x14ac:dyDescent="0.25">
      <c r="A86" s="36" t="s">
        <v>282</v>
      </c>
      <c r="B86" s="18" t="s">
        <v>283</v>
      </c>
      <c r="C86" s="7" t="s">
        <v>284</v>
      </c>
      <c r="D86" s="7"/>
      <c r="E86" s="18" t="s">
        <v>126</v>
      </c>
      <c r="F86" s="37">
        <v>15</v>
      </c>
      <c r="G86" s="37">
        <v>0</v>
      </c>
      <c r="H86" s="37">
        <f t="shared" si="68"/>
        <v>0</v>
      </c>
      <c r="I86" s="37">
        <f t="shared" si="69"/>
        <v>0</v>
      </c>
      <c r="J86" s="37">
        <f t="shared" si="70"/>
        <v>0</v>
      </c>
      <c r="K86" s="38">
        <v>8.0000000000000002E-3</v>
      </c>
      <c r="Z86" s="37">
        <f t="shared" si="71"/>
        <v>0</v>
      </c>
      <c r="AB86" s="37">
        <f t="shared" si="72"/>
        <v>0</v>
      </c>
      <c r="AC86" s="37">
        <f t="shared" si="73"/>
        <v>0</v>
      </c>
      <c r="AD86" s="37">
        <f t="shared" si="74"/>
        <v>0</v>
      </c>
      <c r="AE86" s="37">
        <f t="shared" si="75"/>
        <v>0</v>
      </c>
      <c r="AF86" s="37">
        <f t="shared" si="76"/>
        <v>0</v>
      </c>
      <c r="AG86" s="37">
        <f t="shared" si="77"/>
        <v>0</v>
      </c>
      <c r="AH86" s="37">
        <f t="shared" si="78"/>
        <v>0</v>
      </c>
      <c r="AI86" s="23"/>
      <c r="AJ86" s="37">
        <f t="shared" si="79"/>
        <v>0</v>
      </c>
      <c r="AK86" s="37">
        <f t="shared" si="80"/>
        <v>0</v>
      </c>
      <c r="AL86" s="37">
        <f t="shared" si="81"/>
        <v>0</v>
      </c>
      <c r="AN86" s="37">
        <v>21</v>
      </c>
      <c r="AO86" s="37">
        <f t="shared" si="82"/>
        <v>0</v>
      </c>
      <c r="AP86" s="37">
        <f t="shared" si="83"/>
        <v>0</v>
      </c>
      <c r="AQ86" s="39" t="s">
        <v>237</v>
      </c>
      <c r="AV86" s="37">
        <f t="shared" si="84"/>
        <v>0</v>
      </c>
      <c r="AW86" s="37">
        <f t="shared" si="85"/>
        <v>0</v>
      </c>
      <c r="AX86" s="37">
        <f t="shared" si="86"/>
        <v>0</v>
      </c>
      <c r="AY86" s="39" t="s">
        <v>238</v>
      </c>
      <c r="AZ86" s="39" t="s">
        <v>239</v>
      </c>
      <c r="BA86" s="23" t="s">
        <v>59</v>
      </c>
      <c r="BC86" s="37">
        <f t="shared" si="87"/>
        <v>0</v>
      </c>
      <c r="BD86" s="37">
        <f t="shared" si="88"/>
        <v>0</v>
      </c>
      <c r="BE86" s="37">
        <v>0</v>
      </c>
      <c r="BF86" s="37">
        <f>86</f>
        <v>86</v>
      </c>
      <c r="BH86" s="37">
        <f t="shared" si="89"/>
        <v>0</v>
      </c>
      <c r="BI86" s="37">
        <f t="shared" si="90"/>
        <v>0</v>
      </c>
      <c r="BJ86" s="37">
        <f t="shared" si="91"/>
        <v>0</v>
      </c>
      <c r="BK86" s="37"/>
      <c r="BL86" s="37"/>
      <c r="BW86" s="37">
        <v>21</v>
      </c>
      <c r="BX86" s="17" t="s">
        <v>284</v>
      </c>
    </row>
    <row r="87" spans="1:76" ht="15" customHeight="1" x14ac:dyDescent="0.25">
      <c r="A87" s="36" t="s">
        <v>285</v>
      </c>
      <c r="B87" s="18" t="s">
        <v>286</v>
      </c>
      <c r="C87" s="7" t="s">
        <v>287</v>
      </c>
      <c r="D87" s="7"/>
      <c r="E87" s="18" t="s">
        <v>126</v>
      </c>
      <c r="F87" s="37">
        <v>1</v>
      </c>
      <c r="G87" s="37">
        <v>0</v>
      </c>
      <c r="H87" s="37">
        <f t="shared" si="68"/>
        <v>0</v>
      </c>
      <c r="I87" s="37">
        <f t="shared" si="69"/>
        <v>0</v>
      </c>
      <c r="J87" s="37">
        <f t="shared" si="70"/>
        <v>0</v>
      </c>
      <c r="K87" s="38">
        <v>1.4E-2</v>
      </c>
      <c r="Z87" s="37">
        <f t="shared" si="71"/>
        <v>0</v>
      </c>
      <c r="AB87" s="37">
        <f t="shared" si="72"/>
        <v>0</v>
      </c>
      <c r="AC87" s="37">
        <f t="shared" si="73"/>
        <v>0</v>
      </c>
      <c r="AD87" s="37">
        <f t="shared" si="74"/>
        <v>0</v>
      </c>
      <c r="AE87" s="37">
        <f t="shared" si="75"/>
        <v>0</v>
      </c>
      <c r="AF87" s="37">
        <f t="shared" si="76"/>
        <v>0</v>
      </c>
      <c r="AG87" s="37">
        <f t="shared" si="77"/>
        <v>0</v>
      </c>
      <c r="AH87" s="37">
        <f t="shared" si="78"/>
        <v>0</v>
      </c>
      <c r="AI87" s="23"/>
      <c r="AJ87" s="37">
        <f t="shared" si="79"/>
        <v>0</v>
      </c>
      <c r="AK87" s="37">
        <f t="shared" si="80"/>
        <v>0</v>
      </c>
      <c r="AL87" s="37">
        <f t="shared" si="81"/>
        <v>0</v>
      </c>
      <c r="AN87" s="37">
        <v>21</v>
      </c>
      <c r="AO87" s="37">
        <f t="shared" si="82"/>
        <v>0</v>
      </c>
      <c r="AP87" s="37">
        <f t="shared" si="83"/>
        <v>0</v>
      </c>
      <c r="AQ87" s="39" t="s">
        <v>237</v>
      </c>
      <c r="AV87" s="37">
        <f t="shared" si="84"/>
        <v>0</v>
      </c>
      <c r="AW87" s="37">
        <f t="shared" si="85"/>
        <v>0</v>
      </c>
      <c r="AX87" s="37">
        <f t="shared" si="86"/>
        <v>0</v>
      </c>
      <c r="AY87" s="39" t="s">
        <v>238</v>
      </c>
      <c r="AZ87" s="39" t="s">
        <v>239</v>
      </c>
      <c r="BA87" s="23" t="s">
        <v>59</v>
      </c>
      <c r="BC87" s="37">
        <f t="shared" si="87"/>
        <v>0</v>
      </c>
      <c r="BD87" s="37">
        <f t="shared" si="88"/>
        <v>0</v>
      </c>
      <c r="BE87" s="37">
        <v>0</v>
      </c>
      <c r="BF87" s="37">
        <f>87</f>
        <v>87</v>
      </c>
      <c r="BH87" s="37">
        <f t="shared" si="89"/>
        <v>0</v>
      </c>
      <c r="BI87" s="37">
        <f t="shared" si="90"/>
        <v>0</v>
      </c>
      <c r="BJ87" s="37">
        <f t="shared" si="91"/>
        <v>0</v>
      </c>
      <c r="BK87" s="37"/>
      <c r="BL87" s="37"/>
      <c r="BW87" s="37">
        <v>21</v>
      </c>
      <c r="BX87" s="17" t="s">
        <v>287</v>
      </c>
    </row>
    <row r="88" spans="1:76" ht="24.75" customHeight="1" x14ac:dyDescent="0.25">
      <c r="A88" s="36" t="s">
        <v>288</v>
      </c>
      <c r="B88" s="18" t="s">
        <v>289</v>
      </c>
      <c r="C88" s="7" t="s">
        <v>290</v>
      </c>
      <c r="D88" s="7"/>
      <c r="E88" s="18" t="s">
        <v>126</v>
      </c>
      <c r="F88" s="37">
        <v>15</v>
      </c>
      <c r="G88" s="37">
        <v>0</v>
      </c>
      <c r="H88" s="37">
        <f t="shared" si="68"/>
        <v>0</v>
      </c>
      <c r="I88" s="37">
        <f t="shared" si="69"/>
        <v>0</v>
      </c>
      <c r="J88" s="37">
        <f t="shared" si="70"/>
        <v>0</v>
      </c>
      <c r="K88" s="38">
        <v>2.5000000000000001E-3</v>
      </c>
      <c r="Z88" s="37">
        <f t="shared" si="71"/>
        <v>0</v>
      </c>
      <c r="AB88" s="37">
        <f t="shared" si="72"/>
        <v>0</v>
      </c>
      <c r="AC88" s="37">
        <f t="shared" si="73"/>
        <v>0</v>
      </c>
      <c r="AD88" s="37">
        <f t="shared" si="74"/>
        <v>0</v>
      </c>
      <c r="AE88" s="37">
        <f t="shared" si="75"/>
        <v>0</v>
      </c>
      <c r="AF88" s="37">
        <f t="shared" si="76"/>
        <v>0</v>
      </c>
      <c r="AG88" s="37">
        <f t="shared" si="77"/>
        <v>0</v>
      </c>
      <c r="AH88" s="37">
        <f t="shared" si="78"/>
        <v>0</v>
      </c>
      <c r="AI88" s="23"/>
      <c r="AJ88" s="37">
        <f t="shared" si="79"/>
        <v>0</v>
      </c>
      <c r="AK88" s="37">
        <f t="shared" si="80"/>
        <v>0</v>
      </c>
      <c r="AL88" s="37">
        <f t="shared" si="81"/>
        <v>0</v>
      </c>
      <c r="AN88" s="37">
        <v>21</v>
      </c>
      <c r="AO88" s="37">
        <f t="shared" si="82"/>
        <v>0</v>
      </c>
      <c r="AP88" s="37">
        <f t="shared" si="83"/>
        <v>0</v>
      </c>
      <c r="AQ88" s="39" t="s">
        <v>237</v>
      </c>
      <c r="AV88" s="37">
        <f t="shared" si="84"/>
        <v>0</v>
      </c>
      <c r="AW88" s="37">
        <f t="shared" si="85"/>
        <v>0</v>
      </c>
      <c r="AX88" s="37">
        <f t="shared" si="86"/>
        <v>0</v>
      </c>
      <c r="AY88" s="39" t="s">
        <v>238</v>
      </c>
      <c r="AZ88" s="39" t="s">
        <v>239</v>
      </c>
      <c r="BA88" s="23" t="s">
        <v>59</v>
      </c>
      <c r="BC88" s="37">
        <f t="shared" si="87"/>
        <v>0</v>
      </c>
      <c r="BD88" s="37">
        <f t="shared" si="88"/>
        <v>0</v>
      </c>
      <c r="BE88" s="37">
        <v>0</v>
      </c>
      <c r="BF88" s="37">
        <f>88</f>
        <v>88</v>
      </c>
      <c r="BH88" s="37">
        <f t="shared" si="89"/>
        <v>0</v>
      </c>
      <c r="BI88" s="37">
        <f t="shared" si="90"/>
        <v>0</v>
      </c>
      <c r="BJ88" s="37">
        <f t="shared" si="91"/>
        <v>0</v>
      </c>
      <c r="BK88" s="37"/>
      <c r="BL88" s="37"/>
      <c r="BW88" s="37">
        <v>21</v>
      </c>
      <c r="BX88" s="17" t="s">
        <v>290</v>
      </c>
    </row>
    <row r="89" spans="1:76" ht="24.75" customHeight="1" x14ac:dyDescent="0.25">
      <c r="A89" s="36" t="s">
        <v>291</v>
      </c>
      <c r="B89" s="18" t="s">
        <v>292</v>
      </c>
      <c r="C89" s="7" t="s">
        <v>293</v>
      </c>
      <c r="D89" s="7"/>
      <c r="E89" s="18" t="s">
        <v>126</v>
      </c>
      <c r="F89" s="37">
        <v>8</v>
      </c>
      <c r="G89" s="37">
        <v>0</v>
      </c>
      <c r="H89" s="37">
        <f t="shared" si="68"/>
        <v>0</v>
      </c>
      <c r="I89" s="37">
        <f t="shared" si="69"/>
        <v>0</v>
      </c>
      <c r="J89" s="37">
        <f t="shared" si="70"/>
        <v>0</v>
      </c>
      <c r="K89" s="38">
        <v>7.3000000000000001E-3</v>
      </c>
      <c r="Z89" s="37">
        <f t="shared" si="71"/>
        <v>0</v>
      </c>
      <c r="AB89" s="37">
        <f t="shared" si="72"/>
        <v>0</v>
      </c>
      <c r="AC89" s="37">
        <f t="shared" si="73"/>
        <v>0</v>
      </c>
      <c r="AD89" s="37">
        <f t="shared" si="74"/>
        <v>0</v>
      </c>
      <c r="AE89" s="37">
        <f t="shared" si="75"/>
        <v>0</v>
      </c>
      <c r="AF89" s="37">
        <f t="shared" si="76"/>
        <v>0</v>
      </c>
      <c r="AG89" s="37">
        <f t="shared" si="77"/>
        <v>0</v>
      </c>
      <c r="AH89" s="37">
        <f t="shared" si="78"/>
        <v>0</v>
      </c>
      <c r="AI89" s="23"/>
      <c r="AJ89" s="37">
        <f t="shared" si="79"/>
        <v>0</v>
      </c>
      <c r="AK89" s="37">
        <f t="shared" si="80"/>
        <v>0</v>
      </c>
      <c r="AL89" s="37">
        <f t="shared" si="81"/>
        <v>0</v>
      </c>
      <c r="AN89" s="37">
        <v>21</v>
      </c>
      <c r="AO89" s="37">
        <f t="shared" si="82"/>
        <v>0</v>
      </c>
      <c r="AP89" s="37">
        <f t="shared" si="83"/>
        <v>0</v>
      </c>
      <c r="AQ89" s="39" t="s">
        <v>237</v>
      </c>
      <c r="AV89" s="37">
        <f t="shared" si="84"/>
        <v>0</v>
      </c>
      <c r="AW89" s="37">
        <f t="shared" si="85"/>
        <v>0</v>
      </c>
      <c r="AX89" s="37">
        <f t="shared" si="86"/>
        <v>0</v>
      </c>
      <c r="AY89" s="39" t="s">
        <v>238</v>
      </c>
      <c r="AZ89" s="39" t="s">
        <v>239</v>
      </c>
      <c r="BA89" s="23" t="s">
        <v>59</v>
      </c>
      <c r="BC89" s="37">
        <f t="shared" si="87"/>
        <v>0</v>
      </c>
      <c r="BD89" s="37">
        <f t="shared" si="88"/>
        <v>0</v>
      </c>
      <c r="BE89" s="37">
        <v>0</v>
      </c>
      <c r="BF89" s="37">
        <f>89</f>
        <v>89</v>
      </c>
      <c r="BH89" s="37">
        <f t="shared" si="89"/>
        <v>0</v>
      </c>
      <c r="BI89" s="37">
        <f t="shared" si="90"/>
        <v>0</v>
      </c>
      <c r="BJ89" s="37">
        <f t="shared" si="91"/>
        <v>0</v>
      </c>
      <c r="BK89" s="37"/>
      <c r="BL89" s="37"/>
      <c r="BW89" s="37">
        <v>21</v>
      </c>
      <c r="BX89" s="17" t="s">
        <v>293</v>
      </c>
    </row>
    <row r="90" spans="1:76" ht="15" customHeight="1" x14ac:dyDescent="0.25">
      <c r="A90" s="36" t="s">
        <v>294</v>
      </c>
      <c r="B90" s="18" t="s">
        <v>295</v>
      </c>
      <c r="C90" s="7" t="s">
        <v>296</v>
      </c>
      <c r="D90" s="7"/>
      <c r="E90" s="18" t="s">
        <v>126</v>
      </c>
      <c r="F90" s="37">
        <v>2</v>
      </c>
      <c r="G90" s="37">
        <v>0</v>
      </c>
      <c r="H90" s="37">
        <f t="shared" si="68"/>
        <v>0</v>
      </c>
      <c r="I90" s="37">
        <f t="shared" si="69"/>
        <v>0</v>
      </c>
      <c r="J90" s="37">
        <f t="shared" si="70"/>
        <v>0</v>
      </c>
      <c r="K90" s="38">
        <v>8.0000000000000002E-3</v>
      </c>
      <c r="Z90" s="37">
        <f t="shared" si="71"/>
        <v>0</v>
      </c>
      <c r="AB90" s="37">
        <f t="shared" si="72"/>
        <v>0</v>
      </c>
      <c r="AC90" s="37">
        <f t="shared" si="73"/>
        <v>0</v>
      </c>
      <c r="AD90" s="37">
        <f t="shared" si="74"/>
        <v>0</v>
      </c>
      <c r="AE90" s="37">
        <f t="shared" si="75"/>
        <v>0</v>
      </c>
      <c r="AF90" s="37">
        <f t="shared" si="76"/>
        <v>0</v>
      </c>
      <c r="AG90" s="37">
        <f t="shared" si="77"/>
        <v>0</v>
      </c>
      <c r="AH90" s="37">
        <f t="shared" si="78"/>
        <v>0</v>
      </c>
      <c r="AI90" s="23"/>
      <c r="AJ90" s="37">
        <f t="shared" si="79"/>
        <v>0</v>
      </c>
      <c r="AK90" s="37">
        <f t="shared" si="80"/>
        <v>0</v>
      </c>
      <c r="AL90" s="37">
        <f t="shared" si="81"/>
        <v>0</v>
      </c>
      <c r="AN90" s="37">
        <v>21</v>
      </c>
      <c r="AO90" s="37">
        <f t="shared" si="82"/>
        <v>0</v>
      </c>
      <c r="AP90" s="37">
        <f t="shared" si="83"/>
        <v>0</v>
      </c>
      <c r="AQ90" s="39" t="s">
        <v>237</v>
      </c>
      <c r="AV90" s="37">
        <f t="shared" si="84"/>
        <v>0</v>
      </c>
      <c r="AW90" s="37">
        <f t="shared" si="85"/>
        <v>0</v>
      </c>
      <c r="AX90" s="37">
        <f t="shared" si="86"/>
        <v>0</v>
      </c>
      <c r="AY90" s="39" t="s">
        <v>238</v>
      </c>
      <c r="AZ90" s="39" t="s">
        <v>239</v>
      </c>
      <c r="BA90" s="23" t="s">
        <v>59</v>
      </c>
      <c r="BC90" s="37">
        <f t="shared" si="87"/>
        <v>0</v>
      </c>
      <c r="BD90" s="37">
        <f t="shared" si="88"/>
        <v>0</v>
      </c>
      <c r="BE90" s="37">
        <v>0</v>
      </c>
      <c r="BF90" s="37">
        <f>90</f>
        <v>90</v>
      </c>
      <c r="BH90" s="37">
        <f t="shared" si="89"/>
        <v>0</v>
      </c>
      <c r="BI90" s="37">
        <f t="shared" si="90"/>
        <v>0</v>
      </c>
      <c r="BJ90" s="37">
        <f t="shared" si="91"/>
        <v>0</v>
      </c>
      <c r="BK90" s="37"/>
      <c r="BL90" s="37"/>
      <c r="BW90" s="37">
        <v>21</v>
      </c>
      <c r="BX90" s="17" t="s">
        <v>296</v>
      </c>
    </row>
    <row r="91" spans="1:76" ht="15" customHeight="1" x14ac:dyDescent="0.25">
      <c r="A91" s="36" t="s">
        <v>297</v>
      </c>
      <c r="B91" s="18" t="s">
        <v>298</v>
      </c>
      <c r="C91" s="7" t="s">
        <v>299</v>
      </c>
      <c r="D91" s="7"/>
      <c r="E91" s="18" t="s">
        <v>126</v>
      </c>
      <c r="F91" s="37">
        <v>4</v>
      </c>
      <c r="G91" s="37">
        <v>0</v>
      </c>
      <c r="H91" s="37">
        <f t="shared" si="68"/>
        <v>0</v>
      </c>
      <c r="I91" s="37">
        <f t="shared" si="69"/>
        <v>0</v>
      </c>
      <c r="J91" s="37">
        <f t="shared" si="70"/>
        <v>0</v>
      </c>
      <c r="K91" s="38">
        <v>1.5299999999999999E-2</v>
      </c>
      <c r="Z91" s="37">
        <f t="shared" si="71"/>
        <v>0</v>
      </c>
      <c r="AB91" s="37">
        <f t="shared" si="72"/>
        <v>0</v>
      </c>
      <c r="AC91" s="37">
        <f t="shared" si="73"/>
        <v>0</v>
      </c>
      <c r="AD91" s="37">
        <f t="shared" si="74"/>
        <v>0</v>
      </c>
      <c r="AE91" s="37">
        <f t="shared" si="75"/>
        <v>0</v>
      </c>
      <c r="AF91" s="37">
        <f t="shared" si="76"/>
        <v>0</v>
      </c>
      <c r="AG91" s="37">
        <f t="shared" si="77"/>
        <v>0</v>
      </c>
      <c r="AH91" s="37">
        <f t="shared" si="78"/>
        <v>0</v>
      </c>
      <c r="AI91" s="23"/>
      <c r="AJ91" s="37">
        <f t="shared" si="79"/>
        <v>0</v>
      </c>
      <c r="AK91" s="37">
        <f t="shared" si="80"/>
        <v>0</v>
      </c>
      <c r="AL91" s="37">
        <f t="shared" si="81"/>
        <v>0</v>
      </c>
      <c r="AN91" s="37">
        <v>21</v>
      </c>
      <c r="AO91" s="37">
        <f t="shared" si="82"/>
        <v>0</v>
      </c>
      <c r="AP91" s="37">
        <f t="shared" si="83"/>
        <v>0</v>
      </c>
      <c r="AQ91" s="39" t="s">
        <v>237</v>
      </c>
      <c r="AV91" s="37">
        <f t="shared" si="84"/>
        <v>0</v>
      </c>
      <c r="AW91" s="37">
        <f t="shared" si="85"/>
        <v>0</v>
      </c>
      <c r="AX91" s="37">
        <f t="shared" si="86"/>
        <v>0</v>
      </c>
      <c r="AY91" s="39" t="s">
        <v>238</v>
      </c>
      <c r="AZ91" s="39" t="s">
        <v>239</v>
      </c>
      <c r="BA91" s="23" t="s">
        <v>59</v>
      </c>
      <c r="BC91" s="37">
        <f t="shared" si="87"/>
        <v>0</v>
      </c>
      <c r="BD91" s="37">
        <f t="shared" si="88"/>
        <v>0</v>
      </c>
      <c r="BE91" s="37">
        <v>0</v>
      </c>
      <c r="BF91" s="37">
        <f>91</f>
        <v>91</v>
      </c>
      <c r="BH91" s="37">
        <f t="shared" si="89"/>
        <v>0</v>
      </c>
      <c r="BI91" s="37">
        <f t="shared" si="90"/>
        <v>0</v>
      </c>
      <c r="BJ91" s="37">
        <f t="shared" si="91"/>
        <v>0</v>
      </c>
      <c r="BK91" s="37"/>
      <c r="BL91" s="37"/>
      <c r="BW91" s="37">
        <v>21</v>
      </c>
      <c r="BX91" s="17" t="s">
        <v>299</v>
      </c>
    </row>
    <row r="92" spans="1:76" ht="15" customHeight="1" x14ac:dyDescent="0.25">
      <c r="A92" s="36" t="s">
        <v>300</v>
      </c>
      <c r="B92" s="18" t="s">
        <v>301</v>
      </c>
      <c r="C92" s="7" t="s">
        <v>302</v>
      </c>
      <c r="D92" s="7"/>
      <c r="E92" s="18" t="s">
        <v>126</v>
      </c>
      <c r="F92" s="37">
        <v>1</v>
      </c>
      <c r="G92" s="37">
        <v>0</v>
      </c>
      <c r="H92" s="37">
        <f t="shared" si="68"/>
        <v>0</v>
      </c>
      <c r="I92" s="37">
        <f t="shared" si="69"/>
        <v>0</v>
      </c>
      <c r="J92" s="37">
        <f t="shared" si="70"/>
        <v>0</v>
      </c>
      <c r="K92" s="38">
        <v>1.84E-2</v>
      </c>
      <c r="Z92" s="37">
        <f t="shared" si="71"/>
        <v>0</v>
      </c>
      <c r="AB92" s="37">
        <f t="shared" si="72"/>
        <v>0</v>
      </c>
      <c r="AC92" s="37">
        <f t="shared" si="73"/>
        <v>0</v>
      </c>
      <c r="AD92" s="37">
        <f t="shared" si="74"/>
        <v>0</v>
      </c>
      <c r="AE92" s="37">
        <f t="shared" si="75"/>
        <v>0</v>
      </c>
      <c r="AF92" s="37">
        <f t="shared" si="76"/>
        <v>0</v>
      </c>
      <c r="AG92" s="37">
        <f t="shared" si="77"/>
        <v>0</v>
      </c>
      <c r="AH92" s="37">
        <f t="shared" si="78"/>
        <v>0</v>
      </c>
      <c r="AI92" s="23"/>
      <c r="AJ92" s="37">
        <f t="shared" si="79"/>
        <v>0</v>
      </c>
      <c r="AK92" s="37">
        <f t="shared" si="80"/>
        <v>0</v>
      </c>
      <c r="AL92" s="37">
        <f t="shared" si="81"/>
        <v>0</v>
      </c>
      <c r="AN92" s="37">
        <v>21</v>
      </c>
      <c r="AO92" s="37">
        <f t="shared" si="82"/>
        <v>0</v>
      </c>
      <c r="AP92" s="37">
        <f t="shared" si="83"/>
        <v>0</v>
      </c>
      <c r="AQ92" s="39" t="s">
        <v>237</v>
      </c>
      <c r="AV92" s="37">
        <f t="shared" si="84"/>
        <v>0</v>
      </c>
      <c r="AW92" s="37">
        <f t="shared" si="85"/>
        <v>0</v>
      </c>
      <c r="AX92" s="37">
        <f t="shared" si="86"/>
        <v>0</v>
      </c>
      <c r="AY92" s="39" t="s">
        <v>238</v>
      </c>
      <c r="AZ92" s="39" t="s">
        <v>239</v>
      </c>
      <c r="BA92" s="23" t="s">
        <v>59</v>
      </c>
      <c r="BC92" s="37">
        <f t="shared" si="87"/>
        <v>0</v>
      </c>
      <c r="BD92" s="37">
        <f t="shared" si="88"/>
        <v>0</v>
      </c>
      <c r="BE92" s="37">
        <v>0</v>
      </c>
      <c r="BF92" s="37">
        <f>92</f>
        <v>92</v>
      </c>
      <c r="BH92" s="37">
        <f t="shared" si="89"/>
        <v>0</v>
      </c>
      <c r="BI92" s="37">
        <f t="shared" si="90"/>
        <v>0</v>
      </c>
      <c r="BJ92" s="37">
        <f t="shared" si="91"/>
        <v>0</v>
      </c>
      <c r="BK92" s="37"/>
      <c r="BL92" s="37"/>
      <c r="BW92" s="37">
        <v>21</v>
      </c>
      <c r="BX92" s="17" t="s">
        <v>302</v>
      </c>
    </row>
    <row r="93" spans="1:76" ht="15" customHeight="1" x14ac:dyDescent="0.25">
      <c r="A93" s="36" t="s">
        <v>303</v>
      </c>
      <c r="B93" s="18" t="s">
        <v>304</v>
      </c>
      <c r="C93" s="7" t="s">
        <v>305</v>
      </c>
      <c r="D93" s="7"/>
      <c r="E93" s="18" t="s">
        <v>126</v>
      </c>
      <c r="F93" s="37">
        <v>3</v>
      </c>
      <c r="G93" s="37">
        <v>0</v>
      </c>
      <c r="H93" s="37">
        <f t="shared" si="68"/>
        <v>0</v>
      </c>
      <c r="I93" s="37">
        <f t="shared" si="69"/>
        <v>0</v>
      </c>
      <c r="J93" s="37">
        <f t="shared" si="70"/>
        <v>0</v>
      </c>
      <c r="K93" s="38">
        <v>1.41E-2</v>
      </c>
      <c r="Z93" s="37">
        <f t="shared" si="71"/>
        <v>0</v>
      </c>
      <c r="AB93" s="37">
        <f t="shared" si="72"/>
        <v>0</v>
      </c>
      <c r="AC93" s="37">
        <f t="shared" si="73"/>
        <v>0</v>
      </c>
      <c r="AD93" s="37">
        <f t="shared" si="74"/>
        <v>0</v>
      </c>
      <c r="AE93" s="37">
        <f t="shared" si="75"/>
        <v>0</v>
      </c>
      <c r="AF93" s="37">
        <f t="shared" si="76"/>
        <v>0</v>
      </c>
      <c r="AG93" s="37">
        <f t="shared" si="77"/>
        <v>0</v>
      </c>
      <c r="AH93" s="37">
        <f t="shared" si="78"/>
        <v>0</v>
      </c>
      <c r="AI93" s="23"/>
      <c r="AJ93" s="37">
        <f t="shared" si="79"/>
        <v>0</v>
      </c>
      <c r="AK93" s="37">
        <f t="shared" si="80"/>
        <v>0</v>
      </c>
      <c r="AL93" s="37">
        <f t="shared" si="81"/>
        <v>0</v>
      </c>
      <c r="AN93" s="37">
        <v>21</v>
      </c>
      <c r="AO93" s="37">
        <f t="shared" si="82"/>
        <v>0</v>
      </c>
      <c r="AP93" s="37">
        <f t="shared" si="83"/>
        <v>0</v>
      </c>
      <c r="AQ93" s="39" t="s">
        <v>237</v>
      </c>
      <c r="AV93" s="37">
        <f t="shared" si="84"/>
        <v>0</v>
      </c>
      <c r="AW93" s="37">
        <f t="shared" si="85"/>
        <v>0</v>
      </c>
      <c r="AX93" s="37">
        <f t="shared" si="86"/>
        <v>0</v>
      </c>
      <c r="AY93" s="39" t="s">
        <v>238</v>
      </c>
      <c r="AZ93" s="39" t="s">
        <v>239</v>
      </c>
      <c r="BA93" s="23" t="s">
        <v>59</v>
      </c>
      <c r="BC93" s="37">
        <f t="shared" si="87"/>
        <v>0</v>
      </c>
      <c r="BD93" s="37">
        <f t="shared" si="88"/>
        <v>0</v>
      </c>
      <c r="BE93" s="37">
        <v>0</v>
      </c>
      <c r="BF93" s="37">
        <f>93</f>
        <v>93</v>
      </c>
      <c r="BH93" s="37">
        <f t="shared" si="89"/>
        <v>0</v>
      </c>
      <c r="BI93" s="37">
        <f t="shared" si="90"/>
        <v>0</v>
      </c>
      <c r="BJ93" s="37">
        <f t="shared" si="91"/>
        <v>0</v>
      </c>
      <c r="BK93" s="37"/>
      <c r="BL93" s="37"/>
      <c r="BW93" s="37">
        <v>21</v>
      </c>
      <c r="BX93" s="17" t="s">
        <v>305</v>
      </c>
    </row>
    <row r="94" spans="1:76" ht="15" customHeight="1" x14ac:dyDescent="0.25">
      <c r="A94" s="36" t="s">
        <v>306</v>
      </c>
      <c r="B94" s="18" t="s">
        <v>307</v>
      </c>
      <c r="C94" s="7" t="s">
        <v>308</v>
      </c>
      <c r="D94" s="7"/>
      <c r="E94" s="18" t="s">
        <v>126</v>
      </c>
      <c r="F94" s="37">
        <v>2</v>
      </c>
      <c r="G94" s="37">
        <v>0</v>
      </c>
      <c r="H94" s="37">
        <f t="shared" si="68"/>
        <v>0</v>
      </c>
      <c r="I94" s="37">
        <f t="shared" si="69"/>
        <v>0</v>
      </c>
      <c r="J94" s="37">
        <f t="shared" si="70"/>
        <v>0</v>
      </c>
      <c r="K94" s="38">
        <v>3.5000000000000001E-3</v>
      </c>
      <c r="Z94" s="37">
        <f t="shared" si="71"/>
        <v>0</v>
      </c>
      <c r="AB94" s="37">
        <f t="shared" si="72"/>
        <v>0</v>
      </c>
      <c r="AC94" s="37">
        <f t="shared" si="73"/>
        <v>0</v>
      </c>
      <c r="AD94" s="37">
        <f t="shared" si="74"/>
        <v>0</v>
      </c>
      <c r="AE94" s="37">
        <f t="shared" si="75"/>
        <v>0</v>
      </c>
      <c r="AF94" s="37">
        <f t="shared" si="76"/>
        <v>0</v>
      </c>
      <c r="AG94" s="37">
        <f t="shared" si="77"/>
        <v>0</v>
      </c>
      <c r="AH94" s="37">
        <f t="shared" si="78"/>
        <v>0</v>
      </c>
      <c r="AI94" s="23"/>
      <c r="AJ94" s="37">
        <f t="shared" si="79"/>
        <v>0</v>
      </c>
      <c r="AK94" s="37">
        <f t="shared" si="80"/>
        <v>0</v>
      </c>
      <c r="AL94" s="37">
        <f t="shared" si="81"/>
        <v>0</v>
      </c>
      <c r="AN94" s="37">
        <v>21</v>
      </c>
      <c r="AO94" s="37">
        <f t="shared" si="82"/>
        <v>0</v>
      </c>
      <c r="AP94" s="37">
        <f t="shared" si="83"/>
        <v>0</v>
      </c>
      <c r="AQ94" s="39" t="s">
        <v>237</v>
      </c>
      <c r="AV94" s="37">
        <f t="shared" si="84"/>
        <v>0</v>
      </c>
      <c r="AW94" s="37">
        <f t="shared" si="85"/>
        <v>0</v>
      </c>
      <c r="AX94" s="37">
        <f t="shared" si="86"/>
        <v>0</v>
      </c>
      <c r="AY94" s="39" t="s">
        <v>238</v>
      </c>
      <c r="AZ94" s="39" t="s">
        <v>239</v>
      </c>
      <c r="BA94" s="23" t="s">
        <v>59</v>
      </c>
      <c r="BC94" s="37">
        <f t="shared" si="87"/>
        <v>0</v>
      </c>
      <c r="BD94" s="37">
        <f t="shared" si="88"/>
        <v>0</v>
      </c>
      <c r="BE94" s="37">
        <v>0</v>
      </c>
      <c r="BF94" s="37">
        <f>94</f>
        <v>94</v>
      </c>
      <c r="BH94" s="37">
        <f t="shared" si="89"/>
        <v>0</v>
      </c>
      <c r="BI94" s="37">
        <f t="shared" si="90"/>
        <v>0</v>
      </c>
      <c r="BJ94" s="37">
        <f t="shared" si="91"/>
        <v>0</v>
      </c>
      <c r="BK94" s="37"/>
      <c r="BL94" s="37"/>
      <c r="BW94" s="37">
        <v>21</v>
      </c>
      <c r="BX94" s="17" t="s">
        <v>308</v>
      </c>
    </row>
    <row r="95" spans="1:76" ht="15" customHeight="1" x14ac:dyDescent="0.25">
      <c r="A95" s="32"/>
      <c r="B95" s="33" t="s">
        <v>309</v>
      </c>
      <c r="C95" s="1" t="s">
        <v>310</v>
      </c>
      <c r="D95" s="1"/>
      <c r="E95" s="34" t="s">
        <v>4</v>
      </c>
      <c r="F95" s="34" t="s">
        <v>4</v>
      </c>
      <c r="G95" s="34" t="s">
        <v>4</v>
      </c>
      <c r="H95" s="16">
        <f>H96+H100+H102+H105</f>
        <v>0</v>
      </c>
      <c r="I95" s="16">
        <f>I96+I100+I102+I105</f>
        <v>0</v>
      </c>
      <c r="J95" s="16">
        <f>J96+J100+J102+J105</f>
        <v>0</v>
      </c>
      <c r="K95" s="35"/>
      <c r="AI95" s="23"/>
    </row>
    <row r="96" spans="1:76" ht="15" customHeight="1" x14ac:dyDescent="0.25">
      <c r="A96" s="32"/>
      <c r="B96" s="33" t="s">
        <v>311</v>
      </c>
      <c r="C96" s="1" t="s">
        <v>312</v>
      </c>
      <c r="D96" s="1"/>
      <c r="E96" s="34" t="s">
        <v>4</v>
      </c>
      <c r="F96" s="34" t="s">
        <v>4</v>
      </c>
      <c r="G96" s="34" t="s">
        <v>4</v>
      </c>
      <c r="H96" s="16">
        <f>SUM(H97:H99)</f>
        <v>0</v>
      </c>
      <c r="I96" s="16">
        <f>SUM(I97:I99)</f>
        <v>0</v>
      </c>
      <c r="J96" s="16">
        <f>SUM(J97:J99)</f>
        <v>0</v>
      </c>
      <c r="K96" s="35"/>
      <c r="AI96" s="23"/>
      <c r="AS96" s="16">
        <f>SUM(AJ97:AJ99)</f>
        <v>0</v>
      </c>
      <c r="AT96" s="16">
        <f>SUM(AK97:AK99)</f>
        <v>0</v>
      </c>
      <c r="AU96" s="16">
        <f>SUM(AL97:AL99)</f>
        <v>0</v>
      </c>
    </row>
    <row r="97" spans="1:76" ht="15" customHeight="1" x14ac:dyDescent="0.25">
      <c r="A97" s="36" t="s">
        <v>313</v>
      </c>
      <c r="B97" s="18" t="s">
        <v>314</v>
      </c>
      <c r="C97" s="7" t="s">
        <v>315</v>
      </c>
      <c r="D97" s="7"/>
      <c r="E97" s="18" t="s">
        <v>316</v>
      </c>
      <c r="F97" s="37">
        <v>1</v>
      </c>
      <c r="G97" s="37">
        <v>0</v>
      </c>
      <c r="H97" s="37">
        <f>F97*AO97</f>
        <v>0</v>
      </c>
      <c r="I97" s="37">
        <f>F97*AP97</f>
        <v>0</v>
      </c>
      <c r="J97" s="37">
        <f>F97*G97</f>
        <v>0</v>
      </c>
      <c r="K97" s="38">
        <v>0</v>
      </c>
      <c r="Z97" s="37">
        <f>IF(AQ97="5",BJ97,0)</f>
        <v>0</v>
      </c>
      <c r="AB97" s="37">
        <f>IF(AQ97="1",BH97,0)</f>
        <v>0</v>
      </c>
      <c r="AC97" s="37">
        <f>IF(AQ97="1",BI97,0)</f>
        <v>0</v>
      </c>
      <c r="AD97" s="37">
        <f>IF(AQ97="7",BH97,0)</f>
        <v>0</v>
      </c>
      <c r="AE97" s="37">
        <f>IF(AQ97="7",BI97,0)</f>
        <v>0</v>
      </c>
      <c r="AF97" s="37">
        <f>IF(AQ97="2",BH97,0)</f>
        <v>0</v>
      </c>
      <c r="AG97" s="37">
        <f>IF(AQ97="2",BI97,0)</f>
        <v>0</v>
      </c>
      <c r="AH97" s="37">
        <f>IF(AQ97="0",BJ97,0)</f>
        <v>0</v>
      </c>
      <c r="AI97" s="23"/>
      <c r="AJ97" s="37">
        <f>IF(AN97=0,J97,0)</f>
        <v>0</v>
      </c>
      <c r="AK97" s="37">
        <f>IF(AN97=12,J97,0)</f>
        <v>0</v>
      </c>
      <c r="AL97" s="37">
        <f>IF(AN97=21,J97,0)</f>
        <v>0</v>
      </c>
      <c r="AN97" s="37">
        <v>21</v>
      </c>
      <c r="AO97" s="37">
        <f>G97*0</f>
        <v>0</v>
      </c>
      <c r="AP97" s="37">
        <f>G97*(1-0)</f>
        <v>0</v>
      </c>
      <c r="AQ97" s="39" t="s">
        <v>317</v>
      </c>
      <c r="AV97" s="37">
        <f>AW97+AX97</f>
        <v>0</v>
      </c>
      <c r="AW97" s="37">
        <f>F97*AO97</f>
        <v>0</v>
      </c>
      <c r="AX97" s="37">
        <f>F97*AP97</f>
        <v>0</v>
      </c>
      <c r="AY97" s="39" t="s">
        <v>318</v>
      </c>
      <c r="AZ97" s="39" t="s">
        <v>319</v>
      </c>
      <c r="BA97" s="23" t="s">
        <v>59</v>
      </c>
      <c r="BC97" s="37">
        <f>AW97+AX97</f>
        <v>0</v>
      </c>
      <c r="BD97" s="37">
        <f>G97/(100-BE97)*100</f>
        <v>0</v>
      </c>
      <c r="BE97" s="37">
        <v>0</v>
      </c>
      <c r="BF97" s="37">
        <f>97</f>
        <v>97</v>
      </c>
      <c r="BH97" s="37">
        <f>F97*AO97</f>
        <v>0</v>
      </c>
      <c r="BI97" s="37">
        <f>F97*AP97</f>
        <v>0</v>
      </c>
      <c r="BJ97" s="37">
        <f>F97*G97</f>
        <v>0</v>
      </c>
      <c r="BK97" s="37"/>
      <c r="BL97" s="37"/>
      <c r="BM97" s="37">
        <f>F97*G97</f>
        <v>0</v>
      </c>
      <c r="BW97" s="37">
        <v>21</v>
      </c>
      <c r="BX97" s="17" t="s">
        <v>315</v>
      </c>
    </row>
    <row r="98" spans="1:76" ht="15" customHeight="1" x14ac:dyDescent="0.25">
      <c r="A98" s="36" t="s">
        <v>320</v>
      </c>
      <c r="B98" s="18" t="s">
        <v>314</v>
      </c>
      <c r="C98" s="7" t="s">
        <v>321</v>
      </c>
      <c r="D98" s="7"/>
      <c r="E98" s="18" t="s">
        <v>316</v>
      </c>
      <c r="F98" s="37">
        <v>1</v>
      </c>
      <c r="G98" s="37">
        <v>0</v>
      </c>
      <c r="H98" s="37">
        <f>F98*AO98</f>
        <v>0</v>
      </c>
      <c r="I98" s="37">
        <f>F98*AP98</f>
        <v>0</v>
      </c>
      <c r="J98" s="37">
        <f>F98*G98</f>
        <v>0</v>
      </c>
      <c r="K98" s="38">
        <v>0</v>
      </c>
      <c r="Z98" s="37">
        <f>IF(AQ98="5",BJ98,0)</f>
        <v>0</v>
      </c>
      <c r="AB98" s="37">
        <f>IF(AQ98="1",BH98,0)</f>
        <v>0</v>
      </c>
      <c r="AC98" s="37">
        <f>IF(AQ98="1",BI98,0)</f>
        <v>0</v>
      </c>
      <c r="AD98" s="37">
        <f>IF(AQ98="7",BH98,0)</f>
        <v>0</v>
      </c>
      <c r="AE98" s="37">
        <f>IF(AQ98="7",BI98,0)</f>
        <v>0</v>
      </c>
      <c r="AF98" s="37">
        <f>IF(AQ98="2",BH98,0)</f>
        <v>0</v>
      </c>
      <c r="AG98" s="37">
        <f>IF(AQ98="2",BI98,0)</f>
        <v>0</v>
      </c>
      <c r="AH98" s="37">
        <f>IF(AQ98="0",BJ98,0)</f>
        <v>0</v>
      </c>
      <c r="AI98" s="23"/>
      <c r="AJ98" s="37">
        <f>IF(AN98=0,J98,0)</f>
        <v>0</v>
      </c>
      <c r="AK98" s="37">
        <f>IF(AN98=12,J98,0)</f>
        <v>0</v>
      </c>
      <c r="AL98" s="37">
        <f>IF(AN98=21,J98,0)</f>
        <v>0</v>
      </c>
      <c r="AN98" s="37">
        <v>21</v>
      </c>
      <c r="AO98" s="37">
        <f>G98*0</f>
        <v>0</v>
      </c>
      <c r="AP98" s="37">
        <f>G98*(1-0)</f>
        <v>0</v>
      </c>
      <c r="AQ98" s="39" t="s">
        <v>317</v>
      </c>
      <c r="AV98" s="37">
        <f>AW98+AX98</f>
        <v>0</v>
      </c>
      <c r="AW98" s="37">
        <f>F98*AO98</f>
        <v>0</v>
      </c>
      <c r="AX98" s="37">
        <f>F98*AP98</f>
        <v>0</v>
      </c>
      <c r="AY98" s="39" t="s">
        <v>318</v>
      </c>
      <c r="AZ98" s="39" t="s">
        <v>319</v>
      </c>
      <c r="BA98" s="23" t="s">
        <v>59</v>
      </c>
      <c r="BC98" s="37">
        <f>AW98+AX98</f>
        <v>0</v>
      </c>
      <c r="BD98" s="37">
        <f>G98/(100-BE98)*100</f>
        <v>0</v>
      </c>
      <c r="BE98" s="37">
        <v>0</v>
      </c>
      <c r="BF98" s="37">
        <f>98</f>
        <v>98</v>
      </c>
      <c r="BH98" s="37">
        <f>F98*AO98</f>
        <v>0</v>
      </c>
      <c r="BI98" s="37">
        <f>F98*AP98</f>
        <v>0</v>
      </c>
      <c r="BJ98" s="37">
        <f>F98*G98</f>
        <v>0</v>
      </c>
      <c r="BK98" s="37"/>
      <c r="BL98" s="37"/>
      <c r="BM98" s="37">
        <f>F98*G98</f>
        <v>0</v>
      </c>
      <c r="BW98" s="37">
        <v>21</v>
      </c>
      <c r="BX98" s="17" t="s">
        <v>321</v>
      </c>
    </row>
    <row r="99" spans="1:76" ht="15" customHeight="1" x14ac:dyDescent="0.25">
      <c r="A99" s="36" t="s">
        <v>322</v>
      </c>
      <c r="B99" s="18" t="s">
        <v>323</v>
      </c>
      <c r="C99" s="7" t="s">
        <v>324</v>
      </c>
      <c r="D99" s="7"/>
      <c r="E99" s="18" t="s">
        <v>316</v>
      </c>
      <c r="F99" s="37">
        <v>1</v>
      </c>
      <c r="G99" s="37">
        <v>0</v>
      </c>
      <c r="H99" s="37">
        <f>F99*AO99</f>
        <v>0</v>
      </c>
      <c r="I99" s="37">
        <f>F99*AP99</f>
        <v>0</v>
      </c>
      <c r="J99" s="37">
        <f>F99*G99</f>
        <v>0</v>
      </c>
      <c r="K99" s="38">
        <v>0</v>
      </c>
      <c r="Z99" s="37">
        <f>IF(AQ99="5",BJ99,0)</f>
        <v>0</v>
      </c>
      <c r="AB99" s="37">
        <f>IF(AQ99="1",BH99,0)</f>
        <v>0</v>
      </c>
      <c r="AC99" s="37">
        <f>IF(AQ99="1",BI99,0)</f>
        <v>0</v>
      </c>
      <c r="AD99" s="37">
        <f>IF(AQ99="7",BH99,0)</f>
        <v>0</v>
      </c>
      <c r="AE99" s="37">
        <f>IF(AQ99="7",BI99,0)</f>
        <v>0</v>
      </c>
      <c r="AF99" s="37">
        <f>IF(AQ99="2",BH99,0)</f>
        <v>0</v>
      </c>
      <c r="AG99" s="37">
        <f>IF(AQ99="2",BI99,0)</f>
        <v>0</v>
      </c>
      <c r="AH99" s="37">
        <f>IF(AQ99="0",BJ99,0)</f>
        <v>0</v>
      </c>
      <c r="AI99" s="23"/>
      <c r="AJ99" s="37">
        <f>IF(AN99=0,J99,0)</f>
        <v>0</v>
      </c>
      <c r="AK99" s="37">
        <f>IF(AN99=12,J99,0)</f>
        <v>0</v>
      </c>
      <c r="AL99" s="37">
        <f>IF(AN99=21,J99,0)</f>
        <v>0</v>
      </c>
      <c r="AN99" s="37">
        <v>21</v>
      </c>
      <c r="AO99" s="37">
        <f>G99*0</f>
        <v>0</v>
      </c>
      <c r="AP99" s="37">
        <f>G99*(1-0)</f>
        <v>0</v>
      </c>
      <c r="AQ99" s="39" t="s">
        <v>317</v>
      </c>
      <c r="AV99" s="37">
        <f>AW99+AX99</f>
        <v>0</v>
      </c>
      <c r="AW99" s="37">
        <f>F99*AO99</f>
        <v>0</v>
      </c>
      <c r="AX99" s="37">
        <f>F99*AP99</f>
        <v>0</v>
      </c>
      <c r="AY99" s="39" t="s">
        <v>318</v>
      </c>
      <c r="AZ99" s="39" t="s">
        <v>319</v>
      </c>
      <c r="BA99" s="23" t="s">
        <v>59</v>
      </c>
      <c r="BC99" s="37">
        <f>AW99+AX99</f>
        <v>0</v>
      </c>
      <c r="BD99" s="37">
        <f>G99/(100-BE99)*100</f>
        <v>0</v>
      </c>
      <c r="BE99" s="37">
        <v>0</v>
      </c>
      <c r="BF99" s="37">
        <f>99</f>
        <v>99</v>
      </c>
      <c r="BH99" s="37">
        <f>F99*AO99</f>
        <v>0</v>
      </c>
      <c r="BI99" s="37">
        <f>F99*AP99</f>
        <v>0</v>
      </c>
      <c r="BJ99" s="37">
        <f>F99*G99</f>
        <v>0</v>
      </c>
      <c r="BK99" s="37"/>
      <c r="BL99" s="37"/>
      <c r="BM99" s="37">
        <f>F99*G99</f>
        <v>0</v>
      </c>
      <c r="BW99" s="37">
        <v>21</v>
      </c>
      <c r="BX99" s="17" t="s">
        <v>324</v>
      </c>
    </row>
    <row r="100" spans="1:76" ht="15" customHeight="1" x14ac:dyDescent="0.25">
      <c r="A100" s="32"/>
      <c r="B100" s="33" t="s">
        <v>325</v>
      </c>
      <c r="C100" s="1" t="s">
        <v>326</v>
      </c>
      <c r="D100" s="1"/>
      <c r="E100" s="34" t="s">
        <v>4</v>
      </c>
      <c r="F100" s="34" t="s">
        <v>4</v>
      </c>
      <c r="G100" s="34" t="s">
        <v>4</v>
      </c>
      <c r="H100" s="16">
        <f>SUM(H101:H101)</f>
        <v>0</v>
      </c>
      <c r="I100" s="16">
        <f>SUM(I101:I101)</f>
        <v>0</v>
      </c>
      <c r="J100" s="16">
        <f>SUM(J101:J101)</f>
        <v>0</v>
      </c>
      <c r="K100" s="35"/>
      <c r="AI100" s="23"/>
      <c r="AS100" s="16">
        <f>SUM(AJ101:AJ101)</f>
        <v>0</v>
      </c>
      <c r="AT100" s="16">
        <f>SUM(AK101:AK101)</f>
        <v>0</v>
      </c>
      <c r="AU100" s="16">
        <f>SUM(AL101:AL101)</f>
        <v>0</v>
      </c>
    </row>
    <row r="101" spans="1:76" ht="15" customHeight="1" x14ac:dyDescent="0.25">
      <c r="A101" s="36" t="s">
        <v>327</v>
      </c>
      <c r="B101" s="18" t="s">
        <v>328</v>
      </c>
      <c r="C101" s="7" t="s">
        <v>329</v>
      </c>
      <c r="D101" s="7"/>
      <c r="E101" s="18" t="s">
        <v>316</v>
      </c>
      <c r="F101" s="37">
        <v>1</v>
      </c>
      <c r="G101" s="37">
        <v>0</v>
      </c>
      <c r="H101" s="37">
        <f>F101*AO101</f>
        <v>0</v>
      </c>
      <c r="I101" s="37">
        <f>F101*AP101</f>
        <v>0</v>
      </c>
      <c r="J101" s="37">
        <f>F101*G101</f>
        <v>0</v>
      </c>
      <c r="K101" s="38">
        <v>0</v>
      </c>
      <c r="Z101" s="37">
        <f>IF(AQ101="5",BJ101,0)</f>
        <v>0</v>
      </c>
      <c r="AB101" s="37">
        <f>IF(AQ101="1",BH101,0)</f>
        <v>0</v>
      </c>
      <c r="AC101" s="37">
        <f>IF(AQ101="1",BI101,0)</f>
        <v>0</v>
      </c>
      <c r="AD101" s="37">
        <f>IF(AQ101="7",BH101,0)</f>
        <v>0</v>
      </c>
      <c r="AE101" s="37">
        <f>IF(AQ101="7",BI101,0)</f>
        <v>0</v>
      </c>
      <c r="AF101" s="37">
        <f>IF(AQ101="2",BH101,0)</f>
        <v>0</v>
      </c>
      <c r="AG101" s="37">
        <f>IF(AQ101="2",BI101,0)</f>
        <v>0</v>
      </c>
      <c r="AH101" s="37">
        <f>IF(AQ101="0",BJ101,0)</f>
        <v>0</v>
      </c>
      <c r="AI101" s="23"/>
      <c r="AJ101" s="37">
        <f>IF(AN101=0,J101,0)</f>
        <v>0</v>
      </c>
      <c r="AK101" s="37">
        <f>IF(AN101=12,J101,0)</f>
        <v>0</v>
      </c>
      <c r="AL101" s="37">
        <f>IF(AN101=21,J101,0)</f>
        <v>0</v>
      </c>
      <c r="AN101" s="37">
        <v>21</v>
      </c>
      <c r="AO101" s="37">
        <f>G101*0</f>
        <v>0</v>
      </c>
      <c r="AP101" s="37">
        <f>G101*(1-0)</f>
        <v>0</v>
      </c>
      <c r="AQ101" s="39" t="s">
        <v>317</v>
      </c>
      <c r="AV101" s="37">
        <f>AW101+AX101</f>
        <v>0</v>
      </c>
      <c r="AW101" s="37">
        <f>F101*AO101</f>
        <v>0</v>
      </c>
      <c r="AX101" s="37">
        <f>F101*AP101</f>
        <v>0</v>
      </c>
      <c r="AY101" s="39" t="s">
        <v>330</v>
      </c>
      <c r="AZ101" s="39" t="s">
        <v>319</v>
      </c>
      <c r="BA101" s="23" t="s">
        <v>59</v>
      </c>
      <c r="BC101" s="37">
        <f>AW101+AX101</f>
        <v>0</v>
      </c>
      <c r="BD101" s="37">
        <f>G101/(100-BE101)*100</f>
        <v>0</v>
      </c>
      <c r="BE101" s="37">
        <v>0</v>
      </c>
      <c r="BF101" s="37">
        <f>101</f>
        <v>101</v>
      </c>
      <c r="BH101" s="37">
        <f>F101*AO101</f>
        <v>0</v>
      </c>
      <c r="BI101" s="37">
        <f>F101*AP101</f>
        <v>0</v>
      </c>
      <c r="BJ101" s="37">
        <f>F101*G101</f>
        <v>0</v>
      </c>
      <c r="BK101" s="37"/>
      <c r="BL101" s="37"/>
      <c r="BN101" s="37">
        <f>F101*G101</f>
        <v>0</v>
      </c>
      <c r="BW101" s="37">
        <v>21</v>
      </c>
      <c r="BX101" s="17" t="s">
        <v>329</v>
      </c>
    </row>
    <row r="102" spans="1:76" ht="15" customHeight="1" x14ac:dyDescent="0.25">
      <c r="A102" s="32"/>
      <c r="B102" s="33" t="s">
        <v>331</v>
      </c>
      <c r="C102" s="1" t="s">
        <v>332</v>
      </c>
      <c r="D102" s="1"/>
      <c r="E102" s="34" t="s">
        <v>4</v>
      </c>
      <c r="F102" s="34" t="s">
        <v>4</v>
      </c>
      <c r="G102" s="34" t="s">
        <v>4</v>
      </c>
      <c r="H102" s="16">
        <f>SUM(H103:H104)</f>
        <v>0</v>
      </c>
      <c r="I102" s="16">
        <f>SUM(I103:I104)</f>
        <v>0</v>
      </c>
      <c r="J102" s="16">
        <f>SUM(J103:J104)</f>
        <v>0</v>
      </c>
      <c r="K102" s="35"/>
      <c r="AI102" s="23"/>
      <c r="AS102" s="16">
        <f>SUM(AJ103:AJ104)</f>
        <v>0</v>
      </c>
      <c r="AT102" s="16">
        <f>SUM(AK103:AK104)</f>
        <v>0</v>
      </c>
      <c r="AU102" s="16">
        <f>SUM(AL103:AL104)</f>
        <v>0</v>
      </c>
    </row>
    <row r="103" spans="1:76" ht="15" customHeight="1" x14ac:dyDescent="0.25">
      <c r="A103" s="36" t="s">
        <v>333</v>
      </c>
      <c r="B103" s="18" t="s">
        <v>334</v>
      </c>
      <c r="C103" s="7" t="s">
        <v>332</v>
      </c>
      <c r="D103" s="7"/>
      <c r="E103" s="18" t="s">
        <v>316</v>
      </c>
      <c r="F103" s="37">
        <v>1</v>
      </c>
      <c r="G103" s="37">
        <v>0</v>
      </c>
      <c r="H103" s="37">
        <f>F103*AO103</f>
        <v>0</v>
      </c>
      <c r="I103" s="37">
        <f>F103*AP103</f>
        <v>0</v>
      </c>
      <c r="J103" s="37">
        <f>F103*G103</f>
        <v>0</v>
      </c>
      <c r="K103" s="38">
        <v>0</v>
      </c>
      <c r="Z103" s="37">
        <f>IF(AQ103="5",BJ103,0)</f>
        <v>0</v>
      </c>
      <c r="AB103" s="37">
        <f>IF(AQ103="1",BH103,0)</f>
        <v>0</v>
      </c>
      <c r="AC103" s="37">
        <f>IF(AQ103="1",BI103,0)</f>
        <v>0</v>
      </c>
      <c r="AD103" s="37">
        <f>IF(AQ103="7",BH103,0)</f>
        <v>0</v>
      </c>
      <c r="AE103" s="37">
        <f>IF(AQ103="7",BI103,0)</f>
        <v>0</v>
      </c>
      <c r="AF103" s="37">
        <f>IF(AQ103="2",BH103,0)</f>
        <v>0</v>
      </c>
      <c r="AG103" s="37">
        <f>IF(AQ103="2",BI103,0)</f>
        <v>0</v>
      </c>
      <c r="AH103" s="37">
        <f>IF(AQ103="0",BJ103,0)</f>
        <v>0</v>
      </c>
      <c r="AI103" s="23"/>
      <c r="AJ103" s="37">
        <f>IF(AN103=0,J103,0)</f>
        <v>0</v>
      </c>
      <c r="AK103" s="37">
        <f>IF(AN103=12,J103,0)</f>
        <v>0</v>
      </c>
      <c r="AL103" s="37">
        <f>IF(AN103=21,J103,0)</f>
        <v>0</v>
      </c>
      <c r="AN103" s="37">
        <v>21</v>
      </c>
      <c r="AO103" s="37">
        <f>G103*0.285714286</f>
        <v>0</v>
      </c>
      <c r="AP103" s="37">
        <f>G103*(1-0.285714286)</f>
        <v>0</v>
      </c>
      <c r="AQ103" s="39" t="s">
        <v>317</v>
      </c>
      <c r="AV103" s="37">
        <f>AW103+AX103</f>
        <v>0</v>
      </c>
      <c r="AW103" s="37">
        <f>F103*AO103</f>
        <v>0</v>
      </c>
      <c r="AX103" s="37">
        <f>F103*AP103</f>
        <v>0</v>
      </c>
      <c r="AY103" s="39" t="s">
        <v>335</v>
      </c>
      <c r="AZ103" s="39" t="s">
        <v>319</v>
      </c>
      <c r="BA103" s="23" t="s">
        <v>59</v>
      </c>
      <c r="BC103" s="37">
        <f>AW103+AX103</f>
        <v>0</v>
      </c>
      <c r="BD103" s="37">
        <f>G103/(100-BE103)*100</f>
        <v>0</v>
      </c>
      <c r="BE103" s="37">
        <v>0</v>
      </c>
      <c r="BF103" s="37">
        <f>103</f>
        <v>103</v>
      </c>
      <c r="BH103" s="37">
        <f>F103*AO103</f>
        <v>0</v>
      </c>
      <c r="BI103" s="37">
        <f>F103*AP103</f>
        <v>0</v>
      </c>
      <c r="BJ103" s="37">
        <f>F103*G103</f>
        <v>0</v>
      </c>
      <c r="BK103" s="37"/>
      <c r="BL103" s="37"/>
      <c r="BO103" s="37">
        <f>F103*G103</f>
        <v>0</v>
      </c>
      <c r="BW103" s="37">
        <v>21</v>
      </c>
      <c r="BX103" s="17" t="s">
        <v>332</v>
      </c>
    </row>
    <row r="104" spans="1:76" ht="15" customHeight="1" x14ac:dyDescent="0.25">
      <c r="A104" s="36" t="s">
        <v>336</v>
      </c>
      <c r="B104" s="18" t="s">
        <v>337</v>
      </c>
      <c r="C104" s="7" t="s">
        <v>338</v>
      </c>
      <c r="D104" s="7"/>
      <c r="E104" s="18" t="s">
        <v>316</v>
      </c>
      <c r="F104" s="37">
        <v>1</v>
      </c>
      <c r="G104" s="37">
        <v>0</v>
      </c>
      <c r="H104" s="37">
        <f>F104*AO104</f>
        <v>0</v>
      </c>
      <c r="I104" s="37">
        <f>F104*AP104</f>
        <v>0</v>
      </c>
      <c r="J104" s="37">
        <f>F104*G104</f>
        <v>0</v>
      </c>
      <c r="K104" s="38">
        <v>0</v>
      </c>
      <c r="Z104" s="37">
        <f>IF(AQ104="5",BJ104,0)</f>
        <v>0</v>
      </c>
      <c r="AB104" s="37">
        <f>IF(AQ104="1",BH104,0)</f>
        <v>0</v>
      </c>
      <c r="AC104" s="37">
        <f>IF(AQ104="1",BI104,0)</f>
        <v>0</v>
      </c>
      <c r="AD104" s="37">
        <f>IF(AQ104="7",BH104,0)</f>
        <v>0</v>
      </c>
      <c r="AE104" s="37">
        <f>IF(AQ104="7",BI104,0)</f>
        <v>0</v>
      </c>
      <c r="AF104" s="37">
        <f>IF(AQ104="2",BH104,0)</f>
        <v>0</v>
      </c>
      <c r="AG104" s="37">
        <f>IF(AQ104="2",BI104,0)</f>
        <v>0</v>
      </c>
      <c r="AH104" s="37">
        <f>IF(AQ104="0",BJ104,0)</f>
        <v>0</v>
      </c>
      <c r="AI104" s="23"/>
      <c r="AJ104" s="37">
        <f>IF(AN104=0,J104,0)</f>
        <v>0</v>
      </c>
      <c r="AK104" s="37">
        <f>IF(AN104=12,J104,0)</f>
        <v>0</v>
      </c>
      <c r="AL104" s="37">
        <f>IF(AN104=21,J104,0)</f>
        <v>0</v>
      </c>
      <c r="AN104" s="37">
        <v>21</v>
      </c>
      <c r="AO104" s="37">
        <f>G104*0</f>
        <v>0</v>
      </c>
      <c r="AP104" s="37">
        <f>G104*(1-0)</f>
        <v>0</v>
      </c>
      <c r="AQ104" s="39" t="s">
        <v>317</v>
      </c>
      <c r="AV104" s="37">
        <f>AW104+AX104</f>
        <v>0</v>
      </c>
      <c r="AW104" s="37">
        <f>F104*AO104</f>
        <v>0</v>
      </c>
      <c r="AX104" s="37">
        <f>F104*AP104</f>
        <v>0</v>
      </c>
      <c r="AY104" s="39" t="s">
        <v>335</v>
      </c>
      <c r="AZ104" s="39" t="s">
        <v>319</v>
      </c>
      <c r="BA104" s="23" t="s">
        <v>59</v>
      </c>
      <c r="BC104" s="37">
        <f>AW104+AX104</f>
        <v>0</v>
      </c>
      <c r="BD104" s="37">
        <f>G104/(100-BE104)*100</f>
        <v>0</v>
      </c>
      <c r="BE104" s="37">
        <v>0</v>
      </c>
      <c r="BF104" s="37">
        <f>104</f>
        <v>104</v>
      </c>
      <c r="BH104" s="37">
        <f>F104*AO104</f>
        <v>0</v>
      </c>
      <c r="BI104" s="37">
        <f>F104*AP104</f>
        <v>0</v>
      </c>
      <c r="BJ104" s="37">
        <f>F104*G104</f>
        <v>0</v>
      </c>
      <c r="BK104" s="37"/>
      <c r="BL104" s="37"/>
      <c r="BO104" s="37">
        <f>F104*G104</f>
        <v>0</v>
      </c>
      <c r="BW104" s="37">
        <v>21</v>
      </c>
      <c r="BX104" s="17" t="s">
        <v>338</v>
      </c>
    </row>
    <row r="105" spans="1:76" ht="15" customHeight="1" x14ac:dyDescent="0.25">
      <c r="A105" s="32"/>
      <c r="B105" s="33" t="s">
        <v>339</v>
      </c>
      <c r="C105" s="1" t="s">
        <v>340</v>
      </c>
      <c r="D105" s="1"/>
      <c r="E105" s="34" t="s">
        <v>4</v>
      </c>
      <c r="F105" s="34" t="s">
        <v>4</v>
      </c>
      <c r="G105" s="34" t="s">
        <v>4</v>
      </c>
      <c r="H105" s="16">
        <f>SUM(H106:H108)</f>
        <v>0</v>
      </c>
      <c r="I105" s="16">
        <f>SUM(I106:I108)</f>
        <v>0</v>
      </c>
      <c r="J105" s="16">
        <f>SUM(J106:J108)</f>
        <v>0</v>
      </c>
      <c r="K105" s="35"/>
      <c r="AI105" s="23"/>
      <c r="AS105" s="16">
        <f>SUM(AJ106:AJ108)</f>
        <v>0</v>
      </c>
      <c r="AT105" s="16">
        <f>SUM(AK106:AK108)</f>
        <v>0</v>
      </c>
      <c r="AU105" s="16">
        <f>SUM(AL106:AL108)</f>
        <v>0</v>
      </c>
    </row>
    <row r="106" spans="1:76" ht="15" customHeight="1" x14ac:dyDescent="0.25">
      <c r="A106" s="36" t="s">
        <v>341</v>
      </c>
      <c r="B106" s="18" t="s">
        <v>342</v>
      </c>
      <c r="C106" s="7" t="s">
        <v>343</v>
      </c>
      <c r="D106" s="7"/>
      <c r="E106" s="18" t="s">
        <v>316</v>
      </c>
      <c r="F106" s="37">
        <v>1</v>
      </c>
      <c r="G106" s="37">
        <v>0</v>
      </c>
      <c r="H106" s="37">
        <f>F106*AO106</f>
        <v>0</v>
      </c>
      <c r="I106" s="37">
        <f>F106*AP106</f>
        <v>0</v>
      </c>
      <c r="J106" s="37">
        <f>F106*G106</f>
        <v>0</v>
      </c>
      <c r="K106" s="38">
        <v>0</v>
      </c>
      <c r="Z106" s="37">
        <f>IF(AQ106="5",BJ106,0)</f>
        <v>0</v>
      </c>
      <c r="AB106" s="37">
        <f>IF(AQ106="1",BH106,0)</f>
        <v>0</v>
      </c>
      <c r="AC106" s="37">
        <f>IF(AQ106="1",BI106,0)</f>
        <v>0</v>
      </c>
      <c r="AD106" s="37">
        <f>IF(AQ106="7",BH106,0)</f>
        <v>0</v>
      </c>
      <c r="AE106" s="37">
        <f>IF(AQ106="7",BI106,0)</f>
        <v>0</v>
      </c>
      <c r="AF106" s="37">
        <f>IF(AQ106="2",BH106,0)</f>
        <v>0</v>
      </c>
      <c r="AG106" s="37">
        <f>IF(AQ106="2",BI106,0)</f>
        <v>0</v>
      </c>
      <c r="AH106" s="37">
        <f>IF(AQ106="0",BJ106,0)</f>
        <v>0</v>
      </c>
      <c r="AI106" s="23"/>
      <c r="AJ106" s="37">
        <f>IF(AN106=0,J106,0)</f>
        <v>0</v>
      </c>
      <c r="AK106" s="37">
        <f>IF(AN106=12,J106,0)</f>
        <v>0</v>
      </c>
      <c r="AL106" s="37">
        <f>IF(AN106=21,J106,0)</f>
        <v>0</v>
      </c>
      <c r="AN106" s="37">
        <v>21</v>
      </c>
      <c r="AO106" s="37">
        <f>G106*0</f>
        <v>0</v>
      </c>
      <c r="AP106" s="37">
        <f>G106*(1-0)</f>
        <v>0</v>
      </c>
      <c r="AQ106" s="39" t="s">
        <v>317</v>
      </c>
      <c r="AV106" s="37">
        <f>AW106+AX106</f>
        <v>0</v>
      </c>
      <c r="AW106" s="37">
        <f>F106*AO106</f>
        <v>0</v>
      </c>
      <c r="AX106" s="37">
        <f>F106*AP106</f>
        <v>0</v>
      </c>
      <c r="AY106" s="39" t="s">
        <v>344</v>
      </c>
      <c r="AZ106" s="39" t="s">
        <v>319</v>
      </c>
      <c r="BA106" s="23" t="s">
        <v>59</v>
      </c>
      <c r="BC106" s="37">
        <f>AW106+AX106</f>
        <v>0</v>
      </c>
      <c r="BD106" s="37">
        <f>G106/(100-BE106)*100</f>
        <v>0</v>
      </c>
      <c r="BE106" s="37">
        <v>0</v>
      </c>
      <c r="BF106" s="37">
        <f>106</f>
        <v>106</v>
      </c>
      <c r="BH106" s="37">
        <f>F106*AO106</f>
        <v>0</v>
      </c>
      <c r="BI106" s="37">
        <f>F106*AP106</f>
        <v>0</v>
      </c>
      <c r="BJ106" s="37">
        <f>F106*G106</f>
        <v>0</v>
      </c>
      <c r="BK106" s="37"/>
      <c r="BL106" s="37"/>
      <c r="BP106" s="37">
        <f>F106*G106</f>
        <v>0</v>
      </c>
      <c r="BW106" s="37">
        <v>21</v>
      </c>
      <c r="BX106" s="17" t="s">
        <v>343</v>
      </c>
    </row>
    <row r="107" spans="1:76" ht="15" customHeight="1" x14ac:dyDescent="0.25">
      <c r="A107" s="36" t="s">
        <v>345</v>
      </c>
      <c r="B107" s="18" t="s">
        <v>346</v>
      </c>
      <c r="C107" s="7" t="s">
        <v>347</v>
      </c>
      <c r="D107" s="7"/>
      <c r="E107" s="18" t="s">
        <v>316</v>
      </c>
      <c r="F107" s="37">
        <v>1</v>
      </c>
      <c r="G107" s="37">
        <v>0</v>
      </c>
      <c r="H107" s="37">
        <f>F107*AO107</f>
        <v>0</v>
      </c>
      <c r="I107" s="37">
        <f>F107*AP107</f>
        <v>0</v>
      </c>
      <c r="J107" s="37">
        <f>F107*G107</f>
        <v>0</v>
      </c>
      <c r="K107" s="38">
        <v>0</v>
      </c>
      <c r="Z107" s="37">
        <f>IF(AQ107="5",BJ107,0)</f>
        <v>0</v>
      </c>
      <c r="AB107" s="37">
        <f>IF(AQ107="1",BH107,0)</f>
        <v>0</v>
      </c>
      <c r="AC107" s="37">
        <f>IF(AQ107="1",BI107,0)</f>
        <v>0</v>
      </c>
      <c r="AD107" s="37">
        <f>IF(AQ107="7",BH107,0)</f>
        <v>0</v>
      </c>
      <c r="AE107" s="37">
        <f>IF(AQ107="7",BI107,0)</f>
        <v>0</v>
      </c>
      <c r="AF107" s="37">
        <f>IF(AQ107="2",BH107,0)</f>
        <v>0</v>
      </c>
      <c r="AG107" s="37">
        <f>IF(AQ107="2",BI107,0)</f>
        <v>0</v>
      </c>
      <c r="AH107" s="37">
        <f>IF(AQ107="0",BJ107,0)</f>
        <v>0</v>
      </c>
      <c r="AI107" s="23"/>
      <c r="AJ107" s="37">
        <f>IF(AN107=0,J107,0)</f>
        <v>0</v>
      </c>
      <c r="AK107" s="37">
        <f>IF(AN107=12,J107,0)</f>
        <v>0</v>
      </c>
      <c r="AL107" s="37">
        <f>IF(AN107=21,J107,0)</f>
        <v>0</v>
      </c>
      <c r="AN107" s="37">
        <v>21</v>
      </c>
      <c r="AO107" s="37">
        <f>G107*0</f>
        <v>0</v>
      </c>
      <c r="AP107" s="37">
        <f>G107*(1-0)</f>
        <v>0</v>
      </c>
      <c r="AQ107" s="39" t="s">
        <v>317</v>
      </c>
      <c r="AV107" s="37">
        <f>AW107+AX107</f>
        <v>0</v>
      </c>
      <c r="AW107" s="37">
        <f>F107*AO107</f>
        <v>0</v>
      </c>
      <c r="AX107" s="37">
        <f>F107*AP107</f>
        <v>0</v>
      </c>
      <c r="AY107" s="39" t="s">
        <v>344</v>
      </c>
      <c r="AZ107" s="39" t="s">
        <v>319</v>
      </c>
      <c r="BA107" s="23" t="s">
        <v>59</v>
      </c>
      <c r="BC107" s="37">
        <f>AW107+AX107</f>
        <v>0</v>
      </c>
      <c r="BD107" s="37">
        <f>G107/(100-BE107)*100</f>
        <v>0</v>
      </c>
      <c r="BE107" s="37">
        <v>0</v>
      </c>
      <c r="BF107" s="37">
        <f>107</f>
        <v>107</v>
      </c>
      <c r="BH107" s="37">
        <f>F107*AO107</f>
        <v>0</v>
      </c>
      <c r="BI107" s="37">
        <f>F107*AP107</f>
        <v>0</v>
      </c>
      <c r="BJ107" s="37">
        <f>F107*G107</f>
        <v>0</v>
      </c>
      <c r="BK107" s="37"/>
      <c r="BL107" s="37"/>
      <c r="BP107" s="37">
        <f>F107*G107</f>
        <v>0</v>
      </c>
      <c r="BW107" s="37">
        <v>21</v>
      </c>
      <c r="BX107" s="17" t="s">
        <v>347</v>
      </c>
    </row>
    <row r="108" spans="1:76" ht="15" customHeight="1" x14ac:dyDescent="0.25">
      <c r="A108" s="40" t="s">
        <v>348</v>
      </c>
      <c r="B108" s="41" t="s">
        <v>349</v>
      </c>
      <c r="C108" s="72" t="s">
        <v>350</v>
      </c>
      <c r="D108" s="72"/>
      <c r="E108" s="41" t="s">
        <v>316</v>
      </c>
      <c r="F108" s="42">
        <v>1</v>
      </c>
      <c r="G108" s="42">
        <v>0</v>
      </c>
      <c r="H108" s="42">
        <f>F108*AO108</f>
        <v>0</v>
      </c>
      <c r="I108" s="42">
        <f>F108*AP108</f>
        <v>0</v>
      </c>
      <c r="J108" s="42">
        <f>F108*G108</f>
        <v>0</v>
      </c>
      <c r="K108" s="43">
        <v>0</v>
      </c>
      <c r="Z108" s="37">
        <f>IF(AQ108="5",BJ108,0)</f>
        <v>0</v>
      </c>
      <c r="AB108" s="37">
        <f>IF(AQ108="1",BH108,0)</f>
        <v>0</v>
      </c>
      <c r="AC108" s="37">
        <f>IF(AQ108="1",BI108,0)</f>
        <v>0</v>
      </c>
      <c r="AD108" s="37">
        <f>IF(AQ108="7",BH108,0)</f>
        <v>0</v>
      </c>
      <c r="AE108" s="37">
        <f>IF(AQ108="7",BI108,0)</f>
        <v>0</v>
      </c>
      <c r="AF108" s="37">
        <f>IF(AQ108="2",BH108,0)</f>
        <v>0</v>
      </c>
      <c r="AG108" s="37">
        <f>IF(AQ108="2",BI108,0)</f>
        <v>0</v>
      </c>
      <c r="AH108" s="37">
        <f>IF(AQ108="0",BJ108,0)</f>
        <v>0</v>
      </c>
      <c r="AI108" s="23"/>
      <c r="AJ108" s="37">
        <f>IF(AN108=0,J108,0)</f>
        <v>0</v>
      </c>
      <c r="AK108" s="37">
        <f>IF(AN108=12,J108,0)</f>
        <v>0</v>
      </c>
      <c r="AL108" s="37">
        <f>IF(AN108=21,J108,0)</f>
        <v>0</v>
      </c>
      <c r="AN108" s="37">
        <v>21</v>
      </c>
      <c r="AO108" s="37">
        <f>G108*0</f>
        <v>0</v>
      </c>
      <c r="AP108" s="37">
        <f>G108*(1-0)</f>
        <v>0</v>
      </c>
      <c r="AQ108" s="39" t="s">
        <v>317</v>
      </c>
      <c r="AV108" s="37">
        <f>AW108+AX108</f>
        <v>0</v>
      </c>
      <c r="AW108" s="37">
        <f>F108*AO108</f>
        <v>0</v>
      </c>
      <c r="AX108" s="37">
        <f>F108*AP108</f>
        <v>0</v>
      </c>
      <c r="AY108" s="39" t="s">
        <v>344</v>
      </c>
      <c r="AZ108" s="39" t="s">
        <v>319</v>
      </c>
      <c r="BA108" s="23" t="s">
        <v>59</v>
      </c>
      <c r="BC108" s="37">
        <f>AW108+AX108</f>
        <v>0</v>
      </c>
      <c r="BD108" s="37">
        <f>G108/(100-BE108)*100</f>
        <v>0</v>
      </c>
      <c r="BE108" s="37">
        <v>0</v>
      </c>
      <c r="BF108" s="37">
        <f>108</f>
        <v>108</v>
      </c>
      <c r="BH108" s="37">
        <f>F108*AO108</f>
        <v>0</v>
      </c>
      <c r="BI108" s="37">
        <f>F108*AP108</f>
        <v>0</v>
      </c>
      <c r="BJ108" s="37">
        <f>F108*G108</f>
        <v>0</v>
      </c>
      <c r="BK108" s="37"/>
      <c r="BL108" s="37"/>
      <c r="BP108" s="37">
        <f>F108*G108</f>
        <v>0</v>
      </c>
      <c r="BW108" s="37">
        <v>21</v>
      </c>
      <c r="BX108" s="17" t="s">
        <v>350</v>
      </c>
    </row>
    <row r="109" spans="1:76" x14ac:dyDescent="0.25">
      <c r="H109" s="73" t="s">
        <v>351</v>
      </c>
      <c r="I109" s="73"/>
      <c r="J109" s="45">
        <f>J12+J19+J22+J27+J31+J35+J39+J42+J54+J57+J59+J68+J70+J96+J100+J102+J105</f>
        <v>0</v>
      </c>
    </row>
    <row r="110" spans="1:76" x14ac:dyDescent="0.25">
      <c r="A110" s="46" t="s">
        <v>352</v>
      </c>
    </row>
    <row r="111" spans="1:76" ht="12.7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</sheetData>
  <mergeCells count="127">
    <mergeCell ref="C108:D108"/>
    <mergeCell ref="H109:I109"/>
    <mergeCell ref="A111:K111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I8:K9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4:K5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zoomScaleNormal="100" workbookViewId="0">
      <pane ySplit="11" topLeftCell="A12" activePane="bottomLeft" state="frozen"/>
      <selection pane="bottomLeft" activeCell="A20" sqref="A20:L20"/>
    </sheetView>
  </sheetViews>
  <sheetFormatPr defaultColWidth="12.140625" defaultRowHeight="15" x14ac:dyDescent="0.25"/>
  <cols>
    <col min="1" max="1" width="5.7109375" style="15" customWidth="1"/>
    <col min="2" max="9" width="15.7109375" style="15" customWidth="1"/>
    <col min="10" max="12" width="14.28515625" style="15" customWidth="1"/>
    <col min="13" max="16" width="12.140625" style="15" hidden="1"/>
  </cols>
  <sheetData>
    <row r="1" spans="1:16" ht="54.75" customHeight="1" x14ac:dyDescent="0.25">
      <c r="A1" s="14" t="s">
        <v>353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ht="15" customHeight="1" x14ac:dyDescent="0.25">
      <c r="A2" s="13" t="s">
        <v>1</v>
      </c>
      <c r="B2" s="13"/>
      <c r="C2" s="13"/>
      <c r="D2" s="12" t="str">
        <f>'Stavební rozpočet'!C2</f>
        <v>Vilémov "Palouk" I. etapa 15 RD</v>
      </c>
      <c r="E2" s="12"/>
      <c r="F2" s="12"/>
      <c r="G2" s="10" t="s">
        <v>3</v>
      </c>
      <c r="H2" s="10" t="str">
        <f>'Stavební rozpočet'!G2</f>
        <v xml:space="preserve"> </v>
      </c>
      <c r="I2" s="10" t="s">
        <v>5</v>
      </c>
      <c r="J2" s="9" t="str">
        <f>'Stavební rozpočet'!I2</f>
        <v>Obec Vilémov</v>
      </c>
      <c r="K2" s="9"/>
      <c r="L2" s="9"/>
    </row>
    <row r="3" spans="1:16" ht="15" customHeight="1" x14ac:dyDescent="0.25">
      <c r="A3" s="13"/>
      <c r="B3" s="13"/>
      <c r="C3" s="13"/>
      <c r="D3" s="12"/>
      <c r="E3" s="12"/>
      <c r="F3" s="12"/>
      <c r="G3" s="10"/>
      <c r="H3" s="10"/>
      <c r="I3" s="10"/>
      <c r="J3" s="10"/>
      <c r="K3" s="9"/>
      <c r="L3" s="9"/>
    </row>
    <row r="4" spans="1:16" ht="15" customHeight="1" x14ac:dyDescent="0.25">
      <c r="A4" s="8" t="s">
        <v>7</v>
      </c>
      <c r="B4" s="8"/>
      <c r="C4" s="8"/>
      <c r="D4" s="7" t="str">
        <f>'Stavební rozpočet'!C4</f>
        <v>SO 301 Vodovod</v>
      </c>
      <c r="E4" s="7"/>
      <c r="F4" s="7"/>
      <c r="G4" s="7" t="s">
        <v>8</v>
      </c>
      <c r="H4" s="7" t="str">
        <f>'Stavební rozpočet'!G4</f>
        <v>19.11.2024</v>
      </c>
      <c r="I4" s="7" t="s">
        <v>10</v>
      </c>
      <c r="J4" s="5" t="str">
        <f>'Stavební rozpočet'!I4</f>
        <v>Ing. Maša Miroslav</v>
      </c>
      <c r="K4" s="5"/>
      <c r="L4" s="5"/>
    </row>
    <row r="5" spans="1:16" ht="15" customHeight="1" x14ac:dyDescent="0.25">
      <c r="A5" s="8"/>
      <c r="B5" s="8"/>
      <c r="C5" s="8"/>
      <c r="D5" s="7"/>
      <c r="E5" s="7"/>
      <c r="F5" s="7"/>
      <c r="G5" s="7"/>
      <c r="H5" s="7"/>
      <c r="I5" s="7"/>
      <c r="J5" s="7"/>
      <c r="K5" s="5"/>
      <c r="L5" s="5"/>
    </row>
    <row r="6" spans="1:16" ht="15" customHeight="1" x14ac:dyDescent="0.25">
      <c r="A6" s="8" t="s">
        <v>12</v>
      </c>
      <c r="B6" s="8"/>
      <c r="C6" s="8"/>
      <c r="D6" s="7" t="str">
        <f>'Stavební rozpočet'!C6</f>
        <v>Vilémov</v>
      </c>
      <c r="E6" s="7"/>
      <c r="F6" s="7"/>
      <c r="G6" s="7" t="s">
        <v>14</v>
      </c>
      <c r="H6" s="7" t="str">
        <f>'Stavební rozpočet'!G6</f>
        <v xml:space="preserve"> </v>
      </c>
      <c r="I6" s="7" t="s">
        <v>15</v>
      </c>
      <c r="J6" s="5" t="str">
        <f>'Stavební rozpočet'!I6</f>
        <v>dle výběrového řízení</v>
      </c>
      <c r="K6" s="5"/>
      <c r="L6" s="5"/>
    </row>
    <row r="7" spans="1:16" ht="15" customHeight="1" x14ac:dyDescent="0.25">
      <c r="A7" s="8"/>
      <c r="B7" s="8"/>
      <c r="C7" s="8"/>
      <c r="D7" s="7"/>
      <c r="E7" s="7"/>
      <c r="F7" s="7"/>
      <c r="G7" s="7"/>
      <c r="H7" s="7"/>
      <c r="I7" s="7"/>
      <c r="J7" s="7"/>
      <c r="K7" s="5"/>
      <c r="L7" s="5"/>
    </row>
    <row r="8" spans="1:16" ht="15" customHeight="1" x14ac:dyDescent="0.25">
      <c r="A8" s="8" t="s">
        <v>17</v>
      </c>
      <c r="B8" s="8"/>
      <c r="C8" s="8"/>
      <c r="D8" s="7" t="str">
        <f>'Stavební rozpočet'!C8</f>
        <v>8271311</v>
      </c>
      <c r="E8" s="7"/>
      <c r="F8" s="7"/>
      <c r="G8" s="7" t="s">
        <v>19</v>
      </c>
      <c r="H8" s="7" t="str">
        <f>'Stavební rozpočet'!G8</f>
        <v>04.04.2025</v>
      </c>
      <c r="I8" s="7" t="s">
        <v>21</v>
      </c>
      <c r="J8" s="5" t="str">
        <f>'Stavební rozpočet'!I8</f>
        <v>Ing. Maša Miroslav</v>
      </c>
      <c r="K8" s="5"/>
      <c r="L8" s="5"/>
    </row>
    <row r="9" spans="1:16" x14ac:dyDescent="0.25">
      <c r="A9" s="8"/>
      <c r="B9" s="8"/>
      <c r="C9" s="8"/>
      <c r="D9" s="7"/>
      <c r="E9" s="7"/>
      <c r="F9" s="7"/>
      <c r="G9" s="7"/>
      <c r="H9" s="7"/>
      <c r="I9" s="7"/>
      <c r="J9" s="7"/>
      <c r="K9" s="5"/>
      <c r="L9" s="5"/>
    </row>
    <row r="10" spans="1:16" x14ac:dyDescent="0.25">
      <c r="A10" s="47" t="s">
        <v>4</v>
      </c>
      <c r="B10" s="74" t="s">
        <v>4</v>
      </c>
      <c r="C10" s="74"/>
      <c r="D10" s="74"/>
      <c r="E10" s="74"/>
      <c r="F10" s="74"/>
      <c r="G10" s="74"/>
      <c r="H10" s="74"/>
      <c r="I10" s="74"/>
      <c r="J10" s="3" t="s">
        <v>28</v>
      </c>
      <c r="K10" s="3"/>
      <c r="L10" s="3"/>
    </row>
    <row r="11" spans="1:16" x14ac:dyDescent="0.25">
      <c r="A11" s="48" t="s">
        <v>23</v>
      </c>
      <c r="B11" s="75" t="s">
        <v>24</v>
      </c>
      <c r="C11" s="75"/>
      <c r="D11" s="75"/>
      <c r="E11" s="75"/>
      <c r="F11" s="75"/>
      <c r="G11" s="75"/>
      <c r="H11" s="75"/>
      <c r="I11" s="75"/>
      <c r="J11" s="28" t="s">
        <v>35</v>
      </c>
      <c r="K11" s="29" t="s">
        <v>36</v>
      </c>
      <c r="L11" s="30" t="s">
        <v>37</v>
      </c>
    </row>
    <row r="12" spans="1:16" ht="12.75" x14ac:dyDescent="0.2">
      <c r="A12" s="36" t="s">
        <v>53</v>
      </c>
      <c r="B12" s="6" t="s">
        <v>354</v>
      </c>
      <c r="C12" s="6"/>
      <c r="D12" s="6"/>
      <c r="E12" s="6"/>
      <c r="F12" s="6"/>
      <c r="G12" s="6"/>
      <c r="H12" s="6"/>
      <c r="I12" s="6"/>
      <c r="J12" s="37">
        <f>SUMIF('Stavební rozpočet'!AZ13:AZ108,"1_",'Stavební rozpočet'!AW13:AW108)</f>
        <v>0</v>
      </c>
      <c r="K12" s="37">
        <f>SUMIF('Stavební rozpočet'!AZ13:AZ108,"1_",'Stavební rozpočet'!AX13:AX108)</f>
        <v>0</v>
      </c>
      <c r="L12" s="38">
        <f>SUMIF('Stavební rozpočet'!AZ13:AZ108,"1_",'Stavební rozpočet'!AV13:AV108)</f>
        <v>0</v>
      </c>
      <c r="M12" s="39" t="s">
        <v>355</v>
      </c>
      <c r="N12" s="37">
        <f t="shared" ref="N12:N17" si="0">IF(M12="F",0,L12)</f>
        <v>0</v>
      </c>
      <c r="O12" s="18"/>
      <c r="P12" s="37">
        <f t="shared" ref="P12:P17" si="1">IF(M12="T",0,L12)</f>
        <v>0</v>
      </c>
    </row>
    <row r="13" spans="1:16" ht="12.75" x14ac:dyDescent="0.2">
      <c r="A13" s="36" t="s">
        <v>66</v>
      </c>
      <c r="B13" s="6" t="s">
        <v>356</v>
      </c>
      <c r="C13" s="6"/>
      <c r="D13" s="6"/>
      <c r="E13" s="6"/>
      <c r="F13" s="6"/>
      <c r="G13" s="6"/>
      <c r="H13" s="6"/>
      <c r="I13" s="6"/>
      <c r="J13" s="37">
        <f>SUMIF('Stavební rozpočet'!AZ13:AZ108,"4_",'Stavební rozpočet'!AW13:AW108)</f>
        <v>0</v>
      </c>
      <c r="K13" s="37">
        <f>SUMIF('Stavební rozpočet'!AZ13:AZ108,"4_",'Stavební rozpočet'!AX13:AX108)</f>
        <v>0</v>
      </c>
      <c r="L13" s="38">
        <f>SUMIF('Stavební rozpočet'!AZ13:AZ108,"4_",'Stavební rozpočet'!AV13:AV108)</f>
        <v>0</v>
      </c>
      <c r="M13" s="39" t="s">
        <v>355</v>
      </c>
      <c r="N13" s="37">
        <f t="shared" si="0"/>
        <v>0</v>
      </c>
      <c r="O13" s="18"/>
      <c r="P13" s="37">
        <f t="shared" si="1"/>
        <v>0</v>
      </c>
    </row>
    <row r="14" spans="1:16" ht="12.75" x14ac:dyDescent="0.2">
      <c r="A14" s="36" t="s">
        <v>82</v>
      </c>
      <c r="B14" s="6" t="s">
        <v>357</v>
      </c>
      <c r="C14" s="6"/>
      <c r="D14" s="6"/>
      <c r="E14" s="6"/>
      <c r="F14" s="6"/>
      <c r="G14" s="6"/>
      <c r="H14" s="6"/>
      <c r="I14" s="6"/>
      <c r="J14" s="37">
        <f>SUMIF('Stavební rozpočet'!AZ13:AZ108,"8_",'Stavební rozpočet'!AW13:AW108)</f>
        <v>0</v>
      </c>
      <c r="K14" s="37">
        <f>SUMIF('Stavební rozpočet'!AZ13:AZ108,"8_",'Stavební rozpočet'!AX13:AX108)</f>
        <v>0</v>
      </c>
      <c r="L14" s="38">
        <f>SUMIF('Stavební rozpočet'!AZ13:AZ108,"8_",'Stavební rozpočet'!AV13:AV108)</f>
        <v>0</v>
      </c>
      <c r="M14" s="39" t="s">
        <v>355</v>
      </c>
      <c r="N14" s="37">
        <f t="shared" si="0"/>
        <v>0</v>
      </c>
      <c r="O14" s="18"/>
      <c r="P14" s="37">
        <f t="shared" si="1"/>
        <v>0</v>
      </c>
    </row>
    <row r="15" spans="1:16" ht="12.75" x14ac:dyDescent="0.2">
      <c r="A15" s="36" t="s">
        <v>87</v>
      </c>
      <c r="B15" s="6" t="s">
        <v>358</v>
      </c>
      <c r="C15" s="6"/>
      <c r="D15" s="6"/>
      <c r="E15" s="6"/>
      <c r="F15" s="6"/>
      <c r="G15" s="6"/>
      <c r="H15" s="6"/>
      <c r="I15" s="6"/>
      <c r="J15" s="37">
        <f>SUMIF('Stavební rozpočet'!AZ13:AZ108,"9_",'Stavební rozpočet'!AW13:AW108)</f>
        <v>0</v>
      </c>
      <c r="K15" s="37">
        <f>SUMIF('Stavební rozpočet'!AZ13:AZ108,"9_",'Stavební rozpočet'!AX13:AX108)</f>
        <v>0</v>
      </c>
      <c r="L15" s="38">
        <f>SUMIF('Stavební rozpočet'!AZ13:AZ108,"9_",'Stavební rozpočet'!AV13:AV108)</f>
        <v>0</v>
      </c>
      <c r="M15" s="39" t="s">
        <v>355</v>
      </c>
      <c r="N15" s="37">
        <f t="shared" si="0"/>
        <v>0</v>
      </c>
      <c r="O15" s="18"/>
      <c r="P15" s="37">
        <f t="shared" si="1"/>
        <v>0</v>
      </c>
    </row>
    <row r="16" spans="1:16" ht="12.75" x14ac:dyDescent="0.2">
      <c r="A16" s="36"/>
      <c r="B16" s="6" t="s">
        <v>233</v>
      </c>
      <c r="C16" s="6"/>
      <c r="D16" s="6"/>
      <c r="E16" s="6"/>
      <c r="F16" s="6"/>
      <c r="G16" s="6"/>
      <c r="H16" s="6"/>
      <c r="I16" s="6"/>
      <c r="J16" s="37">
        <f>SUMIF('Stavební rozpočet'!AZ13:AZ108,"Z_",'Stavební rozpočet'!AW13:AW108)</f>
        <v>0</v>
      </c>
      <c r="K16" s="37">
        <f>SUMIF('Stavební rozpočet'!AZ13:AZ108,"Z_",'Stavební rozpočet'!AX13:AX108)</f>
        <v>0</v>
      </c>
      <c r="L16" s="38">
        <f>SUMIF('Stavební rozpočet'!AZ13:AZ108,"Z_",'Stavební rozpočet'!AV13:AV108)</f>
        <v>0</v>
      </c>
      <c r="M16" s="39" t="s">
        <v>355</v>
      </c>
      <c r="N16" s="37">
        <f t="shared" si="0"/>
        <v>0</v>
      </c>
      <c r="O16" s="18"/>
      <c r="P16" s="37">
        <f t="shared" si="1"/>
        <v>0</v>
      </c>
    </row>
    <row r="17" spans="1:16" ht="12.75" x14ac:dyDescent="0.2">
      <c r="A17" s="40" t="s">
        <v>359</v>
      </c>
      <c r="B17" s="76"/>
      <c r="C17" s="76"/>
      <c r="D17" s="76"/>
      <c r="E17" s="76"/>
      <c r="F17" s="76"/>
      <c r="G17" s="76"/>
      <c r="H17" s="76"/>
      <c r="I17" s="76"/>
      <c r="J17" s="42">
        <f>SUMIF('Stavební rozpočet'!AZ13:AZ108,"Â _",'Stavební rozpočet'!AW13:AW108)</f>
        <v>0</v>
      </c>
      <c r="K17" s="42">
        <f>SUMIF('Stavební rozpočet'!AZ13:AZ108,"Â _",'Stavební rozpočet'!AX13:AX108)</f>
        <v>0</v>
      </c>
      <c r="L17" s="43">
        <f>SUMIF('Stavební rozpočet'!AZ13:AZ108,"Â _",'Stavební rozpočet'!AV13:AV108)</f>
        <v>0</v>
      </c>
      <c r="M17" s="39" t="s">
        <v>355</v>
      </c>
      <c r="N17" s="37">
        <f t="shared" si="0"/>
        <v>0</v>
      </c>
      <c r="O17" s="18"/>
      <c r="P17" s="37">
        <f t="shared" si="1"/>
        <v>0</v>
      </c>
    </row>
    <row r="18" spans="1:16" x14ac:dyDescent="0.25">
      <c r="J18" s="73" t="s">
        <v>351</v>
      </c>
      <c r="K18" s="73"/>
      <c r="L18" s="45">
        <f>SUM(N12:N17)</f>
        <v>0</v>
      </c>
    </row>
    <row r="19" spans="1:16" x14ac:dyDescent="0.25">
      <c r="A19" s="46" t="s">
        <v>352</v>
      </c>
    </row>
    <row r="20" spans="1:16" ht="12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6">
    <mergeCell ref="J18:K18"/>
    <mergeCell ref="A20:L20"/>
    <mergeCell ref="B13:I13"/>
    <mergeCell ref="B14:I14"/>
    <mergeCell ref="B15:I15"/>
    <mergeCell ref="B16:I16"/>
    <mergeCell ref="B17:I17"/>
    <mergeCell ref="J8:L9"/>
    <mergeCell ref="B10:I10"/>
    <mergeCell ref="J10:L10"/>
    <mergeCell ref="B11:I11"/>
    <mergeCell ref="B12:I12"/>
    <mergeCell ref="A8:C9"/>
    <mergeCell ref="D8:F9"/>
    <mergeCell ref="G8:G9"/>
    <mergeCell ref="H8:H9"/>
    <mergeCell ref="I8:I9"/>
    <mergeCell ref="J4:L5"/>
    <mergeCell ref="A6:C7"/>
    <mergeCell ref="D6:F7"/>
    <mergeCell ref="G6:G7"/>
    <mergeCell ref="H6:H7"/>
    <mergeCell ref="I6:I7"/>
    <mergeCell ref="J6:L7"/>
    <mergeCell ref="A4:C5"/>
    <mergeCell ref="D4:F5"/>
    <mergeCell ref="G4:G5"/>
    <mergeCell ref="H4:H5"/>
    <mergeCell ref="I4:I5"/>
    <mergeCell ref="A1:L1"/>
    <mergeCell ref="A2:C3"/>
    <mergeCell ref="D2:F3"/>
    <mergeCell ref="G2:G3"/>
    <mergeCell ref="H2:H3"/>
    <mergeCell ref="I2:I3"/>
    <mergeCell ref="J2:L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9"/>
  <sheetViews>
    <sheetView zoomScaleNormal="100" workbookViewId="0">
      <pane ySplit="11" topLeftCell="A12" activePane="bottomLeft" state="frozen"/>
      <selection pane="bottomLeft" activeCell="C28" sqref="C28:D28"/>
    </sheetView>
  </sheetViews>
  <sheetFormatPr defaultColWidth="12.140625" defaultRowHeight="15" x14ac:dyDescent="0.25"/>
  <cols>
    <col min="1" max="2" width="8.5703125" style="15" customWidth="1"/>
    <col min="3" max="3" width="71.42578125" style="15" customWidth="1"/>
    <col min="4" max="4" width="12.140625" style="15"/>
    <col min="5" max="7" width="27.85546875" style="15" customWidth="1"/>
    <col min="8" max="9" width="11.5703125" style="15" hidden="1" customWidth="1"/>
  </cols>
  <sheetData>
    <row r="1" spans="1:9" ht="54.75" customHeight="1" x14ac:dyDescent="0.25">
      <c r="A1" s="14" t="s">
        <v>360</v>
      </c>
      <c r="B1" s="14"/>
      <c r="C1" s="14"/>
      <c r="D1" s="14"/>
      <c r="E1" s="14"/>
      <c r="F1" s="14"/>
      <c r="G1" s="14"/>
    </row>
    <row r="2" spans="1:9" ht="15" customHeight="1" x14ac:dyDescent="0.25">
      <c r="A2" s="13" t="s">
        <v>1</v>
      </c>
      <c r="B2" s="13"/>
      <c r="C2" s="12" t="str">
        <f>'Stavební rozpočet'!C2</f>
        <v>Vilémov "Palouk" I. etapa 15 RD</v>
      </c>
      <c r="D2" s="11" t="s">
        <v>3</v>
      </c>
      <c r="E2" s="11" t="s">
        <v>4</v>
      </c>
      <c r="F2" s="10" t="s">
        <v>5</v>
      </c>
      <c r="G2" s="9" t="str">
        <f>'Stavební rozpočet'!I2</f>
        <v>Obec Vilémov</v>
      </c>
    </row>
    <row r="3" spans="1:9" ht="15" customHeight="1" x14ac:dyDescent="0.25">
      <c r="A3" s="13"/>
      <c r="B3" s="13"/>
      <c r="C3" s="12"/>
      <c r="D3" s="11"/>
      <c r="E3" s="11"/>
      <c r="F3" s="11"/>
      <c r="G3" s="9"/>
    </row>
    <row r="4" spans="1:9" ht="15" customHeight="1" x14ac:dyDescent="0.25">
      <c r="A4" s="8" t="s">
        <v>7</v>
      </c>
      <c r="B4" s="8"/>
      <c r="C4" s="7" t="str">
        <f>'Stavební rozpočet'!C4</f>
        <v>SO 301 Vodovod</v>
      </c>
      <c r="D4" s="6" t="s">
        <v>8</v>
      </c>
      <c r="E4" s="6" t="s">
        <v>9</v>
      </c>
      <c r="F4" s="7" t="s">
        <v>10</v>
      </c>
      <c r="G4" s="5" t="str">
        <f>'Stavební rozpočet'!I4</f>
        <v>Ing. Maša Miroslav</v>
      </c>
    </row>
    <row r="5" spans="1:9" ht="15" customHeight="1" x14ac:dyDescent="0.25">
      <c r="A5" s="8"/>
      <c r="B5" s="8"/>
      <c r="C5" s="7"/>
      <c r="D5" s="7"/>
      <c r="E5" s="7"/>
      <c r="F5" s="7"/>
      <c r="G5" s="5"/>
    </row>
    <row r="6" spans="1:9" ht="15" customHeight="1" x14ac:dyDescent="0.25">
      <c r="A6" s="8" t="s">
        <v>12</v>
      </c>
      <c r="B6" s="8"/>
      <c r="C6" s="7" t="str">
        <f>'Stavební rozpočet'!C6</f>
        <v>Vilémov</v>
      </c>
      <c r="D6" s="6" t="s">
        <v>14</v>
      </c>
      <c r="E6" s="6" t="s">
        <v>4</v>
      </c>
      <c r="F6" s="7" t="s">
        <v>15</v>
      </c>
      <c r="G6" s="5" t="str">
        <f>'Stavební rozpočet'!I6</f>
        <v>dle výběrového řízení</v>
      </c>
    </row>
    <row r="7" spans="1:9" ht="15" customHeight="1" x14ac:dyDescent="0.25">
      <c r="A7" s="8"/>
      <c r="B7" s="8"/>
      <c r="C7" s="7"/>
      <c r="D7" s="7"/>
      <c r="E7" s="7"/>
      <c r="F7" s="7"/>
      <c r="G7" s="5"/>
    </row>
    <row r="8" spans="1:9" ht="15" customHeight="1" x14ac:dyDescent="0.25">
      <c r="A8" s="8" t="s">
        <v>21</v>
      </c>
      <c r="B8" s="8"/>
      <c r="C8" s="7" t="str">
        <f>'Stavební rozpočet'!I8</f>
        <v>Ing. Maša Miroslav</v>
      </c>
      <c r="D8" s="76" t="s">
        <v>19</v>
      </c>
      <c r="E8" s="6" t="s">
        <v>20</v>
      </c>
      <c r="F8" s="6" t="s">
        <v>19</v>
      </c>
      <c r="G8" s="5" t="str">
        <f>'Stavební rozpočet'!G8</f>
        <v>04.04.2025</v>
      </c>
    </row>
    <row r="9" spans="1:9" x14ac:dyDescent="0.25">
      <c r="A9" s="8"/>
      <c r="B9" s="8"/>
      <c r="C9" s="7"/>
      <c r="D9" s="76"/>
      <c r="E9" s="6"/>
      <c r="F9" s="6"/>
      <c r="G9" s="5"/>
    </row>
    <row r="10" spans="1:9" x14ac:dyDescent="0.25">
      <c r="A10" s="49" t="s">
        <v>361</v>
      </c>
      <c r="B10" s="50" t="s">
        <v>23</v>
      </c>
      <c r="C10" s="20" t="s">
        <v>24</v>
      </c>
      <c r="E10" s="51" t="s">
        <v>362</v>
      </c>
      <c r="F10" s="52" t="s">
        <v>363</v>
      </c>
      <c r="G10" s="52" t="s">
        <v>364</v>
      </c>
    </row>
    <row r="11" spans="1:9" ht="12.75" x14ac:dyDescent="0.2">
      <c r="A11" s="36"/>
      <c r="B11" s="18" t="s">
        <v>51</v>
      </c>
      <c r="C11" s="6" t="s">
        <v>52</v>
      </c>
      <c r="D11" s="6"/>
      <c r="E11" s="37">
        <f>'Stavební rozpočet'!H12</f>
        <v>0</v>
      </c>
      <c r="F11" s="37">
        <f>'Stavební rozpočet'!I12</f>
        <v>0</v>
      </c>
      <c r="G11" s="37">
        <f>'Stavební rozpočet'!J12</f>
        <v>0</v>
      </c>
      <c r="H11" s="39" t="s">
        <v>355</v>
      </c>
      <c r="I11" s="37">
        <f t="shared" ref="I11:I28" si="0">IF(H11="F",0,G11)</f>
        <v>0</v>
      </c>
    </row>
    <row r="12" spans="1:9" ht="12.75" x14ac:dyDescent="0.2">
      <c r="A12" s="36"/>
      <c r="B12" s="18" t="s">
        <v>75</v>
      </c>
      <c r="C12" s="6" t="s">
        <v>76</v>
      </c>
      <c r="D12" s="6"/>
      <c r="E12" s="37">
        <f>'Stavební rozpočet'!H19</f>
        <v>0</v>
      </c>
      <c r="F12" s="37">
        <f>'Stavební rozpočet'!I19</f>
        <v>0</v>
      </c>
      <c r="G12" s="37">
        <f>'Stavební rozpočet'!J19</f>
        <v>0</v>
      </c>
      <c r="H12" s="39" t="s">
        <v>355</v>
      </c>
      <c r="I12" s="37">
        <f t="shared" si="0"/>
        <v>0</v>
      </c>
    </row>
    <row r="13" spans="1:9" ht="12.75" x14ac:dyDescent="0.2">
      <c r="A13" s="36"/>
      <c r="B13" s="18" t="s">
        <v>85</v>
      </c>
      <c r="C13" s="6" t="s">
        <v>86</v>
      </c>
      <c r="D13" s="6"/>
      <c r="E13" s="37">
        <f>'Stavební rozpočet'!H22</f>
        <v>0</v>
      </c>
      <c r="F13" s="37">
        <f>'Stavební rozpočet'!I22</f>
        <v>0</v>
      </c>
      <c r="G13" s="37">
        <f>'Stavební rozpočet'!J22</f>
        <v>0</v>
      </c>
      <c r="H13" s="39" t="s">
        <v>355</v>
      </c>
      <c r="I13" s="37">
        <f t="shared" si="0"/>
        <v>0</v>
      </c>
    </row>
    <row r="14" spans="1:9" ht="12.75" x14ac:dyDescent="0.2">
      <c r="A14" s="36"/>
      <c r="B14" s="18" t="s">
        <v>100</v>
      </c>
      <c r="C14" s="6" t="s">
        <v>101</v>
      </c>
      <c r="D14" s="6"/>
      <c r="E14" s="37">
        <f>'Stavební rozpočet'!H27</f>
        <v>0</v>
      </c>
      <c r="F14" s="37">
        <f>'Stavební rozpočet'!I27</f>
        <v>0</v>
      </c>
      <c r="G14" s="37">
        <f>'Stavební rozpočet'!J27</f>
        <v>0</v>
      </c>
      <c r="H14" s="39" t="s">
        <v>355</v>
      </c>
      <c r="I14" s="37">
        <f t="shared" si="0"/>
        <v>0</v>
      </c>
    </row>
    <row r="15" spans="1:9" ht="12.75" x14ac:dyDescent="0.2">
      <c r="A15" s="36"/>
      <c r="B15" s="18" t="s">
        <v>110</v>
      </c>
      <c r="C15" s="6" t="s">
        <v>111</v>
      </c>
      <c r="D15" s="6"/>
      <c r="E15" s="37">
        <f>'Stavební rozpočet'!H31</f>
        <v>0</v>
      </c>
      <c r="F15" s="37">
        <f>'Stavební rozpočet'!I31</f>
        <v>0</v>
      </c>
      <c r="G15" s="37">
        <f>'Stavební rozpočet'!J31</f>
        <v>0</v>
      </c>
      <c r="H15" s="39" t="s">
        <v>355</v>
      </c>
      <c r="I15" s="37">
        <f t="shared" si="0"/>
        <v>0</v>
      </c>
    </row>
    <row r="16" spans="1:9" ht="12.75" x14ac:dyDescent="0.2">
      <c r="A16" s="36"/>
      <c r="B16" s="18" t="s">
        <v>121</v>
      </c>
      <c r="C16" s="6" t="s">
        <v>122</v>
      </c>
      <c r="D16" s="6"/>
      <c r="E16" s="37">
        <f>'Stavební rozpočet'!H35</f>
        <v>0</v>
      </c>
      <c r="F16" s="37">
        <f>'Stavební rozpočet'!I35</f>
        <v>0</v>
      </c>
      <c r="G16" s="37">
        <f>'Stavební rozpočet'!J35</f>
        <v>0</v>
      </c>
      <c r="H16" s="39" t="s">
        <v>355</v>
      </c>
      <c r="I16" s="37">
        <f t="shared" si="0"/>
        <v>0</v>
      </c>
    </row>
    <row r="17" spans="1:9" ht="12.75" x14ac:dyDescent="0.2">
      <c r="A17" s="36"/>
      <c r="B17" s="18" t="s">
        <v>135</v>
      </c>
      <c r="C17" s="6" t="s">
        <v>136</v>
      </c>
      <c r="D17" s="6"/>
      <c r="E17" s="37">
        <f>'Stavební rozpočet'!H39</f>
        <v>0</v>
      </c>
      <c r="F17" s="37">
        <f>'Stavební rozpočet'!I39</f>
        <v>0</v>
      </c>
      <c r="G17" s="37">
        <f>'Stavební rozpočet'!J39</f>
        <v>0</v>
      </c>
      <c r="H17" s="39" t="s">
        <v>355</v>
      </c>
      <c r="I17" s="37">
        <f t="shared" si="0"/>
        <v>0</v>
      </c>
    </row>
    <row r="18" spans="1:9" ht="12.75" x14ac:dyDescent="0.2">
      <c r="A18" s="36"/>
      <c r="B18" s="18" t="s">
        <v>145</v>
      </c>
      <c r="C18" s="6" t="s">
        <v>146</v>
      </c>
      <c r="D18" s="6"/>
      <c r="E18" s="37">
        <f>'Stavební rozpočet'!H42</f>
        <v>0</v>
      </c>
      <c r="F18" s="37">
        <f>'Stavební rozpočet'!I42</f>
        <v>0</v>
      </c>
      <c r="G18" s="37">
        <f>'Stavební rozpočet'!J42</f>
        <v>0</v>
      </c>
      <c r="H18" s="39" t="s">
        <v>355</v>
      </c>
      <c r="I18" s="37">
        <f t="shared" si="0"/>
        <v>0</v>
      </c>
    </row>
    <row r="19" spans="1:9" ht="12.75" x14ac:dyDescent="0.2">
      <c r="A19" s="36"/>
      <c r="B19" s="18" t="s">
        <v>181</v>
      </c>
      <c r="C19" s="6" t="s">
        <v>182</v>
      </c>
      <c r="D19" s="6"/>
      <c r="E19" s="37">
        <f>'Stavební rozpočet'!H54</f>
        <v>0</v>
      </c>
      <c r="F19" s="37">
        <f>'Stavební rozpočet'!I54</f>
        <v>0</v>
      </c>
      <c r="G19" s="37">
        <f>'Stavební rozpočet'!J54</f>
        <v>0</v>
      </c>
      <c r="H19" s="39" t="s">
        <v>355</v>
      </c>
      <c r="I19" s="37">
        <f t="shared" si="0"/>
        <v>0</v>
      </c>
    </row>
    <row r="20" spans="1:9" ht="12.75" x14ac:dyDescent="0.2">
      <c r="A20" s="36"/>
      <c r="B20" s="18" t="s">
        <v>192</v>
      </c>
      <c r="C20" s="6" t="s">
        <v>193</v>
      </c>
      <c r="D20" s="6"/>
      <c r="E20" s="37">
        <f>'Stavební rozpočet'!H57</f>
        <v>0</v>
      </c>
      <c r="F20" s="37">
        <f>'Stavební rozpočet'!I57</f>
        <v>0</v>
      </c>
      <c r="G20" s="37">
        <f>'Stavební rozpočet'!J57</f>
        <v>0</v>
      </c>
      <c r="H20" s="39" t="s">
        <v>355</v>
      </c>
      <c r="I20" s="37">
        <f t="shared" si="0"/>
        <v>0</v>
      </c>
    </row>
    <row r="21" spans="1:9" ht="12.75" x14ac:dyDescent="0.2">
      <c r="A21" s="36"/>
      <c r="B21" s="18" t="s">
        <v>198</v>
      </c>
      <c r="C21" s="6" t="s">
        <v>199</v>
      </c>
      <c r="D21" s="6"/>
      <c r="E21" s="37">
        <f>'Stavební rozpočet'!H59</f>
        <v>0</v>
      </c>
      <c r="F21" s="37">
        <f>'Stavební rozpočet'!I59</f>
        <v>0</v>
      </c>
      <c r="G21" s="37">
        <f>'Stavební rozpočet'!J59</f>
        <v>0</v>
      </c>
      <c r="H21" s="39" t="s">
        <v>355</v>
      </c>
      <c r="I21" s="37">
        <f t="shared" si="0"/>
        <v>0</v>
      </c>
    </row>
    <row r="22" spans="1:9" ht="12.75" x14ac:dyDescent="0.2">
      <c r="A22" s="36"/>
      <c r="B22" s="18" t="s">
        <v>226</v>
      </c>
      <c r="C22" s="6" t="s">
        <v>227</v>
      </c>
      <c r="D22" s="6"/>
      <c r="E22" s="37">
        <f>'Stavební rozpočet'!H68</f>
        <v>0</v>
      </c>
      <c r="F22" s="37">
        <f>'Stavební rozpočet'!I68</f>
        <v>0</v>
      </c>
      <c r="G22" s="37">
        <f>'Stavební rozpočet'!J68</f>
        <v>0</v>
      </c>
      <c r="H22" s="39" t="s">
        <v>355</v>
      </c>
      <c r="I22" s="37">
        <f t="shared" si="0"/>
        <v>0</v>
      </c>
    </row>
    <row r="23" spans="1:9" ht="12.75" x14ac:dyDescent="0.2">
      <c r="A23" s="36"/>
      <c r="B23" s="18" t="s">
        <v>232</v>
      </c>
      <c r="C23" s="6" t="s">
        <v>233</v>
      </c>
      <c r="D23" s="6"/>
      <c r="E23" s="37">
        <f>'Stavební rozpočet'!H70</f>
        <v>0</v>
      </c>
      <c r="F23" s="37">
        <f>'Stavební rozpočet'!I70</f>
        <v>0</v>
      </c>
      <c r="G23" s="37">
        <f>'Stavební rozpočet'!J70</f>
        <v>0</v>
      </c>
      <c r="H23" s="39" t="s">
        <v>355</v>
      </c>
      <c r="I23" s="37">
        <f t="shared" si="0"/>
        <v>0</v>
      </c>
    </row>
    <row r="24" spans="1:9" ht="12.75" x14ac:dyDescent="0.2">
      <c r="A24" s="36"/>
      <c r="B24" s="18" t="s">
        <v>309</v>
      </c>
      <c r="C24" s="6" t="s">
        <v>310</v>
      </c>
      <c r="D24" s="6"/>
      <c r="E24" s="37">
        <f>'Stavební rozpočet'!H95</f>
        <v>0</v>
      </c>
      <c r="F24" s="37">
        <f>'Stavební rozpočet'!I95</f>
        <v>0</v>
      </c>
      <c r="G24" s="37">
        <f>'Stavební rozpočet'!J95</f>
        <v>0</v>
      </c>
      <c r="H24" s="39" t="s">
        <v>365</v>
      </c>
      <c r="I24" s="37">
        <f t="shared" si="0"/>
        <v>0</v>
      </c>
    </row>
    <row r="25" spans="1:9" ht="12.75" x14ac:dyDescent="0.2">
      <c r="A25" s="36"/>
      <c r="B25" s="18" t="s">
        <v>311</v>
      </c>
      <c r="C25" s="6" t="s">
        <v>312</v>
      </c>
      <c r="D25" s="6"/>
      <c r="E25" s="37">
        <f>'Stavební rozpočet'!H96</f>
        <v>0</v>
      </c>
      <c r="F25" s="37">
        <f>'Stavební rozpočet'!I96</f>
        <v>0</v>
      </c>
      <c r="G25" s="37">
        <f>'Stavební rozpočet'!J96</f>
        <v>0</v>
      </c>
      <c r="H25" s="39" t="s">
        <v>355</v>
      </c>
      <c r="I25" s="37">
        <f t="shared" si="0"/>
        <v>0</v>
      </c>
    </row>
    <row r="26" spans="1:9" ht="12.75" x14ac:dyDescent="0.2">
      <c r="A26" s="36"/>
      <c r="B26" s="18" t="s">
        <v>325</v>
      </c>
      <c r="C26" s="6" t="s">
        <v>326</v>
      </c>
      <c r="D26" s="6"/>
      <c r="E26" s="37">
        <f>'Stavební rozpočet'!H100</f>
        <v>0</v>
      </c>
      <c r="F26" s="37">
        <f>'Stavební rozpočet'!I100</f>
        <v>0</v>
      </c>
      <c r="G26" s="37">
        <f>'Stavební rozpočet'!J100</f>
        <v>0</v>
      </c>
      <c r="H26" s="39" t="s">
        <v>355</v>
      </c>
      <c r="I26" s="37">
        <f t="shared" si="0"/>
        <v>0</v>
      </c>
    </row>
    <row r="27" spans="1:9" ht="12.75" x14ac:dyDescent="0.2">
      <c r="A27" s="36"/>
      <c r="B27" s="18" t="s">
        <v>331</v>
      </c>
      <c r="C27" s="6" t="s">
        <v>332</v>
      </c>
      <c r="D27" s="6"/>
      <c r="E27" s="37">
        <f>'Stavební rozpočet'!H102</f>
        <v>0</v>
      </c>
      <c r="F27" s="37">
        <f>'Stavební rozpočet'!I102</f>
        <v>0</v>
      </c>
      <c r="G27" s="37">
        <f>'Stavební rozpočet'!J102</f>
        <v>0</v>
      </c>
      <c r="H27" s="39" t="s">
        <v>355</v>
      </c>
      <c r="I27" s="37">
        <f t="shared" si="0"/>
        <v>0</v>
      </c>
    </row>
    <row r="28" spans="1:9" ht="12.75" x14ac:dyDescent="0.2">
      <c r="A28" s="36"/>
      <c r="B28" s="18" t="s">
        <v>339</v>
      </c>
      <c r="C28" s="6" t="s">
        <v>340</v>
      </c>
      <c r="D28" s="6"/>
      <c r="E28" s="37">
        <f>'Stavební rozpočet'!H105</f>
        <v>0</v>
      </c>
      <c r="F28" s="37">
        <f>'Stavební rozpočet'!I105</f>
        <v>0</v>
      </c>
      <c r="G28" s="37">
        <f>'Stavební rozpočet'!J105</f>
        <v>0</v>
      </c>
      <c r="H28" s="39" t="s">
        <v>355</v>
      </c>
      <c r="I28" s="37">
        <f t="shared" si="0"/>
        <v>0</v>
      </c>
    </row>
    <row r="29" spans="1:9" x14ac:dyDescent="0.25">
      <c r="F29" s="44" t="s">
        <v>351</v>
      </c>
      <c r="G29" s="45">
        <f>SUM(I11:I28)</f>
        <v>0</v>
      </c>
    </row>
  </sheetData>
  <mergeCells count="43">
    <mergeCell ref="C25:D25"/>
    <mergeCell ref="C26:D26"/>
    <mergeCell ref="C27:D27"/>
    <mergeCell ref="C28:D28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G8:G9"/>
    <mergeCell ref="C11:D11"/>
    <mergeCell ref="C12:D12"/>
    <mergeCell ref="C13:D13"/>
    <mergeCell ref="C14:D14"/>
    <mergeCell ref="A8:B9"/>
    <mergeCell ref="C8:C9"/>
    <mergeCell ref="D8:D9"/>
    <mergeCell ref="E8:E9"/>
    <mergeCell ref="F8:F9"/>
    <mergeCell ref="G4:G5"/>
    <mergeCell ref="A6:B7"/>
    <mergeCell ref="C6:C7"/>
    <mergeCell ref="D6:D7"/>
    <mergeCell ref="E6:E7"/>
    <mergeCell ref="F6:F7"/>
    <mergeCell ref="G6:G7"/>
    <mergeCell ref="A4:B5"/>
    <mergeCell ref="C4:C5"/>
    <mergeCell ref="D4:D5"/>
    <mergeCell ref="E4:E5"/>
    <mergeCell ref="F4:F5"/>
    <mergeCell ref="A1:G1"/>
    <mergeCell ref="A2:B3"/>
    <mergeCell ref="C2:C3"/>
    <mergeCell ref="D2:D3"/>
    <mergeCell ref="E2:E3"/>
    <mergeCell ref="F2:F3"/>
    <mergeCell ref="G2:G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zoomScaleNormal="100" workbookViewId="0">
      <selection activeCell="A37" sqref="A37:I37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7.140625" style="15" customWidth="1"/>
    <col min="4" max="4" width="10" style="15" customWidth="1"/>
    <col min="5" max="5" width="14" style="15" customWidth="1"/>
    <col min="6" max="6" width="27.140625" style="15" customWidth="1"/>
    <col min="7" max="7" width="9.140625" style="15" customWidth="1"/>
    <col min="8" max="8" width="12.85546875" style="15" customWidth="1"/>
    <col min="9" max="9" width="27.140625" style="15" customWidth="1"/>
  </cols>
  <sheetData>
    <row r="1" spans="1:9" ht="54.75" customHeight="1" x14ac:dyDescent="0.2">
      <c r="A1" s="77" t="s">
        <v>366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367</v>
      </c>
      <c r="I2" s="78" t="s">
        <v>368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301 Vodovod</v>
      </c>
      <c r="D4" s="7"/>
      <c r="E4" s="7" t="s">
        <v>10</v>
      </c>
      <c r="F4" s="7" t="str">
        <f>'Stavební rozpočet'!I4</f>
        <v>Ing. Maša Miroslav</v>
      </c>
      <c r="G4" s="7"/>
      <c r="H4" s="7" t="s">
        <v>367</v>
      </c>
      <c r="I4" s="79" t="s">
        <v>369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12</v>
      </c>
      <c r="B6" s="8"/>
      <c r="C6" s="7" t="str">
        <f>'Stavební rozpočet'!C6</f>
        <v>Vilémov</v>
      </c>
      <c r="D6" s="7"/>
      <c r="E6" s="7" t="s">
        <v>15</v>
      </c>
      <c r="F6" s="7" t="str">
        <f>'Stavební rozpočet'!I6</f>
        <v>dle výběrového řízení</v>
      </c>
      <c r="G6" s="7"/>
      <c r="H6" s="7" t="s">
        <v>367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>19.11.2024</v>
      </c>
      <c r="D8" s="7"/>
      <c r="E8" s="7" t="s">
        <v>14</v>
      </c>
      <c r="F8" s="7" t="str">
        <f>'Stavební rozpočet'!G6</f>
        <v xml:space="preserve"> </v>
      </c>
      <c r="G8" s="7"/>
      <c r="H8" s="6" t="s">
        <v>370</v>
      </c>
      <c r="I8" s="80">
        <v>79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17</v>
      </c>
      <c r="B10" s="81"/>
      <c r="C10" s="72" t="str">
        <f>'Stavební rozpočet'!C8</f>
        <v>8271311</v>
      </c>
      <c r="D10" s="72"/>
      <c r="E10" s="72" t="s">
        <v>21</v>
      </c>
      <c r="F10" s="72" t="str">
        <f>'Stavební rozpočet'!I8</f>
        <v>Ing. Maša Miroslav</v>
      </c>
      <c r="G10" s="72"/>
      <c r="H10" s="76" t="s">
        <v>371</v>
      </c>
      <c r="I10" s="82" t="str">
        <f>'Stavební rozpočet'!G8</f>
        <v>04.04.2025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2" spans="1:9" ht="23.25" x14ac:dyDescent="0.2">
      <c r="A12" s="83" t="s">
        <v>372</v>
      </c>
      <c r="B12" s="83"/>
      <c r="C12" s="83"/>
      <c r="D12" s="83"/>
      <c r="E12" s="83"/>
      <c r="F12" s="83"/>
      <c r="G12" s="83"/>
      <c r="H12" s="83"/>
      <c r="I12" s="83"/>
    </row>
    <row r="13" spans="1:9" ht="26.25" customHeight="1" x14ac:dyDescent="0.2">
      <c r="A13" s="54" t="s">
        <v>373</v>
      </c>
      <c r="B13" s="84" t="s">
        <v>374</v>
      </c>
      <c r="C13" s="84"/>
      <c r="D13" s="55" t="s">
        <v>375</v>
      </c>
      <c r="E13" s="84" t="s">
        <v>376</v>
      </c>
      <c r="F13" s="84"/>
      <c r="G13" s="55" t="s">
        <v>377</v>
      </c>
      <c r="H13" s="84" t="s">
        <v>378</v>
      </c>
      <c r="I13" s="84"/>
    </row>
    <row r="14" spans="1:9" ht="15.75" x14ac:dyDescent="0.2">
      <c r="A14" s="56" t="s">
        <v>379</v>
      </c>
      <c r="B14" s="57" t="s">
        <v>380</v>
      </c>
      <c r="C14" s="58">
        <f>SUM('Stavební rozpočet'!AB12:AB108)</f>
        <v>0</v>
      </c>
      <c r="D14" s="85" t="s">
        <v>381</v>
      </c>
      <c r="E14" s="85"/>
      <c r="F14" s="58">
        <f>VORN!I15</f>
        <v>0</v>
      </c>
      <c r="G14" s="85" t="s">
        <v>332</v>
      </c>
      <c r="H14" s="85"/>
      <c r="I14" s="59">
        <f>VORN!I21</f>
        <v>0</v>
      </c>
    </row>
    <row r="15" spans="1:9" ht="15.75" x14ac:dyDescent="0.2">
      <c r="A15" s="60"/>
      <c r="B15" s="57" t="s">
        <v>36</v>
      </c>
      <c r="C15" s="58">
        <f>SUM('Stavební rozpočet'!AC12:AC108)</f>
        <v>0</v>
      </c>
      <c r="D15" s="85" t="s">
        <v>382</v>
      </c>
      <c r="E15" s="85"/>
      <c r="F15" s="58">
        <f>VORN!I16</f>
        <v>0</v>
      </c>
      <c r="G15" s="85" t="s">
        <v>383</v>
      </c>
      <c r="H15" s="85"/>
      <c r="I15" s="59">
        <f>VORN!I22</f>
        <v>0</v>
      </c>
    </row>
    <row r="16" spans="1:9" ht="15.75" x14ac:dyDescent="0.2">
      <c r="A16" s="56" t="s">
        <v>384</v>
      </c>
      <c r="B16" s="57" t="s">
        <v>380</v>
      </c>
      <c r="C16" s="58">
        <f>SUM('Stavební rozpočet'!AD12:AD108)</f>
        <v>0</v>
      </c>
      <c r="D16" s="85" t="s">
        <v>385</v>
      </c>
      <c r="E16" s="85"/>
      <c r="F16" s="58">
        <f>VORN!I17</f>
        <v>0</v>
      </c>
      <c r="G16" s="85" t="s">
        <v>386</v>
      </c>
      <c r="H16" s="85"/>
      <c r="I16" s="59">
        <f>VORN!I23</f>
        <v>0</v>
      </c>
    </row>
    <row r="17" spans="1:9" ht="15.75" x14ac:dyDescent="0.2">
      <c r="A17" s="60"/>
      <c r="B17" s="57" t="s">
        <v>36</v>
      </c>
      <c r="C17" s="58">
        <f>SUM('Stavební rozpočet'!AE12:AE108)</f>
        <v>0</v>
      </c>
      <c r="D17" s="85"/>
      <c r="E17" s="85"/>
      <c r="F17" s="59"/>
      <c r="G17" s="85" t="s">
        <v>387</v>
      </c>
      <c r="H17" s="85"/>
      <c r="I17" s="59">
        <f>VORN!I24</f>
        <v>0</v>
      </c>
    </row>
    <row r="18" spans="1:9" ht="15.75" x14ac:dyDescent="0.2">
      <c r="A18" s="56" t="s">
        <v>388</v>
      </c>
      <c r="B18" s="57" t="s">
        <v>380</v>
      </c>
      <c r="C18" s="58">
        <f>SUM('Stavební rozpočet'!AF12:AF108)</f>
        <v>0</v>
      </c>
      <c r="D18" s="85"/>
      <c r="E18" s="85"/>
      <c r="F18" s="59"/>
      <c r="G18" s="85" t="s">
        <v>389</v>
      </c>
      <c r="H18" s="85"/>
      <c r="I18" s="59">
        <f>VORN!I25</f>
        <v>0</v>
      </c>
    </row>
    <row r="19" spans="1:9" ht="15.75" x14ac:dyDescent="0.2">
      <c r="A19" s="60"/>
      <c r="B19" s="57" t="s">
        <v>36</v>
      </c>
      <c r="C19" s="58">
        <f>SUM('Stavební rozpočet'!AG12:AG108)</f>
        <v>0</v>
      </c>
      <c r="D19" s="85"/>
      <c r="E19" s="85"/>
      <c r="F19" s="59"/>
      <c r="G19" s="85" t="s">
        <v>390</v>
      </c>
      <c r="H19" s="85"/>
      <c r="I19" s="59">
        <f>VORN!I26</f>
        <v>0</v>
      </c>
    </row>
    <row r="20" spans="1:9" ht="15.75" x14ac:dyDescent="0.2">
      <c r="A20" s="86" t="s">
        <v>233</v>
      </c>
      <c r="B20" s="86"/>
      <c r="C20" s="58">
        <f>SUM('Stavební rozpočet'!AH12:AH108)</f>
        <v>0</v>
      </c>
      <c r="D20" s="85"/>
      <c r="E20" s="85"/>
      <c r="F20" s="59"/>
      <c r="G20" s="85"/>
      <c r="H20" s="85"/>
      <c r="I20" s="59"/>
    </row>
    <row r="21" spans="1:9" ht="15.75" x14ac:dyDescent="0.2">
      <c r="A21" s="87" t="s">
        <v>391</v>
      </c>
      <c r="B21" s="87"/>
      <c r="C21" s="61">
        <f>SUM('Stavební rozpočet'!Z12:Z108)</f>
        <v>0</v>
      </c>
      <c r="D21" s="88"/>
      <c r="E21" s="88"/>
      <c r="F21" s="62"/>
      <c r="G21" s="88"/>
      <c r="H21" s="88"/>
      <c r="I21" s="62"/>
    </row>
    <row r="22" spans="1:9" ht="16.5" customHeight="1" x14ac:dyDescent="0.2">
      <c r="A22" s="89" t="s">
        <v>392</v>
      </c>
      <c r="B22" s="89"/>
      <c r="C22" s="63">
        <f>SUM(C14:C21)</f>
        <v>0</v>
      </c>
      <c r="D22" s="90" t="s">
        <v>393</v>
      </c>
      <c r="E22" s="90"/>
      <c r="F22" s="63">
        <f>SUM(F14:F21)</f>
        <v>0</v>
      </c>
      <c r="G22" s="90" t="s">
        <v>394</v>
      </c>
      <c r="H22" s="90"/>
      <c r="I22" s="63">
        <f>SUM(I14:I21)</f>
        <v>0</v>
      </c>
    </row>
    <row r="23" spans="1:9" ht="15.75" x14ac:dyDescent="0.25">
      <c r="D23" s="86" t="s">
        <v>395</v>
      </c>
      <c r="E23" s="86"/>
      <c r="F23" s="64">
        <v>0</v>
      </c>
      <c r="G23" s="91" t="s">
        <v>396</v>
      </c>
      <c r="H23" s="91"/>
      <c r="I23" s="58">
        <v>0</v>
      </c>
    </row>
    <row r="24" spans="1:9" ht="15.75" x14ac:dyDescent="0.25">
      <c r="G24" s="86" t="s">
        <v>397</v>
      </c>
      <c r="H24" s="86"/>
      <c r="I24" s="61">
        <f>vorn_sum</f>
        <v>0</v>
      </c>
    </row>
    <row r="25" spans="1:9" ht="15.75" x14ac:dyDescent="0.25">
      <c r="G25" s="86" t="s">
        <v>398</v>
      </c>
      <c r="H25" s="86"/>
      <c r="I25" s="63">
        <v>0</v>
      </c>
    </row>
    <row r="27" spans="1:9" ht="15.75" x14ac:dyDescent="0.25">
      <c r="A27" s="92" t="s">
        <v>399</v>
      </c>
      <c r="B27" s="92"/>
      <c r="C27" s="65">
        <f>SUM('Stavební rozpočet'!AJ12:AJ108)</f>
        <v>0</v>
      </c>
    </row>
    <row r="28" spans="1:9" ht="15.75" x14ac:dyDescent="0.2">
      <c r="A28" s="93" t="s">
        <v>400</v>
      </c>
      <c r="B28" s="93"/>
      <c r="C28" s="66">
        <f>SUM('Stavební rozpočet'!AK12:AK108)</f>
        <v>0</v>
      </c>
      <c r="D28" s="94" t="s">
        <v>401</v>
      </c>
      <c r="E28" s="94"/>
      <c r="F28" s="65">
        <f>ROUND(C28*(12/100),2)</f>
        <v>0</v>
      </c>
      <c r="G28" s="94" t="s">
        <v>402</v>
      </c>
      <c r="H28" s="94"/>
      <c r="I28" s="65">
        <f>SUM(C27:C29)</f>
        <v>0</v>
      </c>
    </row>
    <row r="29" spans="1:9" ht="15.75" x14ac:dyDescent="0.2">
      <c r="A29" s="93" t="s">
        <v>403</v>
      </c>
      <c r="B29" s="93"/>
      <c r="C29" s="66">
        <f>SUM('Stavební rozpočet'!AL12:AL108)</f>
        <v>0</v>
      </c>
      <c r="D29" s="95" t="s">
        <v>404</v>
      </c>
      <c r="E29" s="95"/>
      <c r="F29" s="66">
        <f>ROUND(C29*(21/100),2)</f>
        <v>0</v>
      </c>
      <c r="G29" s="95" t="s">
        <v>405</v>
      </c>
      <c r="H29" s="95"/>
      <c r="I29" s="66">
        <f>SUM(F28:F29)+I28</f>
        <v>0</v>
      </c>
    </row>
    <row r="31" spans="1:9" x14ac:dyDescent="0.2">
      <c r="A31" s="96" t="s">
        <v>406</v>
      </c>
      <c r="B31" s="96"/>
      <c r="C31" s="96"/>
      <c r="D31" s="97" t="s">
        <v>407</v>
      </c>
      <c r="E31" s="97"/>
      <c r="F31" s="97"/>
      <c r="G31" s="97" t="s">
        <v>408</v>
      </c>
      <c r="H31" s="97"/>
      <c r="I31" s="97"/>
    </row>
    <row r="32" spans="1:9" x14ac:dyDescent="0.2">
      <c r="A32" s="98"/>
      <c r="B32" s="98"/>
      <c r="C32" s="98"/>
      <c r="D32" s="99"/>
      <c r="E32" s="99"/>
      <c r="F32" s="99"/>
      <c r="G32" s="99"/>
      <c r="H32" s="99"/>
      <c r="I32" s="99"/>
    </row>
    <row r="33" spans="1:9" x14ac:dyDescent="0.2">
      <c r="A33" s="98"/>
      <c r="B33" s="98"/>
      <c r="C33" s="98"/>
      <c r="D33" s="99"/>
      <c r="E33" s="99"/>
      <c r="F33" s="99"/>
      <c r="G33" s="99"/>
      <c r="H33" s="99"/>
      <c r="I33" s="99"/>
    </row>
    <row r="34" spans="1:9" x14ac:dyDescent="0.2">
      <c r="A34" s="98"/>
      <c r="B34" s="98"/>
      <c r="C34" s="98"/>
      <c r="D34" s="99"/>
      <c r="E34" s="99"/>
      <c r="F34" s="99"/>
      <c r="G34" s="99"/>
      <c r="H34" s="99"/>
      <c r="I34" s="99"/>
    </row>
    <row r="35" spans="1:9" x14ac:dyDescent="0.2">
      <c r="A35" s="100" t="s">
        <v>409</v>
      </c>
      <c r="B35" s="100"/>
      <c r="C35" s="100"/>
      <c r="D35" s="101" t="s">
        <v>409</v>
      </c>
      <c r="E35" s="101"/>
      <c r="F35" s="101"/>
      <c r="G35" s="101" t="s">
        <v>409</v>
      </c>
      <c r="H35" s="101"/>
      <c r="I35" s="101"/>
    </row>
    <row r="36" spans="1:9" x14ac:dyDescent="0.25">
      <c r="A36" s="46" t="s">
        <v>352</v>
      </c>
    </row>
    <row r="37" spans="1: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tabSelected="1" zoomScaleNormal="100" workbookViewId="0">
      <selection activeCell="A45" sqref="A45:E45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2.85546875" style="15" customWidth="1"/>
    <col min="4" max="4" width="10" style="15" customWidth="1"/>
    <col min="5" max="5" width="14" style="15" customWidth="1"/>
    <col min="6" max="6" width="22.85546875" style="15" customWidth="1"/>
    <col min="7" max="7" width="9.140625" style="15" customWidth="1"/>
    <col min="8" max="8" width="17.140625" style="15" customWidth="1"/>
    <col min="9" max="9" width="22.85546875" style="15" customWidth="1"/>
  </cols>
  <sheetData>
    <row r="1" spans="1:9" ht="54.75" customHeight="1" x14ac:dyDescent="0.2">
      <c r="A1" s="77" t="s">
        <v>310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367</v>
      </c>
      <c r="I2" s="78" t="s">
        <v>368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301 Vodovod</v>
      </c>
      <c r="D4" s="7"/>
      <c r="E4" s="7" t="s">
        <v>10</v>
      </c>
      <c r="F4" s="7" t="str">
        <f>'Stavební rozpočet'!I4</f>
        <v>Ing. Maša Miroslav</v>
      </c>
      <c r="G4" s="7"/>
      <c r="H4" s="7" t="s">
        <v>367</v>
      </c>
      <c r="I4" s="79" t="s">
        <v>369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12</v>
      </c>
      <c r="B6" s="8"/>
      <c r="C6" s="7" t="str">
        <f>'Stavební rozpočet'!C6</f>
        <v>Vilémov</v>
      </c>
      <c r="D6" s="7"/>
      <c r="E6" s="7" t="s">
        <v>15</v>
      </c>
      <c r="F6" s="7" t="str">
        <f>'Stavební rozpočet'!I6</f>
        <v>dle výběrového řízení</v>
      </c>
      <c r="G6" s="7"/>
      <c r="H6" s="7" t="s">
        <v>367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>19.11.2024</v>
      </c>
      <c r="D8" s="7"/>
      <c r="E8" s="7" t="s">
        <v>14</v>
      </c>
      <c r="F8" s="7" t="str">
        <f>'Stavební rozpočet'!G6</f>
        <v xml:space="preserve"> </v>
      </c>
      <c r="G8" s="7"/>
      <c r="H8" s="6" t="s">
        <v>370</v>
      </c>
      <c r="I8" s="80">
        <v>79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17</v>
      </c>
      <c r="B10" s="81"/>
      <c r="C10" s="72" t="str">
        <f>'Stavební rozpočet'!C8</f>
        <v>8271311</v>
      </c>
      <c r="D10" s="72"/>
      <c r="E10" s="72" t="s">
        <v>21</v>
      </c>
      <c r="F10" s="72" t="str">
        <f>'Stavební rozpočet'!I8</f>
        <v>Ing. Maša Miroslav</v>
      </c>
      <c r="G10" s="72"/>
      <c r="H10" s="76" t="s">
        <v>371</v>
      </c>
      <c r="I10" s="82" t="str">
        <f>'Stavební rozpočet'!G8</f>
        <v>04.04.2025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3" spans="1:9" ht="15.75" x14ac:dyDescent="0.25">
      <c r="A13" s="102" t="s">
        <v>410</v>
      </c>
      <c r="B13" s="102"/>
      <c r="C13" s="102"/>
      <c r="D13" s="102"/>
      <c r="E13" s="102"/>
    </row>
    <row r="14" spans="1:9" ht="12.75" x14ac:dyDescent="0.2">
      <c r="A14" s="103" t="s">
        <v>411</v>
      </c>
      <c r="B14" s="103"/>
      <c r="C14" s="103"/>
      <c r="D14" s="103"/>
      <c r="E14" s="103"/>
      <c r="F14" s="67" t="s">
        <v>412</v>
      </c>
      <c r="G14" s="67" t="s">
        <v>413</v>
      </c>
      <c r="H14" s="67" t="s">
        <v>414</v>
      </c>
      <c r="I14" s="67" t="s">
        <v>412</v>
      </c>
    </row>
    <row r="15" spans="1:9" ht="12.75" x14ac:dyDescent="0.2">
      <c r="A15" s="104" t="s">
        <v>381</v>
      </c>
      <c r="B15" s="104"/>
      <c r="C15" s="104"/>
      <c r="D15" s="104"/>
      <c r="E15" s="104"/>
      <c r="F15" s="43">
        <v>0</v>
      </c>
      <c r="G15" s="68"/>
      <c r="H15" s="68"/>
      <c r="I15" s="43">
        <f>F15</f>
        <v>0</v>
      </c>
    </row>
    <row r="16" spans="1:9" ht="12.75" x14ac:dyDescent="0.2">
      <c r="A16" s="104" t="s">
        <v>382</v>
      </c>
      <c r="B16" s="104"/>
      <c r="C16" s="104"/>
      <c r="D16" s="104"/>
      <c r="E16" s="104"/>
      <c r="F16" s="43">
        <v>0</v>
      </c>
      <c r="G16" s="68"/>
      <c r="H16" s="68"/>
      <c r="I16" s="43">
        <f>F16</f>
        <v>0</v>
      </c>
    </row>
    <row r="17" spans="1:9" ht="12.75" x14ac:dyDescent="0.2">
      <c r="A17" s="105" t="s">
        <v>385</v>
      </c>
      <c r="B17" s="105"/>
      <c r="C17" s="105"/>
      <c r="D17" s="105"/>
      <c r="E17" s="105"/>
      <c r="F17" s="38">
        <v>0</v>
      </c>
      <c r="G17" s="53"/>
      <c r="H17" s="53"/>
      <c r="I17" s="38">
        <f>F17</f>
        <v>0</v>
      </c>
    </row>
    <row r="18" spans="1:9" ht="12.75" x14ac:dyDescent="0.2">
      <c r="A18" s="106" t="s">
        <v>415</v>
      </c>
      <c r="B18" s="106"/>
      <c r="C18" s="106"/>
      <c r="D18" s="106"/>
      <c r="E18" s="106"/>
      <c r="F18" s="69"/>
      <c r="G18" s="70"/>
      <c r="H18" s="70"/>
      <c r="I18" s="71">
        <f>SUM(I15:I17)</f>
        <v>0</v>
      </c>
    </row>
    <row r="20" spans="1:9" ht="12.75" x14ac:dyDescent="0.2">
      <c r="A20" s="103" t="s">
        <v>378</v>
      </c>
      <c r="B20" s="103"/>
      <c r="C20" s="103"/>
      <c r="D20" s="103"/>
      <c r="E20" s="103"/>
      <c r="F20" s="67" t="s">
        <v>412</v>
      </c>
      <c r="G20" s="67" t="s">
        <v>413</v>
      </c>
      <c r="H20" s="67" t="s">
        <v>414</v>
      </c>
      <c r="I20" s="67" t="s">
        <v>412</v>
      </c>
    </row>
    <row r="21" spans="1:9" ht="12.75" x14ac:dyDescent="0.2">
      <c r="A21" s="104" t="s">
        <v>332</v>
      </c>
      <c r="B21" s="104"/>
      <c r="C21" s="104"/>
      <c r="D21" s="104"/>
      <c r="E21" s="104"/>
      <c r="F21" s="43">
        <v>0</v>
      </c>
      <c r="G21" s="68"/>
      <c r="H21" s="68"/>
      <c r="I21" s="43">
        <f t="shared" ref="I21:I26" si="0">F21</f>
        <v>0</v>
      </c>
    </row>
    <row r="22" spans="1:9" ht="12.75" x14ac:dyDescent="0.2">
      <c r="A22" s="104" t="s">
        <v>383</v>
      </c>
      <c r="B22" s="104"/>
      <c r="C22" s="104"/>
      <c r="D22" s="104"/>
      <c r="E22" s="104"/>
      <c r="F22" s="43">
        <v>0</v>
      </c>
      <c r="G22" s="68"/>
      <c r="H22" s="68"/>
      <c r="I22" s="43">
        <f t="shared" si="0"/>
        <v>0</v>
      </c>
    </row>
    <row r="23" spans="1:9" ht="12.75" x14ac:dyDescent="0.2">
      <c r="A23" s="104" t="s">
        <v>386</v>
      </c>
      <c r="B23" s="104"/>
      <c r="C23" s="104"/>
      <c r="D23" s="104"/>
      <c r="E23" s="104"/>
      <c r="F23" s="43">
        <v>0</v>
      </c>
      <c r="G23" s="68"/>
      <c r="H23" s="68"/>
      <c r="I23" s="43">
        <f t="shared" si="0"/>
        <v>0</v>
      </c>
    </row>
    <row r="24" spans="1:9" ht="12.75" x14ac:dyDescent="0.2">
      <c r="A24" s="104" t="s">
        <v>387</v>
      </c>
      <c r="B24" s="104"/>
      <c r="C24" s="104"/>
      <c r="D24" s="104"/>
      <c r="E24" s="104"/>
      <c r="F24" s="43">
        <v>0</v>
      </c>
      <c r="G24" s="68"/>
      <c r="H24" s="68"/>
      <c r="I24" s="43">
        <f t="shared" si="0"/>
        <v>0</v>
      </c>
    </row>
    <row r="25" spans="1:9" ht="12.75" x14ac:dyDescent="0.2">
      <c r="A25" s="104" t="s">
        <v>389</v>
      </c>
      <c r="B25" s="104"/>
      <c r="C25" s="104"/>
      <c r="D25" s="104"/>
      <c r="E25" s="104"/>
      <c r="F25" s="43">
        <v>0</v>
      </c>
      <c r="G25" s="68"/>
      <c r="H25" s="68"/>
      <c r="I25" s="43">
        <f t="shared" si="0"/>
        <v>0</v>
      </c>
    </row>
    <row r="26" spans="1:9" ht="12.75" x14ac:dyDescent="0.2">
      <c r="A26" s="105" t="s">
        <v>390</v>
      </c>
      <c r="B26" s="105"/>
      <c r="C26" s="105"/>
      <c r="D26" s="105"/>
      <c r="E26" s="105"/>
      <c r="F26" s="38">
        <v>0</v>
      </c>
      <c r="G26" s="53"/>
      <c r="H26" s="53"/>
      <c r="I26" s="38">
        <f t="shared" si="0"/>
        <v>0</v>
      </c>
    </row>
    <row r="27" spans="1:9" ht="12.75" x14ac:dyDescent="0.2">
      <c r="A27" s="106" t="s">
        <v>416</v>
      </c>
      <c r="B27" s="106"/>
      <c r="C27" s="106"/>
      <c r="D27" s="106"/>
      <c r="E27" s="106"/>
      <c r="F27" s="69"/>
      <c r="G27" s="70"/>
      <c r="H27" s="70"/>
      <c r="I27" s="71">
        <f>SUM(I21:I26)</f>
        <v>0</v>
      </c>
    </row>
    <row r="29" spans="1:9" ht="15.75" x14ac:dyDescent="0.2">
      <c r="A29" s="107" t="s">
        <v>417</v>
      </c>
      <c r="B29" s="107"/>
      <c r="C29" s="107"/>
      <c r="D29" s="107"/>
      <c r="E29" s="107"/>
      <c r="F29" s="108">
        <f>I18+I27</f>
        <v>0</v>
      </c>
      <c r="G29" s="108"/>
      <c r="H29" s="108"/>
      <c r="I29" s="108"/>
    </row>
    <row r="33" spans="1:9" ht="15.75" x14ac:dyDescent="0.25">
      <c r="A33" s="102" t="s">
        <v>418</v>
      </c>
      <c r="B33" s="102"/>
      <c r="C33" s="102"/>
      <c r="D33" s="102"/>
      <c r="E33" s="102"/>
    </row>
    <row r="34" spans="1:9" ht="12.75" x14ac:dyDescent="0.2">
      <c r="A34" s="103" t="s">
        <v>419</v>
      </c>
      <c r="B34" s="103"/>
      <c r="C34" s="103"/>
      <c r="D34" s="103"/>
      <c r="E34" s="103"/>
      <c r="F34" s="67" t="s">
        <v>412</v>
      </c>
      <c r="G34" s="67" t="s">
        <v>413</v>
      </c>
      <c r="H34" s="67" t="s">
        <v>414</v>
      </c>
      <c r="I34" s="67" t="s">
        <v>412</v>
      </c>
    </row>
    <row r="35" spans="1:9" ht="12.75" x14ac:dyDescent="0.2">
      <c r="A35" s="104" t="s">
        <v>312</v>
      </c>
      <c r="B35" s="104"/>
      <c r="C35" s="104"/>
      <c r="D35" s="104"/>
      <c r="E35" s="104"/>
      <c r="F35" s="43">
        <f>SUM('Stavební rozpočet'!BM12:BM108)</f>
        <v>0</v>
      </c>
      <c r="G35" s="68"/>
      <c r="H35" s="68"/>
      <c r="I35" s="43">
        <f t="shared" ref="I35:I44" si="1">F35</f>
        <v>0</v>
      </c>
    </row>
    <row r="36" spans="1:9" ht="12.75" x14ac:dyDescent="0.2">
      <c r="A36" s="104" t="s">
        <v>326</v>
      </c>
      <c r="B36" s="104"/>
      <c r="C36" s="104"/>
      <c r="D36" s="104"/>
      <c r="E36" s="104"/>
      <c r="F36" s="43">
        <f>SUM('Stavební rozpočet'!BN12:BN108)</f>
        <v>0</v>
      </c>
      <c r="G36" s="68"/>
      <c r="H36" s="68"/>
      <c r="I36" s="43">
        <f t="shared" si="1"/>
        <v>0</v>
      </c>
    </row>
    <row r="37" spans="1:9" ht="12.75" x14ac:dyDescent="0.2">
      <c r="A37" s="104" t="s">
        <v>332</v>
      </c>
      <c r="B37" s="104"/>
      <c r="C37" s="104"/>
      <c r="D37" s="104"/>
      <c r="E37" s="104"/>
      <c r="F37" s="43">
        <f>SUM('Stavební rozpočet'!BO12:BO108)</f>
        <v>0</v>
      </c>
      <c r="G37" s="68"/>
      <c r="H37" s="68"/>
      <c r="I37" s="43">
        <f t="shared" si="1"/>
        <v>0</v>
      </c>
    </row>
    <row r="38" spans="1:9" ht="12.75" x14ac:dyDescent="0.2">
      <c r="A38" s="104" t="s">
        <v>340</v>
      </c>
      <c r="B38" s="104"/>
      <c r="C38" s="104"/>
      <c r="D38" s="104"/>
      <c r="E38" s="104"/>
      <c r="F38" s="43">
        <f>SUM('Stavební rozpočet'!BP12:BP108)</f>
        <v>0</v>
      </c>
      <c r="G38" s="68"/>
      <c r="H38" s="68"/>
      <c r="I38" s="43">
        <f t="shared" si="1"/>
        <v>0</v>
      </c>
    </row>
    <row r="39" spans="1:9" ht="12.75" x14ac:dyDescent="0.2">
      <c r="A39" s="104" t="s">
        <v>420</v>
      </c>
      <c r="B39" s="104"/>
      <c r="C39" s="104"/>
      <c r="D39" s="104"/>
      <c r="E39" s="104"/>
      <c r="F39" s="43">
        <f>SUM('Stavební rozpočet'!BQ12:BQ108)</f>
        <v>0</v>
      </c>
      <c r="G39" s="68"/>
      <c r="H39" s="68"/>
      <c r="I39" s="43">
        <f t="shared" si="1"/>
        <v>0</v>
      </c>
    </row>
    <row r="40" spans="1:9" ht="12.75" x14ac:dyDescent="0.2">
      <c r="A40" s="104" t="s">
        <v>386</v>
      </c>
      <c r="B40" s="104"/>
      <c r="C40" s="104"/>
      <c r="D40" s="104"/>
      <c r="E40" s="104"/>
      <c r="F40" s="43">
        <f>SUM('Stavební rozpočet'!BR12:BR108)</f>
        <v>0</v>
      </c>
      <c r="G40" s="68"/>
      <c r="H40" s="68"/>
      <c r="I40" s="43">
        <f t="shared" si="1"/>
        <v>0</v>
      </c>
    </row>
    <row r="41" spans="1:9" ht="12.75" x14ac:dyDescent="0.2">
      <c r="A41" s="104" t="s">
        <v>387</v>
      </c>
      <c r="B41" s="104"/>
      <c r="C41" s="104"/>
      <c r="D41" s="104"/>
      <c r="E41" s="104"/>
      <c r="F41" s="43">
        <f>SUM('Stavební rozpočet'!BS12:BS108)</f>
        <v>0</v>
      </c>
      <c r="G41" s="68"/>
      <c r="H41" s="68"/>
      <c r="I41" s="43">
        <f t="shared" si="1"/>
        <v>0</v>
      </c>
    </row>
    <row r="42" spans="1:9" ht="12.75" x14ac:dyDescent="0.2">
      <c r="A42" s="104" t="s">
        <v>421</v>
      </c>
      <c r="B42" s="104"/>
      <c r="C42" s="104"/>
      <c r="D42" s="104"/>
      <c r="E42" s="104"/>
      <c r="F42" s="43">
        <f>SUM('Stavební rozpočet'!BT12:BT108)</f>
        <v>0</v>
      </c>
      <c r="G42" s="68"/>
      <c r="H42" s="68"/>
      <c r="I42" s="43">
        <f t="shared" si="1"/>
        <v>0</v>
      </c>
    </row>
    <row r="43" spans="1:9" ht="12.75" x14ac:dyDescent="0.2">
      <c r="A43" s="104" t="s">
        <v>422</v>
      </c>
      <c r="B43" s="104"/>
      <c r="C43" s="104"/>
      <c r="D43" s="104"/>
      <c r="E43" s="104"/>
      <c r="F43" s="43">
        <f>SUM('Stavební rozpočet'!BU12:BU108)</f>
        <v>0</v>
      </c>
      <c r="G43" s="68"/>
      <c r="H43" s="68"/>
      <c r="I43" s="43">
        <f t="shared" si="1"/>
        <v>0</v>
      </c>
    </row>
    <row r="44" spans="1:9" ht="12.75" x14ac:dyDescent="0.2">
      <c r="A44" s="105" t="s">
        <v>423</v>
      </c>
      <c r="B44" s="105"/>
      <c r="C44" s="105"/>
      <c r="D44" s="105"/>
      <c r="E44" s="105"/>
      <c r="F44" s="38">
        <f>SUM('Stavební rozpočet'!BV12:BV108)</f>
        <v>0</v>
      </c>
      <c r="G44" s="53"/>
      <c r="H44" s="53"/>
      <c r="I44" s="38">
        <f t="shared" si="1"/>
        <v>0</v>
      </c>
    </row>
    <row r="45" spans="1:9" ht="12.75" x14ac:dyDescent="0.2">
      <c r="A45" s="106" t="s">
        <v>424</v>
      </c>
      <c r="B45" s="106"/>
      <c r="C45" s="106"/>
      <c r="D45" s="106"/>
      <c r="E45" s="106"/>
      <c r="F45" s="69"/>
      <c r="G45" s="70"/>
      <c r="H45" s="70"/>
      <c r="I45" s="71">
        <f>SUM(I35:I44)</f>
        <v>0</v>
      </c>
    </row>
  </sheetData>
  <mergeCells count="60">
    <mergeCell ref="A42:E42"/>
    <mergeCell ref="A43:E43"/>
    <mergeCell ref="A44:E44"/>
    <mergeCell ref="A45:E45"/>
    <mergeCell ref="A37:E37"/>
    <mergeCell ref="A38:E38"/>
    <mergeCell ref="A39:E39"/>
    <mergeCell ref="A40:E40"/>
    <mergeCell ref="A41:E41"/>
    <mergeCell ref="F29:I29"/>
    <mergeCell ref="A33:E33"/>
    <mergeCell ref="A34:E34"/>
    <mergeCell ref="A35:E35"/>
    <mergeCell ref="A36:E36"/>
    <mergeCell ref="A24:E24"/>
    <mergeCell ref="A25:E25"/>
    <mergeCell ref="A26:E26"/>
    <mergeCell ref="A27:E27"/>
    <mergeCell ref="A29:E29"/>
    <mergeCell ref="A18:E18"/>
    <mergeCell ref="A20:E20"/>
    <mergeCell ref="A21:E21"/>
    <mergeCell ref="A22:E22"/>
    <mergeCell ref="A23:E23"/>
    <mergeCell ref="A13:E13"/>
    <mergeCell ref="A14:E14"/>
    <mergeCell ref="A15:E15"/>
    <mergeCell ref="A16:E16"/>
    <mergeCell ref="A17:E17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Stavební rozpočet</vt:lpstr>
      <vt:lpstr>Rozpočet - Jen skupiny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urad</cp:lastModifiedBy>
  <cp:revision>0</cp:revision>
  <dcterms:created xsi:type="dcterms:W3CDTF">2021-06-10T20:06:38Z</dcterms:created>
  <dcterms:modified xsi:type="dcterms:W3CDTF">2025-05-27T07:13:30Z</dcterms:modified>
  <dc:language>cs-CZ</dc:language>
</cp:coreProperties>
</file>