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D.1.1 - Architektonicko- ..." sheetId="2" r:id="rId2"/>
    <sheet name="D.1.3 - Technika prostřed..." sheetId="3" r:id="rId3"/>
    <sheet name="D.1.4 - Zařízení silnopro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'D.1.1 - Architektonicko- ...'!$C$94:$K$328</definedName>
    <definedName name="_xlnm.Print_Area" localSheetId="1">'D.1.1 - Architektonicko- ...'!$C$4:$J$39,'D.1.1 - Architektonicko- ...'!$C$45:$J$76,'D.1.1 - Architektonicko- ...'!$C$82:$K$328</definedName>
    <definedName name="_xlnm.Print_Titles" localSheetId="1">'D.1.1 - Architektonicko- ...'!$94:$94</definedName>
    <definedName name="_xlnm._FilterDatabase" localSheetId="2" hidden="1">'D.1.3 - Technika prostřed...'!$C$86:$K$100</definedName>
    <definedName name="_xlnm.Print_Area" localSheetId="2">'D.1.3 - Technika prostřed...'!$C$4:$J$39,'D.1.3 - Technika prostřed...'!$C$45:$J$68,'D.1.3 - Technika prostřed...'!$C$74:$K$100</definedName>
    <definedName name="_xlnm.Print_Titles" localSheetId="2">'D.1.3 - Technika prostřed...'!$86:$86</definedName>
    <definedName name="_xlnm._FilterDatabase" localSheetId="3" hidden="1">'D.1.4 - Zařízení silnopro...'!$C$81:$K$132</definedName>
    <definedName name="_xlnm.Print_Area" localSheetId="3">'D.1.4 - Zařízení silnopro...'!$C$4:$J$39,'D.1.4 - Zařízení silnopro...'!$C$45:$J$63,'D.1.4 - Zařízení silnopro...'!$C$69:$K$132</definedName>
    <definedName name="_xlnm.Print_Titles" localSheetId="3">'D.1.4 - Zařízení silnopro...'!$81:$81</definedName>
    <definedName name="_xlnm.Print_Area" localSheetId="4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4" r="J37"/>
  <c r="J36"/>
  <c i="1" r="AY57"/>
  <c i="4" r="J35"/>
  <c i="1" r="AX57"/>
  <c i="4"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9"/>
  <c r="BH129"/>
  <c r="BG129"/>
  <c r="BF129"/>
  <c r="T129"/>
  <c r="R129"/>
  <c r="P129"/>
  <c r="BK129"/>
  <c r="J129"/>
  <c r="BE129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5"/>
  <c r="BH125"/>
  <c r="BG125"/>
  <c r="BF125"/>
  <c r="T125"/>
  <c r="T124"/>
  <c r="R125"/>
  <c r="R124"/>
  <c r="P125"/>
  <c r="P124"/>
  <c r="BK125"/>
  <c r="BK124"/>
  <c r="J124"/>
  <c r="J125"/>
  <c r="BE125"/>
  <c r="J62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F37"/>
  <c i="1" r="BD57"/>
  <c i="4" r="BH85"/>
  <c r="F36"/>
  <c i="1" r="BC57"/>
  <c i="4" r="BG85"/>
  <c r="F35"/>
  <c i="1" r="BB57"/>
  <c i="4" r="BF85"/>
  <c r="J34"/>
  <c i="1" r="AW57"/>
  <c i="4" r="F34"/>
  <c i="1" r="BA57"/>
  <c i="4" r="T85"/>
  <c r="T84"/>
  <c r="T83"/>
  <c r="T82"/>
  <c r="R85"/>
  <c r="R84"/>
  <c r="R83"/>
  <c r="R82"/>
  <c r="P85"/>
  <c r="P84"/>
  <c r="P83"/>
  <c r="P82"/>
  <c i="1" r="AU57"/>
  <c i="4" r="BK85"/>
  <c r="BK84"/>
  <c r="J84"/>
  <c r="BK83"/>
  <c r="J83"/>
  <c r="BK82"/>
  <c r="J82"/>
  <c r="J59"/>
  <c r="J30"/>
  <c i="1" r="AG57"/>
  <c i="4" r="J85"/>
  <c r="BE85"/>
  <c r="J33"/>
  <c i="1" r="AV57"/>
  <c i="4" r="F33"/>
  <c i="1" r="AZ57"/>
  <c i="4" r="J61"/>
  <c r="J60"/>
  <c r="J78"/>
  <c r="F78"/>
  <c r="F76"/>
  <c r="E74"/>
  <c r="J54"/>
  <c r="F54"/>
  <c r="F52"/>
  <c r="E50"/>
  <c r="J39"/>
  <c r="J24"/>
  <c r="E24"/>
  <c r="J79"/>
  <c r="J55"/>
  <c r="J23"/>
  <c r="J18"/>
  <c r="E18"/>
  <c r="F79"/>
  <c r="F55"/>
  <c r="J17"/>
  <c r="J12"/>
  <c r="J76"/>
  <c r="J52"/>
  <c r="E7"/>
  <c r="E72"/>
  <c r="E48"/>
  <c i="3" r="J37"/>
  <c r="J36"/>
  <c i="1" r="AY56"/>
  <c i="3" r="J35"/>
  <c i="1" r="AX56"/>
  <c i="3" r="BI100"/>
  <c r="BH100"/>
  <c r="BG100"/>
  <c r="BF100"/>
  <c r="T100"/>
  <c r="T99"/>
  <c r="T98"/>
  <c r="R100"/>
  <c r="R99"/>
  <c r="R98"/>
  <c r="P100"/>
  <c r="P99"/>
  <c r="P98"/>
  <c r="BK100"/>
  <c r="BK99"/>
  <c r="J99"/>
  <c r="BK98"/>
  <c r="J98"/>
  <c r="J100"/>
  <c r="BE100"/>
  <c r="J67"/>
  <c r="J66"/>
  <c r="BI97"/>
  <c r="BH97"/>
  <c r="BG97"/>
  <c r="BF97"/>
  <c r="T97"/>
  <c r="T96"/>
  <c r="R97"/>
  <c r="R96"/>
  <c r="P97"/>
  <c r="P96"/>
  <c r="BK97"/>
  <c r="BK96"/>
  <c r="J96"/>
  <c r="J97"/>
  <c r="BE97"/>
  <c r="J65"/>
  <c r="BI95"/>
  <c r="BH95"/>
  <c r="BG95"/>
  <c r="BF95"/>
  <c r="T95"/>
  <c r="T94"/>
  <c r="T93"/>
  <c r="R95"/>
  <c r="R94"/>
  <c r="R93"/>
  <c r="P95"/>
  <c r="P94"/>
  <c r="P93"/>
  <c r="BK95"/>
  <c r="BK94"/>
  <c r="J94"/>
  <c r="BK93"/>
  <c r="J93"/>
  <c r="J95"/>
  <c r="BE95"/>
  <c r="J64"/>
  <c r="J63"/>
  <c r="BI92"/>
  <c r="BH92"/>
  <c r="BG92"/>
  <c r="BF92"/>
  <c r="T92"/>
  <c r="T91"/>
  <c r="R92"/>
  <c r="R91"/>
  <c r="P92"/>
  <c r="P91"/>
  <c r="BK92"/>
  <c r="BK91"/>
  <c r="J91"/>
  <c r="J92"/>
  <c r="BE92"/>
  <c r="J62"/>
  <c r="BI90"/>
  <c r="F37"/>
  <c i="1" r="BD56"/>
  <c i="3" r="BH90"/>
  <c r="F36"/>
  <c i="1" r="BC56"/>
  <c i="3" r="BG90"/>
  <c r="F35"/>
  <c i="1" r="BB56"/>
  <c i="3" r="BF90"/>
  <c r="J34"/>
  <c i="1" r="AW56"/>
  <c i="3" r="F34"/>
  <c i="1" r="BA56"/>
  <c i="3" r="T90"/>
  <c r="T89"/>
  <c r="T88"/>
  <c r="T87"/>
  <c r="R90"/>
  <c r="R89"/>
  <c r="R88"/>
  <c r="R87"/>
  <c r="P90"/>
  <c r="P89"/>
  <c r="P88"/>
  <c r="P87"/>
  <c i="1" r="AU56"/>
  <c i="3" r="BK90"/>
  <c r="BK89"/>
  <c r="J89"/>
  <c r="BK88"/>
  <c r="J88"/>
  <c r="BK87"/>
  <c r="J87"/>
  <c r="J59"/>
  <c r="J30"/>
  <c i="1" r="AG56"/>
  <c i="3" r="J90"/>
  <c r="BE90"/>
  <c r="J33"/>
  <c i="1" r="AV56"/>
  <c i="3" r="F33"/>
  <c i="1" r="AZ56"/>
  <c i="3" r="J61"/>
  <c r="J60"/>
  <c r="J83"/>
  <c r="F83"/>
  <c r="F81"/>
  <c r="E79"/>
  <c r="J54"/>
  <c r="F54"/>
  <c r="F52"/>
  <c r="E50"/>
  <c r="J39"/>
  <c r="J24"/>
  <c r="E24"/>
  <c r="J84"/>
  <c r="J55"/>
  <c r="J23"/>
  <c r="J18"/>
  <c r="E18"/>
  <c r="F84"/>
  <c r="F55"/>
  <c r="J17"/>
  <c r="J12"/>
  <c r="J81"/>
  <c r="J52"/>
  <c r="E7"/>
  <c r="E77"/>
  <c r="E48"/>
  <c i="2" r="J37"/>
  <c r="J36"/>
  <c i="1" r="AY55"/>
  <c i="2" r="J35"/>
  <c i="1" r="AX55"/>
  <c i="2" r="BI328"/>
  <c r="BH328"/>
  <c r="BG328"/>
  <c r="BF328"/>
  <c r="T328"/>
  <c r="T327"/>
  <c r="R328"/>
  <c r="R327"/>
  <c r="P328"/>
  <c r="P327"/>
  <c r="BK328"/>
  <c r="BK327"/>
  <c r="J327"/>
  <c r="J328"/>
  <c r="BE328"/>
  <c r="J75"/>
  <c r="BI326"/>
  <c r="BH326"/>
  <c r="BG326"/>
  <c r="BF326"/>
  <c r="T326"/>
  <c r="R326"/>
  <c r="P326"/>
  <c r="BK326"/>
  <c r="J326"/>
  <c r="BE326"/>
  <c r="BI316"/>
  <c r="BH316"/>
  <c r="BG316"/>
  <c r="BF316"/>
  <c r="T316"/>
  <c r="T315"/>
  <c r="R316"/>
  <c r="R315"/>
  <c r="P316"/>
  <c r="P315"/>
  <c r="BK316"/>
  <c r="BK315"/>
  <c r="J315"/>
  <c r="J316"/>
  <c r="BE316"/>
  <c r="J74"/>
  <c r="BI314"/>
  <c r="BH314"/>
  <c r="BG314"/>
  <c r="BF314"/>
  <c r="T314"/>
  <c r="R314"/>
  <c r="P314"/>
  <c r="BK314"/>
  <c r="J314"/>
  <c r="BE314"/>
  <c r="BI310"/>
  <c r="BH310"/>
  <c r="BG310"/>
  <c r="BF310"/>
  <c r="T310"/>
  <c r="T309"/>
  <c r="R310"/>
  <c r="R309"/>
  <c r="P310"/>
  <c r="P309"/>
  <c r="BK310"/>
  <c r="BK309"/>
  <c r="J309"/>
  <c r="J310"/>
  <c r="BE310"/>
  <c r="J73"/>
  <c r="BI308"/>
  <c r="BH308"/>
  <c r="BG308"/>
  <c r="BF308"/>
  <c r="T308"/>
  <c r="R308"/>
  <c r="P308"/>
  <c r="BK308"/>
  <c r="J308"/>
  <c r="BE308"/>
  <c r="BI307"/>
  <c r="BH307"/>
  <c r="BG307"/>
  <c r="BF307"/>
  <c r="T307"/>
  <c r="R307"/>
  <c r="P307"/>
  <c r="BK307"/>
  <c r="J307"/>
  <c r="BE307"/>
  <c r="BI306"/>
  <c r="BH306"/>
  <c r="BG306"/>
  <c r="BF306"/>
  <c r="T306"/>
  <c r="R306"/>
  <c r="P306"/>
  <c r="BK306"/>
  <c r="J306"/>
  <c r="BE306"/>
  <c r="BI304"/>
  <c r="BH304"/>
  <c r="BG304"/>
  <c r="BF304"/>
  <c r="T304"/>
  <c r="R304"/>
  <c r="P304"/>
  <c r="BK304"/>
  <c r="J304"/>
  <c r="BE304"/>
  <c r="BI302"/>
  <c r="BH302"/>
  <c r="BG302"/>
  <c r="BF302"/>
  <c r="T302"/>
  <c r="R302"/>
  <c r="P302"/>
  <c r="BK302"/>
  <c r="J302"/>
  <c r="BE302"/>
  <c r="BI300"/>
  <c r="BH300"/>
  <c r="BG300"/>
  <c r="BF300"/>
  <c r="T300"/>
  <c r="R300"/>
  <c r="P300"/>
  <c r="BK300"/>
  <c r="J300"/>
  <c r="BE300"/>
  <c r="BI298"/>
  <c r="BH298"/>
  <c r="BG298"/>
  <c r="BF298"/>
  <c r="T298"/>
  <c r="R298"/>
  <c r="P298"/>
  <c r="BK298"/>
  <c r="J298"/>
  <c r="BE298"/>
  <c r="BI296"/>
  <c r="BH296"/>
  <c r="BG296"/>
  <c r="BF296"/>
  <c r="T296"/>
  <c r="R296"/>
  <c r="P296"/>
  <c r="BK296"/>
  <c r="J296"/>
  <c r="BE296"/>
  <c r="BI292"/>
  <c r="BH292"/>
  <c r="BG292"/>
  <c r="BF292"/>
  <c r="T292"/>
  <c r="T291"/>
  <c r="R292"/>
  <c r="R291"/>
  <c r="P292"/>
  <c r="P291"/>
  <c r="BK292"/>
  <c r="BK291"/>
  <c r="J291"/>
  <c r="J292"/>
  <c r="BE292"/>
  <c r="J72"/>
  <c r="BI290"/>
  <c r="BH290"/>
  <c r="BG290"/>
  <c r="BF290"/>
  <c r="T290"/>
  <c r="R290"/>
  <c r="P290"/>
  <c r="BK290"/>
  <c r="J290"/>
  <c r="BE290"/>
  <c r="BI288"/>
  <c r="BH288"/>
  <c r="BG288"/>
  <c r="BF288"/>
  <c r="T288"/>
  <c r="R288"/>
  <c r="P288"/>
  <c r="BK288"/>
  <c r="J288"/>
  <c r="BE288"/>
  <c r="BI284"/>
  <c r="BH284"/>
  <c r="BG284"/>
  <c r="BF284"/>
  <c r="T284"/>
  <c r="R284"/>
  <c r="P284"/>
  <c r="BK284"/>
  <c r="J284"/>
  <c r="BE284"/>
  <c r="BI280"/>
  <c r="BH280"/>
  <c r="BG280"/>
  <c r="BF280"/>
  <c r="T280"/>
  <c r="R280"/>
  <c r="P280"/>
  <c r="BK280"/>
  <c r="J280"/>
  <c r="BE280"/>
  <c r="BI279"/>
  <c r="BH279"/>
  <c r="BG279"/>
  <c r="BF279"/>
  <c r="T279"/>
  <c r="R279"/>
  <c r="P279"/>
  <c r="BK279"/>
  <c r="J279"/>
  <c r="BE279"/>
  <c r="BI275"/>
  <c r="BH275"/>
  <c r="BG275"/>
  <c r="BF275"/>
  <c r="T275"/>
  <c r="T274"/>
  <c r="R275"/>
  <c r="R274"/>
  <c r="P275"/>
  <c r="P274"/>
  <c r="BK275"/>
  <c r="BK274"/>
  <c r="J274"/>
  <c r="J275"/>
  <c r="BE275"/>
  <c r="J71"/>
  <c r="BI273"/>
  <c r="BH273"/>
  <c r="BG273"/>
  <c r="BF273"/>
  <c r="T273"/>
  <c r="R273"/>
  <c r="P273"/>
  <c r="BK273"/>
  <c r="J273"/>
  <c r="BE273"/>
  <c r="BI272"/>
  <c r="BH272"/>
  <c r="BG272"/>
  <c r="BF272"/>
  <c r="T272"/>
  <c r="R272"/>
  <c r="P272"/>
  <c r="BK272"/>
  <c r="J272"/>
  <c r="BE272"/>
  <c r="BI270"/>
  <c r="BH270"/>
  <c r="BG270"/>
  <c r="BF270"/>
  <c r="T270"/>
  <c r="R270"/>
  <c r="P270"/>
  <c r="BK270"/>
  <c r="J270"/>
  <c r="BE270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66"/>
  <c r="BH266"/>
  <c r="BG266"/>
  <c r="BF266"/>
  <c r="T266"/>
  <c r="R266"/>
  <c r="P266"/>
  <c r="BK266"/>
  <c r="J266"/>
  <c r="BE266"/>
  <c r="BI262"/>
  <c r="BH262"/>
  <c r="BG262"/>
  <c r="BF262"/>
  <c r="T262"/>
  <c r="T261"/>
  <c r="R262"/>
  <c r="R261"/>
  <c r="P262"/>
  <c r="P261"/>
  <c r="BK262"/>
  <c r="BK261"/>
  <c r="J261"/>
  <c r="J262"/>
  <c r="BE262"/>
  <c r="J70"/>
  <c r="BI260"/>
  <c r="BH260"/>
  <c r="BG260"/>
  <c r="BF260"/>
  <c r="T260"/>
  <c r="R260"/>
  <c r="P260"/>
  <c r="BK260"/>
  <c r="J260"/>
  <c r="BE260"/>
  <c r="BI259"/>
  <c r="BH259"/>
  <c r="BG259"/>
  <c r="BF259"/>
  <c r="T259"/>
  <c r="R259"/>
  <c r="P259"/>
  <c r="BK259"/>
  <c r="J259"/>
  <c r="BE259"/>
  <c r="BI258"/>
  <c r="BH258"/>
  <c r="BG258"/>
  <c r="BF258"/>
  <c r="T258"/>
  <c r="R258"/>
  <c r="P258"/>
  <c r="BK258"/>
  <c r="J258"/>
  <c r="BE258"/>
  <c r="BI254"/>
  <c r="BH254"/>
  <c r="BG254"/>
  <c r="BF254"/>
  <c r="T254"/>
  <c r="R254"/>
  <c r="P254"/>
  <c r="BK254"/>
  <c r="J254"/>
  <c r="BE254"/>
  <c r="BI250"/>
  <c r="BH250"/>
  <c r="BG250"/>
  <c r="BF250"/>
  <c r="T250"/>
  <c r="R250"/>
  <c r="P250"/>
  <c r="BK250"/>
  <c r="J250"/>
  <c r="BE250"/>
  <c r="BI246"/>
  <c r="BH246"/>
  <c r="BG246"/>
  <c r="BF246"/>
  <c r="T246"/>
  <c r="R246"/>
  <c r="P246"/>
  <c r="BK246"/>
  <c r="J246"/>
  <c r="BE246"/>
  <c r="BI242"/>
  <c r="BH242"/>
  <c r="BG242"/>
  <c r="BF242"/>
  <c r="T242"/>
  <c r="R242"/>
  <c r="P242"/>
  <c r="BK242"/>
  <c r="J242"/>
  <c r="BE242"/>
  <c r="BI241"/>
  <c r="BH241"/>
  <c r="BG241"/>
  <c r="BF241"/>
  <c r="T241"/>
  <c r="R241"/>
  <c r="P241"/>
  <c r="BK241"/>
  <c r="J241"/>
  <c r="BE241"/>
  <c r="BI240"/>
  <c r="BH240"/>
  <c r="BG240"/>
  <c r="BF240"/>
  <c r="T240"/>
  <c r="R240"/>
  <c r="P240"/>
  <c r="BK240"/>
  <c r="J240"/>
  <c r="BE240"/>
  <c r="BI239"/>
  <c r="BH239"/>
  <c r="BG239"/>
  <c r="BF239"/>
  <c r="T239"/>
  <c r="R239"/>
  <c r="P239"/>
  <c r="BK239"/>
  <c r="J239"/>
  <c r="BE239"/>
  <c r="BI238"/>
  <c r="BH238"/>
  <c r="BG238"/>
  <c r="BF238"/>
  <c r="T238"/>
  <c r="R238"/>
  <c r="P238"/>
  <c r="BK238"/>
  <c r="J238"/>
  <c r="BE238"/>
  <c r="BI237"/>
  <c r="BH237"/>
  <c r="BG237"/>
  <c r="BF237"/>
  <c r="T237"/>
  <c r="R237"/>
  <c r="P237"/>
  <c r="BK237"/>
  <c r="J237"/>
  <c r="BE237"/>
  <c r="BI236"/>
  <c r="BH236"/>
  <c r="BG236"/>
  <c r="BF236"/>
  <c r="T236"/>
  <c r="R236"/>
  <c r="P236"/>
  <c r="BK236"/>
  <c r="J236"/>
  <c r="BE236"/>
  <c r="BI235"/>
  <c r="BH235"/>
  <c r="BG235"/>
  <c r="BF235"/>
  <c r="T235"/>
  <c r="R235"/>
  <c r="P235"/>
  <c r="BK235"/>
  <c r="J235"/>
  <c r="BE235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1"/>
  <c r="BH231"/>
  <c r="BG231"/>
  <c r="BF231"/>
  <c r="T231"/>
  <c r="R231"/>
  <c r="P231"/>
  <c r="BK231"/>
  <c r="J231"/>
  <c r="BE231"/>
  <c r="BI225"/>
  <c r="BH225"/>
  <c r="BG225"/>
  <c r="BF225"/>
  <c r="T225"/>
  <c r="R225"/>
  <c r="P225"/>
  <c r="BK225"/>
  <c r="J225"/>
  <c r="BE225"/>
  <c r="BI224"/>
  <c r="BH224"/>
  <c r="BG224"/>
  <c r="BF224"/>
  <c r="T224"/>
  <c r="R224"/>
  <c r="P224"/>
  <c r="BK224"/>
  <c r="J224"/>
  <c r="BE224"/>
  <c r="BI218"/>
  <c r="BH218"/>
  <c r="BG218"/>
  <c r="BF218"/>
  <c r="T218"/>
  <c r="T217"/>
  <c r="R218"/>
  <c r="R217"/>
  <c r="P218"/>
  <c r="P217"/>
  <c r="BK218"/>
  <c r="BK217"/>
  <c r="J217"/>
  <c r="J218"/>
  <c r="BE218"/>
  <c r="J69"/>
  <c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09"/>
  <c r="BH209"/>
  <c r="BG209"/>
  <c r="BF209"/>
  <c r="T209"/>
  <c r="T208"/>
  <c r="R209"/>
  <c r="R208"/>
  <c r="P209"/>
  <c r="P208"/>
  <c r="BK209"/>
  <c r="BK208"/>
  <c r="J208"/>
  <c r="J209"/>
  <c r="BE209"/>
  <c r="J68"/>
  <c r="BI207"/>
  <c r="BH207"/>
  <c r="BG207"/>
  <c r="BF207"/>
  <c r="T207"/>
  <c r="R207"/>
  <c r="P207"/>
  <c r="BK207"/>
  <c r="J207"/>
  <c r="BE207"/>
  <c r="BI205"/>
  <c r="BH205"/>
  <c r="BG205"/>
  <c r="BF205"/>
  <c r="T205"/>
  <c r="R205"/>
  <c r="P205"/>
  <c r="BK205"/>
  <c r="J205"/>
  <c r="BE205"/>
  <c r="BI201"/>
  <c r="BH201"/>
  <c r="BG201"/>
  <c r="BF201"/>
  <c r="T201"/>
  <c r="R201"/>
  <c r="P201"/>
  <c r="BK201"/>
  <c r="J201"/>
  <c r="BE201"/>
  <c r="BI199"/>
  <c r="BH199"/>
  <c r="BG199"/>
  <c r="BF199"/>
  <c r="T199"/>
  <c r="R199"/>
  <c r="P199"/>
  <c r="BK199"/>
  <c r="J199"/>
  <c r="BE199"/>
  <c r="BI195"/>
  <c r="BH195"/>
  <c r="BG195"/>
  <c r="BF195"/>
  <c r="T195"/>
  <c r="T194"/>
  <c r="T193"/>
  <c r="R195"/>
  <c r="R194"/>
  <c r="R193"/>
  <c r="P195"/>
  <c r="P194"/>
  <c r="P193"/>
  <c r="BK195"/>
  <c r="BK194"/>
  <c r="J194"/>
  <c r="BK193"/>
  <c r="J193"/>
  <c r="J195"/>
  <c r="BE195"/>
  <c r="J67"/>
  <c r="J66"/>
  <c r="BI192"/>
  <c r="BH192"/>
  <c r="BG192"/>
  <c r="BF192"/>
  <c r="T192"/>
  <c r="T191"/>
  <c r="R192"/>
  <c r="R191"/>
  <c r="P192"/>
  <c r="P191"/>
  <c r="BK192"/>
  <c r="BK191"/>
  <c r="J191"/>
  <c r="J192"/>
  <c r="BE192"/>
  <c r="J65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T176"/>
  <c r="R177"/>
  <c r="R176"/>
  <c r="P177"/>
  <c r="P176"/>
  <c r="BK177"/>
  <c r="BK176"/>
  <c r="J176"/>
  <c r="J177"/>
  <c r="BE177"/>
  <c r="J64"/>
  <c r="BI172"/>
  <c r="BH172"/>
  <c r="BG172"/>
  <c r="BF172"/>
  <c r="T172"/>
  <c r="R172"/>
  <c r="P172"/>
  <c r="BK172"/>
  <c r="J172"/>
  <c r="BE172"/>
  <c r="BI164"/>
  <c r="BH164"/>
  <c r="BG164"/>
  <c r="BF164"/>
  <c r="T164"/>
  <c r="R164"/>
  <c r="P164"/>
  <c r="BK164"/>
  <c r="J164"/>
  <c r="BE164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2"/>
  <c r="BH152"/>
  <c r="BG152"/>
  <c r="BF152"/>
  <c r="T152"/>
  <c r="R152"/>
  <c r="P152"/>
  <c r="BK152"/>
  <c r="J152"/>
  <c r="BE152"/>
  <c r="BI148"/>
  <c r="BH148"/>
  <c r="BG148"/>
  <c r="BF148"/>
  <c r="T148"/>
  <c r="T147"/>
  <c r="R148"/>
  <c r="R147"/>
  <c r="P148"/>
  <c r="P147"/>
  <c r="BK148"/>
  <c r="BK147"/>
  <c r="J147"/>
  <c r="J148"/>
  <c r="BE148"/>
  <c r="J63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0"/>
  <c r="BH140"/>
  <c r="BG140"/>
  <c r="BF140"/>
  <c r="T140"/>
  <c r="R140"/>
  <c r="P140"/>
  <c r="BK140"/>
  <c r="J140"/>
  <c r="BE140"/>
  <c r="BI132"/>
  <c r="BH132"/>
  <c r="BG132"/>
  <c r="BF132"/>
  <c r="T132"/>
  <c r="R132"/>
  <c r="P132"/>
  <c r="BK132"/>
  <c r="J132"/>
  <c r="BE132"/>
  <c r="BI126"/>
  <c r="BH126"/>
  <c r="BG126"/>
  <c r="BF126"/>
  <c r="T126"/>
  <c r="R126"/>
  <c r="P126"/>
  <c r="BK126"/>
  <c r="J126"/>
  <c r="BE126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18"/>
  <c r="BH118"/>
  <c r="BG118"/>
  <c r="BF118"/>
  <c r="T118"/>
  <c r="R118"/>
  <c r="P118"/>
  <c r="BK118"/>
  <c r="J118"/>
  <c r="BE118"/>
  <c r="BI116"/>
  <c r="BH116"/>
  <c r="BG116"/>
  <c r="BF116"/>
  <c r="T116"/>
  <c r="R116"/>
  <c r="P116"/>
  <c r="BK116"/>
  <c r="J116"/>
  <c r="BE116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6"/>
  <c r="BH106"/>
  <c r="BG106"/>
  <c r="BF106"/>
  <c r="T106"/>
  <c r="T105"/>
  <c r="R106"/>
  <c r="R105"/>
  <c r="P106"/>
  <c r="P105"/>
  <c r="BK106"/>
  <c r="BK105"/>
  <c r="J105"/>
  <c r="J106"/>
  <c r="BE106"/>
  <c r="J62"/>
  <c r="BI102"/>
  <c r="BH102"/>
  <c r="BG102"/>
  <c r="BF102"/>
  <c r="T102"/>
  <c r="R102"/>
  <c r="P102"/>
  <c r="BK102"/>
  <c r="J102"/>
  <c r="BE102"/>
  <c r="BI98"/>
  <c r="F37"/>
  <c i="1" r="BD55"/>
  <c i="2" r="BH98"/>
  <c r="F36"/>
  <c i="1" r="BC55"/>
  <c i="2" r="BG98"/>
  <c r="F35"/>
  <c i="1" r="BB55"/>
  <c i="2" r="BF98"/>
  <c r="J34"/>
  <c i="1" r="AW55"/>
  <c i="2" r="F34"/>
  <c i="1" r="BA55"/>
  <c i="2" r="T98"/>
  <c r="T97"/>
  <c r="T96"/>
  <c r="T95"/>
  <c r="R98"/>
  <c r="R97"/>
  <c r="R96"/>
  <c r="R95"/>
  <c r="P98"/>
  <c r="P97"/>
  <c r="P96"/>
  <c r="P95"/>
  <c i="1" r="AU55"/>
  <c i="2" r="BK98"/>
  <c r="BK97"/>
  <c r="J97"/>
  <c r="BK96"/>
  <c r="J96"/>
  <c r="BK95"/>
  <c r="J95"/>
  <c r="J59"/>
  <c r="J30"/>
  <c i="1" r="AG55"/>
  <c i="2" r="J98"/>
  <c r="BE98"/>
  <c r="J33"/>
  <c i="1" r="AV55"/>
  <c i="2" r="F33"/>
  <c i="1" r="AZ55"/>
  <c i="2" r="J61"/>
  <c r="J60"/>
  <c r="J91"/>
  <c r="F91"/>
  <c r="F89"/>
  <c r="E87"/>
  <c r="J54"/>
  <c r="F54"/>
  <c r="F52"/>
  <c r="E50"/>
  <c r="J39"/>
  <c r="J24"/>
  <c r="E24"/>
  <c r="J92"/>
  <c r="J55"/>
  <c r="J23"/>
  <c r="J18"/>
  <c r="E18"/>
  <c r="F92"/>
  <c r="F55"/>
  <c r="J17"/>
  <c r="J12"/>
  <c r="J89"/>
  <c r="J52"/>
  <c r="E7"/>
  <c r="E85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<sst xmlns="http://schemas.openxmlformats.org/spreadsheetml/2006/main">
  <si>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</si>
  <si>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</si>
  <si>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</si>
  <si>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</si>
  <si>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</si>
  <si>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{535904b6-bfac-46c8-9148-4d70e174f730}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</si>
  <si>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</si>
  <si>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</si>
  <si>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</si>
  <si>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</si>
  <si>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</si>
  <si>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</si>
  <si>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</si>
  <si>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</si>
  <si>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2019/01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</si>
  <si>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</si>
  <si>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</si>
  <si>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Národní dům - Oprava ústředního vytápění, kotelna a stavební úprava sociálního zařízení</t>
  </si>
  <si>
    <t>KSO:</t>
  </si>
  <si>
    <t/>
  </si>
  <si>
    <t>CC-CZ:</t>
  </si>
  <si>
    <t>Místo:</t>
  </si>
  <si>
    <t>Lipová-lázně</t>
  </si>
  <si>
    <t>Datum:</t>
  </si>
  <si>
    <t>24. 2. 2019</t>
  </si>
  <si>
    <t>Zadavatel:</t>
  </si>
  <si>
    <t>IČ:</t>
  </si>
  <si>
    <t>00302929</t>
  </si>
  <si>
    <t>Obec Lipová-lázně</t>
  </si>
  <si>
    <t>DIČ:</t>
  </si>
  <si>
    <t>CZ00302929</t>
  </si>
  <si>
    <t>Uchazeč:</t>
  </si>
  <si>
    <t>Vyplň údaj</t>
  </si>
  <si>
    <t>Projektant:</t>
  </si>
  <si>
    <t>46089608</t>
  </si>
  <si>
    <t>Jati Dalibor, Ing.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</si>
  <si>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</si>
  <si>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</si>
  <si>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</si>
  <si>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</si>
  <si>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</si>
  <si>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</si>
  <si>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</si>
  <si>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</si>
  <si>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</si>
  <si>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</si>
  <si>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</si>
  <si>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</si>
  <si>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</si>
  <si>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</si>
  <si>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</si>
  <si>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</si>
  <si>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</si>
  <si>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</si>
  <si>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</si>
  <si>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</si>
  <si>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</si>
  <si>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</si>
  <si>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</si>
  <si>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</si>
  <si>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</si>
  <si>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</si>
  <si>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</si>
  <si>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</si>
  <si>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</si>
  <si>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</si>
  <si>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</si>
  <si>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</si>
  <si>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</si>
  <si>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</si>
  <si>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</si>
  <si>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</si>
  <si>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</si>
  <si>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</si>
  <si>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</si>
  <si>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</si>
  <si>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</si>
  <si>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</si>
  <si>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</si>
  <si>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</si>
  <si>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</si>
  <si>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 stavební řešení</t>
  </si>
  <si>
    <t>STA</t>
  </si>
  <si>
    <t>1</t>
  </si>
  <si>
    <t>{2a8222f8-53de-4b58-b096-0023d5bfbd9c}</t>
  </si>
  <si>
    <t>2</t>
  </si>
  <si>
    <t>D.1.3</t>
  </si>
  <si>
    <t>Technika prostředí budov</t>
  </si>
  <si>
    <t>{3d153669-28e8-401f-9e49-a6975e11ed2c}</t>
  </si>
  <si>
    <t>D.1.4</t>
  </si>
  <si>
    <t>Zařízení silnoproudé elektrotechniky</t>
  </si>
  <si>
    <t>{c1bcc588-2729-4332-8d42-c1a50d0f9930}</t>
  </si>
  <si>
    <t>KRYCÍ LIST SOUPISU PRACÍ</t>
  </si>
  <si>
    <t>Objekt:</t>
  </si>
  <si>
    <t>D.1.1 - Architektonicko- 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</si>
  <si>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</si>
  <si>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</si>
  <si>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</si>
  <si>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</si>
  <si>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</si>
  <si>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</si>
  <si>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</si>
  <si>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</si>
  <si>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</si>
  <si>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</si>
  <si>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</si>
  <si>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</si>
  <si>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</si>
  <si>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</si>
  <si>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</si>
  <si>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</si>
  <si>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</si>
  <si>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</si>
  <si>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</si>
  <si>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</si>
  <si>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</si>
  <si>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</si>
  <si>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</si>
  <si>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</si>
  <si>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</si>
  <si>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</si>
  <si>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</si>
  <si>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</si>
  <si>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</si>
  <si>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</si>
  <si>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</si>
  <si>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</si>
  <si>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</si>
  <si>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</si>
  <si>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</si>
  <si>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</si>
  <si>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</si>
  <si>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</si>
  <si>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</si>
  <si>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340271021</t>
  </si>
  <si>
    <t>Zazdívka otvorů v příčkách nebo stěnách pórobetonovými tvárnicemi plochy přes 0,025 m2 do 1 m2, objemová hmotnost 500 kg/m3, tloušťka příčky 100 mm</t>
  </si>
  <si>
    <t>m2</t>
  </si>
  <si>
    <t>CS ÚRS 2019 01</t>
  </si>
  <si>
    <t>4</t>
  </si>
  <si>
    <t>1576292696</t>
  </si>
  <si>
    <t>VV</t>
  </si>
  <si>
    <t>sociální zázemí</t>
  </si>
  <si>
    <t>(2,7+2*1,2)*0,5</t>
  </si>
  <si>
    <t>Součet</t>
  </si>
  <si>
    <t>342291121</t>
  </si>
  <si>
    <t>Ukotvení příček plochými kotvami, do konstrukce cihelné</t>
  </si>
  <si>
    <t>m</t>
  </si>
  <si>
    <t>-2047736801</t>
  </si>
  <si>
    <t>4*0,5</t>
  </si>
  <si>
    <t>6</t>
  </si>
  <si>
    <t>Úpravy povrchů, podlahy a osazování výplní</t>
  </si>
  <si>
    <t>611131121</t>
  </si>
  <si>
    <t>Podkladní a spojovací vrstva vnitřních omítaných ploch penetrace akrylát-silikonová nanášená ručně stropů</t>
  </si>
  <si>
    <t>734252093</t>
  </si>
  <si>
    <t>3,93+1,18+5,56</t>
  </si>
  <si>
    <t>611311131</t>
  </si>
  <si>
    <t>Potažení vnitřních ploch štukem tloušťky do 3 mm vodorovných konstrukcí stropů rovných</t>
  </si>
  <si>
    <t>-1795614285</t>
  </si>
  <si>
    <t>5</t>
  </si>
  <si>
    <t>612131101</t>
  </si>
  <si>
    <t>Podkladní a spojovací vrstva vnitřních omítaných ploch cementový postřik nanášený ručně celoplošně stěn</t>
  </si>
  <si>
    <t>111446443</t>
  </si>
  <si>
    <t>612321111</t>
  </si>
  <si>
    <t>Omítka vápenocementová vnitřních ploch nanášená ručně jednovrstvá, tloušťky do 10 mm hrubá zatřená svislých konstrukcí stěn</t>
  </si>
  <si>
    <t>361511012</t>
  </si>
  <si>
    <t>2*(3,0+2,8+2,0+1,4)*2,35+2*(2,6+2,8+2*1,1+2,6)*2,5-(2*0,8+2*4*0,6)*2,0</t>
  </si>
  <si>
    <t>7</t>
  </si>
  <si>
    <t>612321191</t>
  </si>
  <si>
    <t>Omítka vápenocementová vnitřních ploch nanášená ručně Příplatek k cenám za každých dalších i započatých 5 mm tloušťky omítky přes 10 mm stěn</t>
  </si>
  <si>
    <t>1415498101</t>
  </si>
  <si>
    <t>81,44*5 'Přepočtené koeficientem množství</t>
  </si>
  <si>
    <t>8</t>
  </si>
  <si>
    <t>612821011</t>
  </si>
  <si>
    <t>Sanační omítka vnitřních ploch stěn pro vlhké a zasolené zdivo, prováděná ve dvou vrstvách, tl. jádrové omítky do 30 mm ručně zatřená</t>
  </si>
  <si>
    <t>810913240</t>
  </si>
  <si>
    <t>venkovní stěna za obložením - malý sál</t>
  </si>
  <si>
    <t>(13,4+6,2)*1,25</t>
  </si>
  <si>
    <t>chodba</t>
  </si>
  <si>
    <t>5,5*1,25</t>
  </si>
  <si>
    <t>9</t>
  </si>
  <si>
    <t>612821061</t>
  </si>
  <si>
    <t>Sanační omítka vnitřních ploch Příplatek k cenám: za každých dalších 10 mm omítky prováděné ve více vrstvách -1011 a -1012</t>
  </si>
  <si>
    <t>2082329186</t>
  </si>
  <si>
    <t>10</t>
  </si>
  <si>
    <t>612822021</t>
  </si>
  <si>
    <t>Omítka kapilárně aktivní vnitřních ploch s vysokou absorpcí a odparem vlhkosti do vzduchu potažení štukem, tloušťky do 2 mm</t>
  </si>
  <si>
    <t>2058599608</t>
  </si>
  <si>
    <t>11</t>
  </si>
  <si>
    <t>619991001</t>
  </si>
  <si>
    <t>Zakrytí vnitřních ploch před znečištěním včetně pozdějšího odkrytí podlah fólií přilepenou lepící páskou</t>
  </si>
  <si>
    <t>236492011</t>
  </si>
  <si>
    <t>sál, chodba</t>
  </si>
  <si>
    <t>47,24+114,61</t>
  </si>
  <si>
    <t>50</t>
  </si>
  <si>
    <t>12</t>
  </si>
  <si>
    <t>619995001</t>
  </si>
  <si>
    <t>Začištění omítek (s dodáním hmot) kolem oken, dveří, podlah, obkladů apod.</t>
  </si>
  <si>
    <t>1446714005</t>
  </si>
  <si>
    <t>(13,4+6,2)*2</t>
  </si>
  <si>
    <t>5,5*2</t>
  </si>
  <si>
    <t>20</t>
  </si>
  <si>
    <t>13</t>
  </si>
  <si>
    <t>631311116</t>
  </si>
  <si>
    <t>Mazanina z betonu prostého bez zvýšených nároků na prostředí tl. přes 50 do 80 mm tř. C 25/30</t>
  </si>
  <si>
    <t>m3</t>
  </si>
  <si>
    <t>1333995172</t>
  </si>
  <si>
    <t>(4,05+0,89+0,89+0,87+3,93+1,18+5,56)*0,1</t>
  </si>
  <si>
    <t>14</t>
  </si>
  <si>
    <t>631319171</t>
  </si>
  <si>
    <t>Příplatek k cenám mazanin za stržení povrchu spodní vrstvy mazaniny latí před vložením výztuže nebo pletiva pro tl. obou vrstev mazaniny přes 50 do 80 mm</t>
  </si>
  <si>
    <t>1990556070</t>
  </si>
  <si>
    <t>631362021</t>
  </si>
  <si>
    <t>Výztuž mazanin ze svařovaných sítí z drátů typu KARI</t>
  </si>
  <si>
    <t>t</t>
  </si>
  <si>
    <t>-197006356</t>
  </si>
  <si>
    <t>1,737*0,05 'Přepočtené koeficientem množství</t>
  </si>
  <si>
    <t>Ostatní konstrukce a práce, bourání</t>
  </si>
  <si>
    <t>16</t>
  </si>
  <si>
    <t>949101111</t>
  </si>
  <si>
    <t>Lešení pomocné pracovní pro objekty pozemních staveb pro zatížení do 150 kg/m2, o výšce lešeňové podlahy do 1,9 m</t>
  </si>
  <si>
    <t>-1845822221</t>
  </si>
  <si>
    <t>4,05+0,89+0,89+0,87+3,93+1,18+5,56</t>
  </si>
  <si>
    <t>17</t>
  </si>
  <si>
    <t>952901111</t>
  </si>
  <si>
    <t>Vyčištění budov nebo objektů před předáním do užívání budov bytové nebo občanské výstavby, světlé výšky podlaží do 4 m</t>
  </si>
  <si>
    <t>1608502879</t>
  </si>
  <si>
    <t>18</t>
  </si>
  <si>
    <t>965042141</t>
  </si>
  <si>
    <t>Bourání mazanin betonových nebo z litého asfaltu tl. do 100 mm, plochy přes 4 m2</t>
  </si>
  <si>
    <t>-198175859</t>
  </si>
  <si>
    <t>17,37*0,1 'Přepočtené koeficientem množství</t>
  </si>
  <si>
    <t>19</t>
  </si>
  <si>
    <t>965081323</t>
  </si>
  <si>
    <t>Bourání podlah z dlaždic bez podkladního lože nebo mazaniny, s jakoukoliv výplní spár betonových, teracových nebo čedičových tl. do 25 mm, plochy přes 1 m2</t>
  </si>
  <si>
    <t>1862639349</t>
  </si>
  <si>
    <t>978013191</t>
  </si>
  <si>
    <t>Otlučení vápenných nebo vápenocementových omítek vnitřních ploch stěn s vyškrabáním spar, s očištěním zdiva, v rozsahu přes 50 do 100 %</t>
  </si>
  <si>
    <t>-631828549</t>
  </si>
  <si>
    <t>2*(3,0+2,8+2,0+1,4)*2,35+2*(2,6+2,8)*2,5+2*(2*1,1+2,6)*2,1-(2*0,8+2*4*0,6)*2,0</t>
  </si>
  <si>
    <t>978059541</t>
  </si>
  <si>
    <t>Odsekání obkladů stěn včetně otlučení podkladní omítky až na zdivo z obkládaček vnitřních, z jakýchkoliv materiálů, plochy přes 1 m2</t>
  </si>
  <si>
    <t>-1586033782</t>
  </si>
  <si>
    <t>2*(3,0+2,8+2,0+1,4+2,6+2,8+2*1,1+2,6)*1,53-(2*0,8+2*4*0,6)*1,53</t>
  </si>
  <si>
    <t>997</t>
  </si>
  <si>
    <t>Přesun sutě</t>
  </si>
  <si>
    <t>22</t>
  </si>
  <si>
    <t>997013151</t>
  </si>
  <si>
    <t>Vnitrostaveništní doprava suti a vybouraných hmot vodorovně do 50 m svisle s omezením mechanizace pro budovy a haly výšky do 6 m</t>
  </si>
  <si>
    <t>-687573250</t>
  </si>
  <si>
    <t>23</t>
  </si>
  <si>
    <t>997013501</t>
  </si>
  <si>
    <t>Odvoz suti a vybouraných hmot na skládku nebo meziskládku se složením, na vzdálenost do 1 km</t>
  </si>
  <si>
    <t>-566472649</t>
  </si>
  <si>
    <t>24</t>
  </si>
  <si>
    <t>997013509</t>
  </si>
  <si>
    <t>Odvoz suti a vybouraných hmot na skládku nebo meziskládku se složením, na vzdálenost Příplatek k ceně za každý další i započatý 1 km přes 1 km</t>
  </si>
  <si>
    <t>-718700520</t>
  </si>
  <si>
    <t>15,809*20 'Přepočtené koeficientem množství</t>
  </si>
  <si>
    <t>25</t>
  </si>
  <si>
    <t>997013801</t>
  </si>
  <si>
    <t>Poplatek za uložení stavebního odpadu na skládce (skládkovné) z prostého betonu zatříděného do Katalogu odpadů pod kódem 170 101</t>
  </si>
  <si>
    <t>1685905423</t>
  </si>
  <si>
    <t>15,809*0,2 'Přepočtené koeficientem množství</t>
  </si>
  <si>
    <t>26</t>
  </si>
  <si>
    <t>997013803</t>
  </si>
  <si>
    <t>Poplatek za uložení stavebního odpadu na skládce (skládkovné) cihelného zatříděného do Katalogu odpadů pod kódem 170 102</t>
  </si>
  <si>
    <t>1241437497</t>
  </si>
  <si>
    <t>15,809*0,4 'Přepočtené koeficientem množství</t>
  </si>
  <si>
    <t>27</t>
  </si>
  <si>
    <t>997013807</t>
  </si>
  <si>
    <t>Poplatek za uložení stavebního odpadu na skládce (skládkovné) z tašek a keramických výrobků zatříděného do Katalogu odpadů pod kódem 170 103</t>
  </si>
  <si>
    <t>-485506396</t>
  </si>
  <si>
    <t>15,4*0,15 'Přepočtené koeficientem množství</t>
  </si>
  <si>
    <t>28</t>
  </si>
  <si>
    <t>997013811</t>
  </si>
  <si>
    <t>Poplatek za uložení stavebního odpadu na skládce (skládkovné) dřevěného zatříděného do Katalogu odpadů pod kódem 170 201</t>
  </si>
  <si>
    <t>1744875401</t>
  </si>
  <si>
    <t>15,809*0,1 'Přepočtené koeficientem množství</t>
  </si>
  <si>
    <t>29</t>
  </si>
  <si>
    <t>997013831</t>
  </si>
  <si>
    <t>Poplatek za uložení stavebního odpadu na skládce (skládkovné) směsného</t>
  </si>
  <si>
    <t>-1493829146</t>
  </si>
  <si>
    <t>998</t>
  </si>
  <si>
    <t>Přesun hmot</t>
  </si>
  <si>
    <t>30</t>
  </si>
  <si>
    <t>998018001</t>
  </si>
  <si>
    <t>Přesun hmot pro budovy občanské výstavby, bydlení, výrobu a služby ruční - bez užití mechanizace vodorovná dopravní vzdálenost do 100 m pro budovy s jakoukoliv nosnou konstrukcí výšky do 6 m</t>
  </si>
  <si>
    <t>664381336</t>
  </si>
  <si>
    <t>PSV</t>
  </si>
  <si>
    <t>Práce a dodávky PSV</t>
  </si>
  <si>
    <t>711</t>
  </si>
  <si>
    <t>Izolace proti vodě, vlhkosti a plynům</t>
  </si>
  <si>
    <t>31</t>
  </si>
  <si>
    <t>711111001</t>
  </si>
  <si>
    <t>Provedení izolace proti zemní vlhkosti natěradly a tmely za studena na ploše vodorovné V nátěrem penetračním</t>
  </si>
  <si>
    <t>899993712</t>
  </si>
  <si>
    <t>(4,05+0,89+0,89+0,87+3,93+1,18+5,56)</t>
  </si>
  <si>
    <t>32</t>
  </si>
  <si>
    <t>M</t>
  </si>
  <si>
    <t>11163291</t>
  </si>
  <si>
    <t>nátěr reflexní asfalto-hliníkový pro UV ochranu plochých střech</t>
  </si>
  <si>
    <t>kg</t>
  </si>
  <si>
    <t>374230427</t>
  </si>
  <si>
    <t>17,37*0,2 'Přepočtené koeficientem množství</t>
  </si>
  <si>
    <t>33</t>
  </si>
  <si>
    <t>711141559</t>
  </si>
  <si>
    <t>Provedení izolace proti zemní vlhkosti pásy přitavením NAIP na ploše vodorovné V</t>
  </si>
  <si>
    <t>-1617209437</t>
  </si>
  <si>
    <t>34</t>
  </si>
  <si>
    <t>62852257</t>
  </si>
  <si>
    <t>pás asfaltový natavitelný modifikovaný SBS tl 5mm s vložkou z polyesterové rohože a spalitelnou PE fólií nebo jemnozrnný minerálním posypem na horním povrchu</t>
  </si>
  <si>
    <t>-8789547</t>
  </si>
  <si>
    <t>17,37*1,2 'Přepočtené koeficientem množství</t>
  </si>
  <si>
    <t>35</t>
  </si>
  <si>
    <t>998711102</t>
  </si>
  <si>
    <t>Přesun hmot pro izolace proti vodě, vlhkosti a plynům stanovený z hmotnosti přesunovaného materiálu vodorovná dopravní vzdálenost do 50 m v objektech výšky přes 6 do 12 m</t>
  </si>
  <si>
    <t>-2042075</t>
  </si>
  <si>
    <t>763</t>
  </si>
  <si>
    <t>Konstrukce suché výstavby</t>
  </si>
  <si>
    <t>36</t>
  </si>
  <si>
    <t>763131451</t>
  </si>
  <si>
    <t>Podhled ze sádrokartonových desek dvouvrstvá zavěšená spodní konstrukce z ocelových profilů CD, UD jednoduše opláštěná deskou impregnovanou H2, tl. 12,5 mm, bez TI</t>
  </si>
  <si>
    <t>2009774697</t>
  </si>
  <si>
    <t>4,05+0,89+0,89+0,87</t>
  </si>
  <si>
    <t>37</t>
  </si>
  <si>
    <t>763131714</t>
  </si>
  <si>
    <t>Podhled ze sádrokartonových desek ostatní práce a konstrukce na podhledech ze sádrokartonových desek základní penetrační nátěr</t>
  </si>
  <si>
    <t>-2097925277</t>
  </si>
  <si>
    <t>38</t>
  </si>
  <si>
    <t>763131761</t>
  </si>
  <si>
    <t>Podhled ze sádrokartonových desek Příplatek k cenám za plochu do 3 m2 jednotlivě</t>
  </si>
  <si>
    <t>2086251878</t>
  </si>
  <si>
    <t>39</t>
  </si>
  <si>
    <t>763131771</t>
  </si>
  <si>
    <t>Podhled ze sádrokartonových desek Příplatek k cenám za rovinnost kvality speciální tmelení kvality Q3</t>
  </si>
  <si>
    <t>-253996584</t>
  </si>
  <si>
    <t>40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</si>
  <si>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</si>
  <si>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</si>
  <si>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-1659786399</t>
  </si>
  <si>
    <t>766</t>
  </si>
  <si>
    <t>Konstrukce truhlářské</t>
  </si>
  <si>
    <t>41</t>
  </si>
  <si>
    <t>766411811</t>
  </si>
  <si>
    <t>Demontáž obložení stěn panely, plochy do 1,5 m2</t>
  </si>
  <si>
    <t>698563032</t>
  </si>
  <si>
    <t>malý sál</t>
  </si>
  <si>
    <t>(2*(13,4+8,6)-(1,25-3*2,0-1,45))*1,25</t>
  </si>
  <si>
    <t>42</t>
  </si>
  <si>
    <t>766411822</t>
  </si>
  <si>
    <t>Demontáž obložení stěn podkladových roštů</t>
  </si>
  <si>
    <t>-1218482607</t>
  </si>
  <si>
    <t>43</t>
  </si>
  <si>
    <t>766417211</t>
  </si>
  <si>
    <t>Montáž obložení stěn rošt podkladový</t>
  </si>
  <si>
    <t>-2039300372</t>
  </si>
  <si>
    <t>(2*(13,4+8,6)-(1,25-3*2,0-1,45))*4</t>
  </si>
  <si>
    <t>5,5*4</t>
  </si>
  <si>
    <t>44</t>
  </si>
  <si>
    <t>60514112</t>
  </si>
  <si>
    <t>řezivo jehličnaté lať surová dl 4m</t>
  </si>
  <si>
    <t>-514467604</t>
  </si>
  <si>
    <t>222,8*0,005 'Přepočtené koeficientem množství</t>
  </si>
  <si>
    <t>45</t>
  </si>
  <si>
    <t>766660001</t>
  </si>
  <si>
    <t>Montáž dveřních křídel dřevěných nebo plastových otevíravých do ocelové zárubně povrchově upravených jednokřídlových, šířky do 800 mm</t>
  </si>
  <si>
    <t>kus</t>
  </si>
  <si>
    <t>200870414</t>
  </si>
  <si>
    <t>46</t>
  </si>
  <si>
    <t>61162930</t>
  </si>
  <si>
    <t>dveře vnitřní hladké laminované světlý dub plné 1křídlé 600x1970mm dub</t>
  </si>
  <si>
    <t>-129852315</t>
  </si>
  <si>
    <t>47</t>
  </si>
  <si>
    <t>61162934</t>
  </si>
  <si>
    <t>dveře vnitřní hladké laminované světlý plné 1křídlé 800x1970mm dub</t>
  </si>
  <si>
    <t>-1538273994</t>
  </si>
  <si>
    <t>48</t>
  </si>
  <si>
    <t>766660728</t>
  </si>
  <si>
    <t>Montáž dveřních doplňků dveřního kování interiérového zámku</t>
  </si>
  <si>
    <t>-1765351044</t>
  </si>
  <si>
    <t>49</t>
  </si>
  <si>
    <t>549240000</t>
  </si>
  <si>
    <t>zámek stavební zadlabací obyčejný 536a převod levý</t>
  </si>
  <si>
    <t>-2116437318</t>
  </si>
  <si>
    <t>766660729</t>
  </si>
  <si>
    <t>Montáž dveřních doplňků dveřního kování interiérového štítku s klikou</t>
  </si>
  <si>
    <t>-1703876276</t>
  </si>
  <si>
    <t>51</t>
  </si>
  <si>
    <t>54914622</t>
  </si>
  <si>
    <t>kování dveřní vrchní klika včetně štítu a montážního materiálu BB 72 matný nikl</t>
  </si>
  <si>
    <t>-502265713</t>
  </si>
  <si>
    <t>52</t>
  </si>
  <si>
    <t>766695213</t>
  </si>
  <si>
    <t>Montáž ostatních truhlářských konstrukcí prahů dveří jednokřídlových, šířky přes 100 mm</t>
  </si>
  <si>
    <t>-82542510</t>
  </si>
  <si>
    <t>53</t>
  </si>
  <si>
    <t>61187401</t>
  </si>
  <si>
    <t>práh dveřní dřevěný bukový tl 20mm dl 820mm š 150mm</t>
  </si>
  <si>
    <t>153618736</t>
  </si>
  <si>
    <t>54</t>
  </si>
  <si>
    <t>766999-01</t>
  </si>
  <si>
    <t>D+M Obložení z laminoivané desky tl. 18 mm, včetně ohranovaní ABS hranou 2 mm, (odstín buk)</t>
  </si>
  <si>
    <t>1894601525</t>
  </si>
  <si>
    <t>55</t>
  </si>
  <si>
    <t>766999-02</t>
  </si>
  <si>
    <t>D+M Horní rohová hrana obložení z laminoivané desky tl. 18 mm, včetně ohranovaní ABS hranou 2 mm, (odstín buk)</t>
  </si>
  <si>
    <t>376116962</t>
  </si>
  <si>
    <t>(2*(13,4+8,6)-(1,25-3*2,0-1,45))</t>
  </si>
  <si>
    <t>56</t>
  </si>
  <si>
    <t>766999-03</t>
  </si>
  <si>
    <t>D+M Soklová hrana obložení z laminoivané desky tl. 18 mm, včetně ohranovaní ABS hranou 2 mm, (odstín buk)</t>
  </si>
  <si>
    <t>-1075607305</t>
  </si>
  <si>
    <t>57</t>
  </si>
  <si>
    <t>766999-04</t>
  </si>
  <si>
    <t xml:space="preserve">Zpětná montáž obložení, včetně doplnění </t>
  </si>
  <si>
    <t>1322625169</t>
  </si>
  <si>
    <t>58</t>
  </si>
  <si>
    <t>766999-05</t>
  </si>
  <si>
    <t>D+M Kryt otopného tělesa 3400x850 mm z laminoivané desky tl. 18 mm, včetně ohranovaní ABS hranou 2 mm, (odstín buk)</t>
  </si>
  <si>
    <t>1897780901</t>
  </si>
  <si>
    <t>59</t>
  </si>
  <si>
    <t>766999-06</t>
  </si>
  <si>
    <t xml:space="preserve">D+M Hlinikové větrací mřížky do vnitřního dveřního křídla </t>
  </si>
  <si>
    <t>pár</t>
  </si>
  <si>
    <t>-1490411058</t>
  </si>
  <si>
    <t>60</t>
  </si>
  <si>
    <t>998766101</t>
  </si>
  <si>
    <t>Přesun hmot pro konstrukce truhlářské stanovený z hmotnosti přesunovaného materiálu vodorovná dopravní vzdálenost do 50 m v objektech výšky do 6 m</t>
  </si>
  <si>
    <t>364075988</t>
  </si>
  <si>
    <t>771</t>
  </si>
  <si>
    <t>Podlahy z dlaždic</t>
  </si>
  <si>
    <t>61</t>
  </si>
  <si>
    <t>771574113</t>
  </si>
  <si>
    <t>Montáž podlah z dlaždic keramických lepených flexibilním lepidlem maloformátových hladkých přes 12 do 19 ks/m2</t>
  </si>
  <si>
    <t>-1919911655</t>
  </si>
  <si>
    <t>62</t>
  </si>
  <si>
    <t>59761434</t>
  </si>
  <si>
    <t>dlažba keramická slinutá hladká do interiéru i exteriéru pro vysoké mechanické namáhání přes 9 do 12ks/m2</t>
  </si>
  <si>
    <t>-1787066180</t>
  </si>
  <si>
    <t>17,37*1,1 'Přepočtené koeficientem množství</t>
  </si>
  <si>
    <t>63</t>
  </si>
  <si>
    <t>771579191</t>
  </si>
  <si>
    <t>Montáž podlah z dlaždic keramických lepených flexibilním lepidlem Příplatek k cenám za plochu do 5 m2 jednotlivě</t>
  </si>
  <si>
    <t>273108766</t>
  </si>
  <si>
    <t>64</t>
  </si>
  <si>
    <t>771579192</t>
  </si>
  <si>
    <t>Montáž podlah z dlaždic keramických lepených flexibilním lepidlem Příplatek k cenám za podlahy v omezeném prostoru</t>
  </si>
  <si>
    <t>-107072945</t>
  </si>
  <si>
    <t>65</t>
  </si>
  <si>
    <t>771591111</t>
  </si>
  <si>
    <t>Příprava podkladu před provedením dlažby nátěr penetrační na podlahu</t>
  </si>
  <si>
    <t>-178753940</t>
  </si>
  <si>
    <t>17,37*1,6 'Přepočtené koeficientem množství</t>
  </si>
  <si>
    <t>66</t>
  </si>
  <si>
    <t>771591191</t>
  </si>
  <si>
    <t>Podlahy - dokončovací práce Příplatek k cenám za diagonální kladení dlažby</t>
  </si>
  <si>
    <t>-1666185521</t>
  </si>
  <si>
    <t>67</t>
  </si>
  <si>
    <t>998771102</t>
  </si>
  <si>
    <t>Přesun hmot pro podlahy z dlaždic stanovený z hmotnosti přesunovaného materiálu vodorovná dopravní vzdálenost do 50 m v objektech výšky přes 6 do 12 m</t>
  </si>
  <si>
    <t>-429627584</t>
  </si>
  <si>
    <t>776</t>
  </si>
  <si>
    <t>Podlahy povlakové</t>
  </si>
  <si>
    <t>68</t>
  </si>
  <si>
    <t>776201911</t>
  </si>
  <si>
    <t>Ostatní opravy výměna poškozené povlakové podlahoviny bez podložky, s vyříznutím a očistěním podkladu plochy přes 0,25 do 0,50 m2</t>
  </si>
  <si>
    <t>-2093295185</t>
  </si>
  <si>
    <t>oprava po topení</t>
  </si>
  <si>
    <t>69</t>
  </si>
  <si>
    <t>28411051</t>
  </si>
  <si>
    <t>dílce vinylové tl 2,5mm, nášlapná vrstva 0,55mm, úprava PUR, třída zátěže 23/33/42, otlak 0,05mm, R10, třída otěru T, hořlavost Bfl S1, bez ftalátů</t>
  </si>
  <si>
    <t>-910914582</t>
  </si>
  <si>
    <t>70</t>
  </si>
  <si>
    <t>776410811</t>
  </si>
  <si>
    <t>Demontáž soklíků nebo lišt pryžových nebo plastových</t>
  </si>
  <si>
    <t>1875324882</t>
  </si>
  <si>
    <t>2*(13,4+8,6)-(1,25-3*2,0-1,45)</t>
  </si>
  <si>
    <t>71</t>
  </si>
  <si>
    <t>776421111</t>
  </si>
  <si>
    <t>Montáž lišt obvodových lepených</t>
  </si>
  <si>
    <t>-816648591</t>
  </si>
  <si>
    <t>72</t>
  </si>
  <si>
    <t>28411003</t>
  </si>
  <si>
    <t>lišta soklová PVC 30x30mm</t>
  </si>
  <si>
    <t>370626612</t>
  </si>
  <si>
    <t>50,2*1,02 'Přepočtené koeficientem množství</t>
  </si>
  <si>
    <t>73</t>
  </si>
  <si>
    <t>998776101</t>
  </si>
  <si>
    <t>Přesun hmot pro podlahy povlakové stanovený z hmotnosti přesunovaného materiálu vodorovná dopravní vzdálenost do 50 m v objektech výšky do 6 m</t>
  </si>
  <si>
    <t>896216638</t>
  </si>
  <si>
    <t>781</t>
  </si>
  <si>
    <t>Dokončovací práce - obklady</t>
  </si>
  <si>
    <t>74</t>
  </si>
  <si>
    <t>781474113</t>
  </si>
  <si>
    <t>Montáž obkladů vnitřních stěn z dlaždic keramických lepených flexibilním lepidlem maloformátových hladkých přes 12 do 19 ks/m2</t>
  </si>
  <si>
    <t>-1626645596</t>
  </si>
  <si>
    <t>75</t>
  </si>
  <si>
    <t>59761026</t>
  </si>
  <si>
    <t>obklad keramický hladký do 12ks/m2</t>
  </si>
  <si>
    <t>-307866018</t>
  </si>
  <si>
    <t>81,44*1,1 'Přepočtené koeficientem množství</t>
  </si>
  <si>
    <t>76</t>
  </si>
  <si>
    <t>781479191</t>
  </si>
  <si>
    <t>Montáž obkladů vnitřních stěn z dlaždic keramických Příplatek k cenám za plochu do 10 m2 jednotlivě</t>
  </si>
  <si>
    <t>-1891872558</t>
  </si>
  <si>
    <t>77</t>
  </si>
  <si>
    <t>781479192</t>
  </si>
  <si>
    <t>Montáž obkladů vnitřních stěn z dlaždic keramických Příplatek k cenám za obklady v omezeném prostoru</t>
  </si>
  <si>
    <t>-1782548505</t>
  </si>
  <si>
    <t>81,44*0,4 'Přepočtené koeficientem množství</t>
  </si>
  <si>
    <t>78</t>
  </si>
  <si>
    <t>781494111</t>
  </si>
  <si>
    <t>Obklad - dokončující práce profily ukončovací lepené flexibilním lepidlem rohové</t>
  </si>
  <si>
    <t>1834757243</t>
  </si>
  <si>
    <t>81,44*0,5 'Přepočtené koeficientem množství</t>
  </si>
  <si>
    <t>79</t>
  </si>
  <si>
    <t>781494511</t>
  </si>
  <si>
    <t>Obklad - dokončující práce profily ukončovací lepené flexibilním lepidlem ukončovací</t>
  </si>
  <si>
    <t>-310122875</t>
  </si>
  <si>
    <t>80</t>
  </si>
  <si>
    <t>781495111</t>
  </si>
  <si>
    <t>Příprava podkladu před provedením obkladu nátěr penetrační na stěnu</t>
  </si>
  <si>
    <t>1526034487</t>
  </si>
  <si>
    <t>81</t>
  </si>
  <si>
    <t>781495115</t>
  </si>
  <si>
    <t>Obklad - dokončující práce ostatní práce spárování silikonem</t>
  </si>
  <si>
    <t>2129318360</t>
  </si>
  <si>
    <t>82</t>
  </si>
  <si>
    <t>998781102</t>
  </si>
  <si>
    <t>Přesun hmot pro obklady keramické stanovený z hmotnosti přesunovaného materiálu vodorovná dopravní vzdálenost do 50 m v objektech výšky přes 6 do 12 m</t>
  </si>
  <si>
    <t>532846700</t>
  </si>
  <si>
    <t>783</t>
  </si>
  <si>
    <t>Dokončovací práce - nátěry</t>
  </si>
  <si>
    <t>83</t>
  </si>
  <si>
    <t>783315103</t>
  </si>
  <si>
    <t>Mezinátěr zámečnických konstrukcí jednonásobný syntetický samozákladující</t>
  </si>
  <si>
    <t>-692512788</t>
  </si>
  <si>
    <t>zárubeň</t>
  </si>
  <si>
    <t>6*5,0*0,4</t>
  </si>
  <si>
    <t>84</t>
  </si>
  <si>
    <t>783317105</t>
  </si>
  <si>
    <t>Krycí nátěr (email) zámečnických konstrukcí jednonásobný syntetický samozákladující</t>
  </si>
  <si>
    <t>-509504872</t>
  </si>
  <si>
    <t>784</t>
  </si>
  <si>
    <t>Dokončovací práce - malby a tapety</t>
  </si>
  <si>
    <t>85</t>
  </si>
  <si>
    <t>784181121</t>
  </si>
  <si>
    <t>Penetrace podkladu jednonásobná hloubková v místnostech výšky do 3,80 m</t>
  </si>
  <si>
    <t>1344897335</t>
  </si>
  <si>
    <t>strop</t>
  </si>
  <si>
    <t>27,06</t>
  </si>
  <si>
    <t>omítky</t>
  </si>
  <si>
    <t>42,4+118,16</t>
  </si>
  <si>
    <t>86</t>
  </si>
  <si>
    <t>784211123</t>
  </si>
  <si>
    <t>Malby z malířských směsí otěruvzdorných za mokra dvojnásobné, bílé za mokra otěruvzdorné středně v místnostech výšky přes 3,80 do 5,00 m</t>
  </si>
  <si>
    <t>-1590649731</t>
  </si>
  <si>
    <t>VRN</t>
  </si>
  <si>
    <t>Vedlejší rozpočtové náklady</t>
  </si>
  <si>
    <t>87</t>
  </si>
  <si>
    <t>VON</t>
  </si>
  <si>
    <t xml:space="preserve">Zhotovitel se před zpracováním nabídky seznámí s místními podmínkami a níže uvedenými součástmi díla, které zohlední do VON (vedlejší a ostatní náklady)._x000d_
</t>
  </si>
  <si>
    <t>soub</t>
  </si>
  <si>
    <t>971809787</t>
  </si>
  <si>
    <t>D.1.3 - Technika prostředí budov</t>
  </si>
  <si>
    <t xml:space="preserve">    38 - Různé kompletní konstrukce</t>
  </si>
  <si>
    <t xml:space="preserve">    8 - Trubní vedení</t>
  </si>
  <si>
    <t xml:space="preserve">    722 - Zdravotechnika - vnitřní vodovod</t>
  </si>
  <si>
    <t xml:space="preserve">    731 - Ústřední vytápění - kotelny</t>
  </si>
  <si>
    <t>M - Práce a dodávky M</t>
  </si>
  <si>
    <t xml:space="preserve">    24-M - Montáže vzduchotechnických zařízení</t>
  </si>
  <si>
    <t>Různé kompletní konstrukce</t>
  </si>
  <si>
    <t>Zednické výpomoci - samostatý rozpočet v příloze</t>
  </si>
  <si>
    <t>-58076478</t>
  </si>
  <si>
    <t>Trubní vedení</t>
  </si>
  <si>
    <t>Vnější dešťová kanalizace - samostatý rozpočet v příloze</t>
  </si>
  <si>
    <t>-220386365</t>
  </si>
  <si>
    <t>722</t>
  </si>
  <si>
    <t>Zdravotechnika - vnitřní vodovod</t>
  </si>
  <si>
    <t>Vnitřní vodovod - samostatý rozpočet v příloze</t>
  </si>
  <si>
    <t>1511462591</t>
  </si>
  <si>
    <t>731</t>
  </si>
  <si>
    <t>Ústřední vytápění - kotelny</t>
  </si>
  <si>
    <t>Vytápění - samostatý rozpočet v příloze</t>
  </si>
  <si>
    <t>-609884484</t>
  </si>
  <si>
    <t>Práce a dodávky M</t>
  </si>
  <si>
    <t>24-M</t>
  </si>
  <si>
    <t>Montáže vzduchotechnických zařízení</t>
  </si>
  <si>
    <t>M23</t>
  </si>
  <si>
    <t>Vzduchotechnika - samostatý rozpočet v příloze</t>
  </si>
  <si>
    <t>23137097</t>
  </si>
  <si>
    <t>D.1.4 - Zařízení silnoproudé elektrotechniky</t>
  </si>
  <si>
    <t xml:space="preserve">    21-M - Elektromontáže</t>
  </si>
  <si>
    <t xml:space="preserve">    OST - Ostatní</t>
  </si>
  <si>
    <t>21-M</t>
  </si>
  <si>
    <t>Elektromontáže</t>
  </si>
  <si>
    <t>210010041</t>
  </si>
  <si>
    <t>UCHYCENÍ A SVAZKOVÁNÍ KABELŮ V KABELOVÉM ROŠTU</t>
  </si>
  <si>
    <t>210010311</t>
  </si>
  <si>
    <t>INSTALAČNÍ KRABICE KU 68 BEZ ZAPOJ</t>
  </si>
  <si>
    <t>3457151800</t>
  </si>
  <si>
    <t>Krabice KU 68/2</t>
  </si>
  <si>
    <t>210010312</t>
  </si>
  <si>
    <t>KRABICE ODBOC KO 97 BEZ ZAPOJ</t>
  </si>
  <si>
    <t>3457152200</t>
  </si>
  <si>
    <t>Krabice přístroj. odbočná KO97</t>
  </si>
  <si>
    <t>210010369</t>
  </si>
  <si>
    <t>NOSNÁ KONSTRUKCE PRO ZAVĚŠENÍ SVÍTIDEL</t>
  </si>
  <si>
    <t>210010431</t>
  </si>
  <si>
    <t>OCHRANNÉ SPOJENÍ KOVOVÝCH ČÁSTÍ S VODIČEM VČ. MATERIÁLU</t>
  </si>
  <si>
    <t>210010454</t>
  </si>
  <si>
    <t>ZAPŮJČENÍ , PŘEPRAVA A SESTAVENÍ POJIZDNÉHO LEŠENÍ</t>
  </si>
  <si>
    <t>210020131</t>
  </si>
  <si>
    <t>DRÁTĚNÝ ROŠT 50/50</t>
  </si>
  <si>
    <t>3457187000</t>
  </si>
  <si>
    <t>Rošt drátěný 50/50 vč příslušenství ( spojek, kotevení, podpěr atd. )</t>
  </si>
  <si>
    <t>210020901</t>
  </si>
  <si>
    <t>UCPAVKA PROTIPOZAR-JEDNODUCHA</t>
  </si>
  <si>
    <t>210020951</t>
  </si>
  <si>
    <t>STITEK NA KABEL</t>
  </si>
  <si>
    <t>210020953</t>
  </si>
  <si>
    <t>TABULKA VYSTRAZNA</t>
  </si>
  <si>
    <t>210100001</t>
  </si>
  <si>
    <t>UKONC VODICU-ROZVADEC,ZAP</t>
  </si>
  <si>
    <t>210100002</t>
  </si>
  <si>
    <t>210110041</t>
  </si>
  <si>
    <t>ZJIŠTĚNI ZAPOJENÍ STÁVAJÍCÍCH KABELŮ</t>
  </si>
  <si>
    <t>210110043</t>
  </si>
  <si>
    <t>SPINAC ZAPUSTENY 1/0</t>
  </si>
  <si>
    <t>3453579800</t>
  </si>
  <si>
    <t>Spínač 10A koléb. R 1/0</t>
  </si>
  <si>
    <t>210110082</t>
  </si>
  <si>
    <t>SPINAC SPECIALNI SPORAK 39563/23C</t>
  </si>
  <si>
    <t>3453639800</t>
  </si>
  <si>
    <t>Spínač 25A packový 39563-23c</t>
  </si>
  <si>
    <t>210111011</t>
  </si>
  <si>
    <t>NAPOJENÍ VENTILÁTORU</t>
  </si>
  <si>
    <t>210190002</t>
  </si>
  <si>
    <t>DOPLNĚNÍ ROZVADĚČE R</t>
  </si>
  <si>
    <t>210200007</t>
  </si>
  <si>
    <t>SVIT LED MONTAZ</t>
  </si>
  <si>
    <t>3482114600</t>
  </si>
  <si>
    <t>Svít. černý LED reflektor 50W slim denní IP65, počet a typ čipů 50W/COP, rozměry 260x51x182mm, třída izolace I., 230V, ochranné sklo</t>
  </si>
  <si>
    <t>3482115100</t>
  </si>
  <si>
    <t>Svít. černý LED reflektor 100W, CITY 5000K, denní IP65, počet čipů 168 SMD 2835, rozměry 280x110x200mm, třída izolace I., podání barev 80, 230V, ochranné sklo</t>
  </si>
  <si>
    <t>210290902</t>
  </si>
  <si>
    <t>BODY UPEV-SVITIDLO</t>
  </si>
  <si>
    <t>210800105</t>
  </si>
  <si>
    <t>KABEL CYKY 750V 3X1,5 UL POD OMIT</t>
  </si>
  <si>
    <t>3411103200</t>
  </si>
  <si>
    <t>Kabel Cu jádro CYKY 3Cx1,5</t>
  </si>
  <si>
    <t>210800106</t>
  </si>
  <si>
    <t>KABEL CYKY 750V 3X2,5 UL POD OMIT</t>
  </si>
  <si>
    <t>3411103800</t>
  </si>
  <si>
    <t>Kabel Cu jádro CYKY 3Cx2,5</t>
  </si>
  <si>
    <t>210800115</t>
  </si>
  <si>
    <t>KABEL CYKY 750V 5X1,5 UL POD OMIT</t>
  </si>
  <si>
    <t>3411109000</t>
  </si>
  <si>
    <t>Kabel Cu jádro CYKY 5Cx1,5</t>
  </si>
  <si>
    <t>210800133</t>
  </si>
  <si>
    <t>KABEL CXKE-R 750V 3X1,5 VOLNĚ</t>
  </si>
  <si>
    <t>3411107200</t>
  </si>
  <si>
    <t>Kabel Cu jádro CXKE-R 3x1,5</t>
  </si>
  <si>
    <t>210800527</t>
  </si>
  <si>
    <t>VODIC CY NN,VN 6</t>
  </si>
  <si>
    <t>3414096600</t>
  </si>
  <si>
    <t>Vodič CY zelenožlutý 6 drát (H05V-U)</t>
  </si>
  <si>
    <t>211010002</t>
  </si>
  <si>
    <t>OSAZENÍ HMOŽDINKY PR. 8 mm</t>
  </si>
  <si>
    <t>211200010</t>
  </si>
  <si>
    <t>MONTÁŽ KOUŘOVÝ DETEKTOR</t>
  </si>
  <si>
    <t>3438120400</t>
  </si>
  <si>
    <t>Opticko - Kouřový detetektor</t>
  </si>
  <si>
    <t>OST</t>
  </si>
  <si>
    <t>Ostatní</t>
  </si>
  <si>
    <t>001</t>
  </si>
  <si>
    <t>Podíl podružného materiálu</t>
  </si>
  <si>
    <t>-1682521992</t>
  </si>
  <si>
    <t>002</t>
  </si>
  <si>
    <t>Demontáž</t>
  </si>
  <si>
    <t>-1153096179</t>
  </si>
  <si>
    <t>003</t>
  </si>
  <si>
    <t>Zednická výpomoc</t>
  </si>
  <si>
    <t>245119747</t>
  </si>
  <si>
    <t>004</t>
  </si>
  <si>
    <t>Mimostaveništní doprava</t>
  </si>
  <si>
    <t>1541673115</t>
  </si>
  <si>
    <t>005</t>
  </si>
  <si>
    <t>Přesun</t>
  </si>
  <si>
    <t>552136123</t>
  </si>
  <si>
    <t>006</t>
  </si>
  <si>
    <t>Podíl podružných výkonů</t>
  </si>
  <si>
    <t>-2091757188</t>
  </si>
  <si>
    <t>007</t>
  </si>
  <si>
    <t>Kompelexní zkoušky</t>
  </si>
  <si>
    <t>hod</t>
  </si>
  <si>
    <t>-1009580858</t>
  </si>
  <si>
    <t>008</t>
  </si>
  <si>
    <t>Výchozí revize</t>
  </si>
  <si>
    <t>-446000343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</si>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</sst>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5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  <protection locked="0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ht="36.96" customHeight="1">
      <c r="AR2"/>
      <c r="BS2" s="17" t="s">
        <v>6</v>
      </c>
      <c r="BT2" s="17" t="s">
        <v>7</v>
      </c>
    </row>
    <row r="3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27</v>
      </c>
      <c r="AO10" s="22"/>
      <c r="AP10" s="22"/>
      <c r="AQ10" s="22"/>
      <c r="AR10" s="20"/>
      <c r="BE10" s="31"/>
      <c r="BS10" s="17" t="s">
        <v>6</v>
      </c>
    </row>
    <row r="11" ht="18.48" customHeight="1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29</v>
      </c>
      <c r="AL11" s="22"/>
      <c r="AM11" s="22"/>
      <c r="AN11" s="27" t="s">
        <v>30</v>
      </c>
      <c r="AO11" s="22"/>
      <c r="AP11" s="22"/>
      <c r="AQ11" s="22"/>
      <c r="AR11" s="20"/>
      <c r="BE11" s="31"/>
      <c r="BS11" s="17" t="s">
        <v>6</v>
      </c>
    </row>
    <row r="12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ht="12" customHeight="1">
      <c r="B13" s="21"/>
      <c r="C13" s="22"/>
      <c r="D13" s="32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32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32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29</v>
      </c>
      <c r="AL14" s="22"/>
      <c r="AM14" s="22"/>
      <c r="AN14" s="34" t="s">
        <v>32</v>
      </c>
      <c r="AO14" s="22"/>
      <c r="AP14" s="22"/>
      <c r="AQ14" s="22"/>
      <c r="AR14" s="20"/>
      <c r="BE14" s="31"/>
      <c r="BS14" s="17" t="s">
        <v>6</v>
      </c>
    </row>
    <row r="15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ht="12" customHeight="1">
      <c r="B16" s="21"/>
      <c r="C16" s="22"/>
      <c r="D16" s="32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34</v>
      </c>
      <c r="AO16" s="22"/>
      <c r="AP16" s="22"/>
      <c r="AQ16" s="22"/>
      <c r="AR16" s="20"/>
      <c r="BE16" s="31"/>
      <c r="BS16" s="17" t="s">
        <v>4</v>
      </c>
    </row>
    <row r="17" ht="18.48" customHeight="1">
      <c r="B17" s="21"/>
      <c r="C17" s="22"/>
      <c r="D17" s="22"/>
      <c r="E17" s="27" t="s">
        <v>35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29</v>
      </c>
      <c r="AL17" s="22"/>
      <c r="AM17" s="22"/>
      <c r="AN17" s="27" t="s">
        <v>19</v>
      </c>
      <c r="AO17" s="22"/>
      <c r="AP17" s="22"/>
      <c r="AQ17" s="22"/>
      <c r="AR17" s="20"/>
      <c r="BE17" s="31"/>
      <c r="BS17" s="17" t="s">
        <v>36</v>
      </c>
    </row>
    <row r="18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ht="12" customHeight="1">
      <c r="B19" s="21"/>
      <c r="C19" s="22"/>
      <c r="D19" s="32" t="s">
        <v>37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"/>
      <c r="BS19" s="17" t="s">
        <v>6</v>
      </c>
    </row>
    <row r="20" ht="18.48" customHeight="1">
      <c r="B20" s="21"/>
      <c r="C20" s="22"/>
      <c r="D20" s="22"/>
      <c r="E20" s="27" t="s">
        <v>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29</v>
      </c>
      <c r="AL20" s="22"/>
      <c r="AM20" s="22"/>
      <c r="AN20" s="27" t="s">
        <v>19</v>
      </c>
      <c r="AO20" s="22"/>
      <c r="AP20" s="22"/>
      <c r="AQ20" s="22"/>
      <c r="AR20" s="20"/>
      <c r="BE20" s="31"/>
      <c r="BS20" s="17" t="s">
        <v>4</v>
      </c>
    </row>
    <row r="2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ht="12" customHeight="1">
      <c r="B22" s="21"/>
      <c r="C22" s="22"/>
      <c r="D22" s="32" t="s">
        <v>39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ht="51" customHeight="1">
      <c r="B23" s="21"/>
      <c r="C23" s="22"/>
      <c r="D23" s="22"/>
      <c r="E23" s="36" t="s">
        <v>40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1" customFormat="1" ht="25.92" customHeight="1">
      <c r="B26" s="38"/>
      <c r="C26" s="39"/>
      <c r="D26" s="40" t="s">
        <v>41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1"/>
    </row>
    <row r="27" s="1" customFormat="1" ht="6.96" customHeight="1"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1"/>
    </row>
    <row r="28" s="1" customFormat="1"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42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43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44</v>
      </c>
      <c r="AL28" s="44"/>
      <c r="AM28" s="44"/>
      <c r="AN28" s="44"/>
      <c r="AO28" s="44"/>
      <c r="AP28" s="39"/>
      <c r="AQ28" s="39"/>
      <c r="AR28" s="43"/>
      <c r="BE28" s="31"/>
    </row>
    <row r="29" s="2" customFormat="1" ht="14.4" customHeight="1">
      <c r="B29" s="45"/>
      <c r="C29" s="46"/>
      <c r="D29" s="32" t="s">
        <v>45</v>
      </c>
      <c r="E29" s="46"/>
      <c r="F29" s="32" t="s">
        <v>46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2" customFormat="1" ht="14.4" customHeight="1">
      <c r="B30" s="45"/>
      <c r="C30" s="46"/>
      <c r="D30" s="46"/>
      <c r="E30" s="46"/>
      <c r="F30" s="32" t="s">
        <v>47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2" customFormat="1" ht="14.4" customHeight="1">
      <c r="B31" s="45"/>
      <c r="C31" s="46"/>
      <c r="D31" s="46"/>
      <c r="E31" s="46"/>
      <c r="F31" s="32" t="s">
        <v>48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2" customFormat="1" ht="14.4" customHeight="1">
      <c r="B32" s="45"/>
      <c r="C32" s="46"/>
      <c r="D32" s="46"/>
      <c r="E32" s="46"/>
      <c r="F32" s="32" t="s">
        <v>49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2" customFormat="1" ht="14.4" customHeight="1">
      <c r="B33" s="45"/>
      <c r="C33" s="46"/>
      <c r="D33" s="46"/>
      <c r="E33" s="46"/>
      <c r="F33" s="32" t="s">
        <v>50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</row>
    <row r="34" s="1" customFormat="1" ht="6.96" customHeight="1"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</row>
    <row r="35" s="1" customFormat="1" ht="25.92" customHeight="1">
      <c r="B35" s="38"/>
      <c r="C35" s="51"/>
      <c r="D35" s="52" t="s">
        <v>51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52</v>
      </c>
      <c r="U35" s="53"/>
      <c r="V35" s="53"/>
      <c r="W35" s="53"/>
      <c r="X35" s="55" t="s">
        <v>53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</row>
    <row r="36" s="1" customFormat="1" ht="6.96" customHeight="1"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</row>
    <row r="37" s="1" customFormat="1" ht="6.96" customHeight="1"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</row>
    <row r="41" s="1" customFormat="1" ht="6.96" customHeight="1"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</row>
    <row r="42" s="1" customFormat="1" ht="24.96" customHeight="1">
      <c r="B42" s="38"/>
      <c r="C42" s="23" t="s">
        <v>54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</row>
    <row r="43" s="1" customFormat="1" ht="6.96" customHeight="1"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</row>
    <row r="44" s="3" customFormat="1" ht="12" customHeight="1">
      <c r="B44" s="62"/>
      <c r="C44" s="32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2019/01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</row>
    <row r="45" s="4" customFormat="1" ht="36.96" customHeight="1"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Národní dům - Oprava ústředního vytápění, kotelna a stavební úprava sociálního zařízení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</row>
    <row r="46" s="1" customFormat="1" ht="6.96" customHeight="1"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</row>
    <row r="47" s="1" customFormat="1" ht="12" customHeight="1">
      <c r="B47" s="38"/>
      <c r="C47" s="32" t="s">
        <v>21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>Lipová-lázně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23</v>
      </c>
      <c r="AJ47" s="39"/>
      <c r="AK47" s="39"/>
      <c r="AL47" s="39"/>
      <c r="AM47" s="71" t="str">
        <f>IF(AN8= "","",AN8)</f>
        <v>24. 2. 2019</v>
      </c>
      <c r="AN47" s="71"/>
      <c r="AO47" s="39"/>
      <c r="AP47" s="39"/>
      <c r="AQ47" s="39"/>
      <c r="AR47" s="43"/>
    </row>
    <row r="48" s="1" customFormat="1" ht="6.96" customHeight="1"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</row>
    <row r="49" s="1" customFormat="1" ht="15.15" customHeight="1">
      <c r="B49" s="38"/>
      <c r="C49" s="32" t="s">
        <v>25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>Obec Lipová-lázně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33</v>
      </c>
      <c r="AJ49" s="39"/>
      <c r="AK49" s="39"/>
      <c r="AL49" s="39"/>
      <c r="AM49" s="72" t="str">
        <f>IF(E17="","",E17)</f>
        <v>Jati Dalibor, Ing.</v>
      </c>
      <c r="AN49" s="63"/>
      <c r="AO49" s="63"/>
      <c r="AP49" s="63"/>
      <c r="AQ49" s="39"/>
      <c r="AR49" s="43"/>
      <c r="AS49" s="73" t="s">
        <v>55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</row>
    <row r="50" s="1" customFormat="1" ht="15.15" customHeight="1">
      <c r="B50" s="38"/>
      <c r="C50" s="32" t="s">
        <v>31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37</v>
      </c>
      <c r="AJ50" s="39"/>
      <c r="AK50" s="39"/>
      <c r="AL50" s="39"/>
      <c r="AM50" s="72" t="str">
        <f>IF(E20="","",E20)</f>
        <v xml:space="preserve"> 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</row>
    <row r="51" s="1" customFormat="1" ht="10.8" customHeight="1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</row>
    <row r="52" s="1" customFormat="1" ht="29.28" customHeight="1">
      <c r="B52" s="38"/>
      <c r="C52" s="85" t="s">
        <v>56</v>
      </c>
      <c r="D52" s="86"/>
      <c r="E52" s="86"/>
      <c r="F52" s="86"/>
      <c r="G52" s="86"/>
      <c r="H52" s="87"/>
      <c r="I52" s="88" t="s">
        <v>57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58</v>
      </c>
      <c r="AH52" s="86"/>
      <c r="AI52" s="86"/>
      <c r="AJ52" s="86"/>
      <c r="AK52" s="86"/>
      <c r="AL52" s="86"/>
      <c r="AM52" s="86"/>
      <c r="AN52" s="88" t="s">
        <v>59</v>
      </c>
      <c r="AO52" s="86"/>
      <c r="AP52" s="86"/>
      <c r="AQ52" s="90" t="s">
        <v>60</v>
      </c>
      <c r="AR52" s="43"/>
      <c r="AS52" s="91" t="s">
        <v>61</v>
      </c>
      <c r="AT52" s="92" t="s">
        <v>62</v>
      </c>
      <c r="AU52" s="92" t="s">
        <v>63</v>
      </c>
      <c r="AV52" s="92" t="s">
        <v>64</v>
      </c>
      <c r="AW52" s="92" t="s">
        <v>65</v>
      </c>
      <c r="AX52" s="92" t="s">
        <v>66</v>
      </c>
      <c r="AY52" s="92" t="s">
        <v>67</v>
      </c>
      <c r="AZ52" s="92" t="s">
        <v>68</v>
      </c>
      <c r="BA52" s="92" t="s">
        <v>69</v>
      </c>
      <c r="BB52" s="92" t="s">
        <v>70</v>
      </c>
      <c r="BC52" s="92" t="s">
        <v>71</v>
      </c>
      <c r="BD52" s="93" t="s">
        <v>72</v>
      </c>
    </row>
    <row r="53" s="1" customFormat="1" ht="10.8" customHeight="1"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</row>
    <row r="54" s="5" customFormat="1" ht="32.4" customHeight="1">
      <c r="B54" s="97"/>
      <c r="C54" s="98" t="s">
        <v>73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ROUND(SUM(AG55:AG57),2)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19</v>
      </c>
      <c r="AR54" s="103"/>
      <c r="AS54" s="104">
        <f>ROUND(SUM(AS55:AS57),2)</f>
        <v>0</v>
      </c>
      <c r="AT54" s="105">
        <f>ROUND(SUM(AV54:AW54),2)</f>
        <v>0</v>
      </c>
      <c r="AU54" s="106">
        <f>ROUND(SUM(AU55:AU57),5)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ROUND(SUM(AZ55:AZ57),2)</f>
        <v>0</v>
      </c>
      <c r="BA54" s="105">
        <f>ROUND(SUM(BA55:BA57),2)</f>
        <v>0</v>
      </c>
      <c r="BB54" s="105">
        <f>ROUND(SUM(BB55:BB57),2)</f>
        <v>0</v>
      </c>
      <c r="BC54" s="105">
        <f>ROUND(SUM(BC55:BC57),2)</f>
        <v>0</v>
      </c>
      <c r="BD54" s="107">
        <f>ROUND(SUM(BD55:BD57),2)</f>
        <v>0</v>
      </c>
      <c r="BS54" s="108" t="s">
        <v>74</v>
      </c>
      <c r="BT54" s="108" t="s">
        <v>75</v>
      </c>
      <c r="BU54" s="109" t="s">
        <v>76</v>
      </c>
      <c r="BV54" s="108" t="s">
        <v>77</v>
      </c>
      <c r="BW54" s="108" t="s">
        <v>5</v>
      </c>
      <c r="BX54" s="108" t="s">
        <v>78</v>
      </c>
      <c r="CL54" s="108" t="s">
        <v>19</v>
      </c>
    </row>
    <row r="55" s="6" customFormat="1" ht="16.5" customHeight="1">
      <c r="A55" s="110" t="s">
        <v>79</v>
      </c>
      <c r="B55" s="111"/>
      <c r="C55" s="112"/>
      <c r="D55" s="113" t="s">
        <v>80</v>
      </c>
      <c r="E55" s="113"/>
      <c r="F55" s="113"/>
      <c r="G55" s="113"/>
      <c r="H55" s="113"/>
      <c r="I55" s="114"/>
      <c r="J55" s="113" t="s">
        <v>81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'D.1.1 - Architektonicko- ...'!J30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82</v>
      </c>
      <c r="AR55" s="117"/>
      <c r="AS55" s="118">
        <v>0</v>
      </c>
      <c r="AT55" s="119">
        <f>ROUND(SUM(AV55:AW55),2)</f>
        <v>0</v>
      </c>
      <c r="AU55" s="120">
        <f>'D.1.1 - Architektonicko- ...'!P95</f>
        <v>0</v>
      </c>
      <c r="AV55" s="119">
        <f>'D.1.1 - Architektonicko- ...'!J33</f>
        <v>0</v>
      </c>
      <c r="AW55" s="119">
        <f>'D.1.1 - Architektonicko- ...'!J34</f>
        <v>0</v>
      </c>
      <c r="AX55" s="119">
        <f>'D.1.1 - Architektonicko- ...'!J35</f>
        <v>0</v>
      </c>
      <c r="AY55" s="119">
        <f>'D.1.1 - Architektonicko- ...'!J36</f>
        <v>0</v>
      </c>
      <c r="AZ55" s="119">
        <f>'D.1.1 - Architektonicko- ...'!F33</f>
        <v>0</v>
      </c>
      <c r="BA55" s="119">
        <f>'D.1.1 - Architektonicko- ...'!F34</f>
        <v>0</v>
      </c>
      <c r="BB55" s="119">
        <f>'D.1.1 - Architektonicko- ...'!F35</f>
        <v>0</v>
      </c>
      <c r="BC55" s="119">
        <f>'D.1.1 - Architektonicko- ...'!F36</f>
        <v>0</v>
      </c>
      <c r="BD55" s="121">
        <f>'D.1.1 - Architektonicko- ...'!F37</f>
        <v>0</v>
      </c>
      <c r="BT55" s="122" t="s">
        <v>83</v>
      </c>
      <c r="BV55" s="122" t="s">
        <v>77</v>
      </c>
      <c r="BW55" s="122" t="s">
        <v>84</v>
      </c>
      <c r="BX55" s="122" t="s">
        <v>5</v>
      </c>
      <c r="CL55" s="122" t="s">
        <v>19</v>
      </c>
      <c r="CM55" s="122" t="s">
        <v>85</v>
      </c>
    </row>
    <row r="56" s="6" customFormat="1" ht="16.5" customHeight="1">
      <c r="A56" s="110" t="s">
        <v>79</v>
      </c>
      <c r="B56" s="111"/>
      <c r="C56" s="112"/>
      <c r="D56" s="113" t="s">
        <v>86</v>
      </c>
      <c r="E56" s="113"/>
      <c r="F56" s="113"/>
      <c r="G56" s="113"/>
      <c r="H56" s="113"/>
      <c r="I56" s="114"/>
      <c r="J56" s="113" t="s">
        <v>87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5">
        <f>'D.1.3 - Technika prostřed...'!J30</f>
        <v>0</v>
      </c>
      <c r="AH56" s="114"/>
      <c r="AI56" s="114"/>
      <c r="AJ56" s="114"/>
      <c r="AK56" s="114"/>
      <c r="AL56" s="114"/>
      <c r="AM56" s="114"/>
      <c r="AN56" s="115">
        <f>SUM(AG56,AT56)</f>
        <v>0</v>
      </c>
      <c r="AO56" s="114"/>
      <c r="AP56" s="114"/>
      <c r="AQ56" s="116" t="s">
        <v>82</v>
      </c>
      <c r="AR56" s="117"/>
      <c r="AS56" s="118">
        <v>0</v>
      </c>
      <c r="AT56" s="119">
        <f>ROUND(SUM(AV56:AW56),2)</f>
        <v>0</v>
      </c>
      <c r="AU56" s="120">
        <f>'D.1.3 - Technika prostřed...'!P87</f>
        <v>0</v>
      </c>
      <c r="AV56" s="119">
        <f>'D.1.3 - Technika prostřed...'!J33</f>
        <v>0</v>
      </c>
      <c r="AW56" s="119">
        <f>'D.1.3 - Technika prostřed...'!J34</f>
        <v>0</v>
      </c>
      <c r="AX56" s="119">
        <f>'D.1.3 - Technika prostřed...'!J35</f>
        <v>0</v>
      </c>
      <c r="AY56" s="119">
        <f>'D.1.3 - Technika prostřed...'!J36</f>
        <v>0</v>
      </c>
      <c r="AZ56" s="119">
        <f>'D.1.3 - Technika prostřed...'!F33</f>
        <v>0</v>
      </c>
      <c r="BA56" s="119">
        <f>'D.1.3 - Technika prostřed...'!F34</f>
        <v>0</v>
      </c>
      <c r="BB56" s="119">
        <f>'D.1.3 - Technika prostřed...'!F35</f>
        <v>0</v>
      </c>
      <c r="BC56" s="119">
        <f>'D.1.3 - Technika prostřed...'!F36</f>
        <v>0</v>
      </c>
      <c r="BD56" s="121">
        <f>'D.1.3 - Technika prostřed...'!F37</f>
        <v>0</v>
      </c>
      <c r="BT56" s="122" t="s">
        <v>83</v>
      </c>
      <c r="BV56" s="122" t="s">
        <v>77</v>
      </c>
      <c r="BW56" s="122" t="s">
        <v>88</v>
      </c>
      <c r="BX56" s="122" t="s">
        <v>5</v>
      </c>
      <c r="CL56" s="122" t="s">
        <v>19</v>
      </c>
      <c r="CM56" s="122" t="s">
        <v>85</v>
      </c>
    </row>
    <row r="57" s="6" customFormat="1" ht="16.5" customHeight="1">
      <c r="A57" s="110" t="s">
        <v>79</v>
      </c>
      <c r="B57" s="111"/>
      <c r="C57" s="112"/>
      <c r="D57" s="113" t="s">
        <v>89</v>
      </c>
      <c r="E57" s="113"/>
      <c r="F57" s="113"/>
      <c r="G57" s="113"/>
      <c r="H57" s="113"/>
      <c r="I57" s="114"/>
      <c r="J57" s="113" t="s">
        <v>90</v>
      </c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5">
        <f>'D.1.4 - Zařízení silnopro...'!J30</f>
        <v>0</v>
      </c>
      <c r="AH57" s="114"/>
      <c r="AI57" s="114"/>
      <c r="AJ57" s="114"/>
      <c r="AK57" s="114"/>
      <c r="AL57" s="114"/>
      <c r="AM57" s="114"/>
      <c r="AN57" s="115">
        <f>SUM(AG57,AT57)</f>
        <v>0</v>
      </c>
      <c r="AO57" s="114"/>
      <c r="AP57" s="114"/>
      <c r="AQ57" s="116" t="s">
        <v>82</v>
      </c>
      <c r="AR57" s="117"/>
      <c r="AS57" s="123">
        <v>0</v>
      </c>
      <c r="AT57" s="124">
        <f>ROUND(SUM(AV57:AW57),2)</f>
        <v>0</v>
      </c>
      <c r="AU57" s="125">
        <f>'D.1.4 - Zařízení silnopro...'!P82</f>
        <v>0</v>
      </c>
      <c r="AV57" s="124">
        <f>'D.1.4 - Zařízení silnopro...'!J33</f>
        <v>0</v>
      </c>
      <c r="AW57" s="124">
        <f>'D.1.4 - Zařízení silnopro...'!J34</f>
        <v>0</v>
      </c>
      <c r="AX57" s="124">
        <f>'D.1.4 - Zařízení silnopro...'!J35</f>
        <v>0</v>
      </c>
      <c r="AY57" s="124">
        <f>'D.1.4 - Zařízení silnopro...'!J36</f>
        <v>0</v>
      </c>
      <c r="AZ57" s="124">
        <f>'D.1.4 - Zařízení silnopro...'!F33</f>
        <v>0</v>
      </c>
      <c r="BA57" s="124">
        <f>'D.1.4 - Zařízení silnopro...'!F34</f>
        <v>0</v>
      </c>
      <c r="BB57" s="124">
        <f>'D.1.4 - Zařízení silnopro...'!F35</f>
        <v>0</v>
      </c>
      <c r="BC57" s="124">
        <f>'D.1.4 - Zařízení silnopro...'!F36</f>
        <v>0</v>
      </c>
      <c r="BD57" s="126">
        <f>'D.1.4 - Zařízení silnopro...'!F37</f>
        <v>0</v>
      </c>
      <c r="BT57" s="122" t="s">
        <v>83</v>
      </c>
      <c r="BV57" s="122" t="s">
        <v>77</v>
      </c>
      <c r="BW57" s="122" t="s">
        <v>91</v>
      </c>
      <c r="BX57" s="122" t="s">
        <v>5</v>
      </c>
      <c r="CL57" s="122" t="s">
        <v>19</v>
      </c>
      <c r="CM57" s="122" t="s">
        <v>85</v>
      </c>
    </row>
    <row r="58" s="1" customFormat="1" ht="30" customHeight="1"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43"/>
    </row>
    <row r="59" s="1" customFormat="1" ht="6.96" customHeight="1">
      <c r="B59" s="58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43"/>
    </row>
  </sheetData>
  <sheetProtection sheet="1" formatColumns="0" formatRows="0" objects="1" scenarios="1" spinCount="100000" saltValue="qagB/8xxqQOTbfiuLcsLzgrwZmkZluFX79VjytFBGbvsgYYwlb0pZw9yDlCC7RGYCJZGbVjqDLFumyj4RO1s1A==" hashValue="nI1dpbvRKJgMQh+tNGDGLgpwgJL7fdSv/5KvZf3oFEGhw1OUo1voQ0pLxo+5egj6K4Rz4+4NBIQ21lE3rD9URA==" algorithmName="SHA-512" password="CC35"/>
  <mergeCells count="50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</mergeCells>
  <hyperlinks>
    <hyperlink ref="A55" location="'D.1.1 - Architektonicko- ...'!C2" display="/"/>
    <hyperlink ref="A56" location="'D.1.3 - Technika prostřed...'!C2" display="/"/>
    <hyperlink ref="A57" location="'D.1.4 - Zařízení silnopro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7" customWidth="1"/>
    <col min="8" max="8" width="11.5" customWidth="1"/>
    <col min="9" max="9" width="20.17" style="127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84</v>
      </c>
    </row>
    <row r="3" ht="6.96" customHeight="1">
      <c r="B3" s="128"/>
      <c r="C3" s="129"/>
      <c r="D3" s="129"/>
      <c r="E3" s="129"/>
      <c r="F3" s="129"/>
      <c r="G3" s="129"/>
      <c r="H3" s="129"/>
      <c r="I3" s="130"/>
      <c r="J3" s="129"/>
      <c r="K3" s="129"/>
      <c r="L3" s="20"/>
      <c r="AT3" s="17" t="s">
        <v>85</v>
      </c>
    </row>
    <row r="4" ht="24.96" customHeight="1">
      <c r="B4" s="20"/>
      <c r="D4" s="131" t="s">
        <v>92</v>
      </c>
      <c r="L4" s="20"/>
      <c r="M4" s="132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3" t="s">
        <v>16</v>
      </c>
      <c r="L6" s="20"/>
    </row>
    <row r="7" ht="16.5" customHeight="1">
      <c r="B7" s="20"/>
      <c r="E7" s="134" t="str">
        <f>'Rekapitulace stavby'!K6</f>
        <v>Národní dům - Oprava ústředního vytápění, kotelna a stavební úprava sociálního zařízení</v>
      </c>
      <c r="F7" s="133"/>
      <c r="G7" s="133"/>
      <c r="H7" s="133"/>
      <c r="L7" s="20"/>
    </row>
    <row r="8" s="1" customFormat="1" ht="12" customHeight="1">
      <c r="B8" s="43"/>
      <c r="D8" s="133" t="s">
        <v>93</v>
      </c>
      <c r="I8" s="135"/>
      <c r="L8" s="43"/>
    </row>
    <row r="9" s="1" customFormat="1" ht="36.96" customHeight="1">
      <c r="B9" s="43"/>
      <c r="E9" s="136" t="s">
        <v>94</v>
      </c>
      <c r="F9" s="1"/>
      <c r="G9" s="1"/>
      <c r="H9" s="1"/>
      <c r="I9" s="135"/>
      <c r="L9" s="43"/>
    </row>
    <row r="10" s="1" customFormat="1">
      <c r="B10" s="43"/>
      <c r="I10" s="135"/>
      <c r="L10" s="43"/>
    </row>
    <row r="11" s="1" customFormat="1" ht="12" customHeight="1">
      <c r="B11" s="43"/>
      <c r="D11" s="133" t="s">
        <v>18</v>
      </c>
      <c r="F11" s="137" t="s">
        <v>19</v>
      </c>
      <c r="I11" s="138" t="s">
        <v>20</v>
      </c>
      <c r="J11" s="137" t="s">
        <v>19</v>
      </c>
      <c r="L11" s="43"/>
    </row>
    <row r="12" s="1" customFormat="1" ht="12" customHeight="1">
      <c r="B12" s="43"/>
      <c r="D12" s="133" t="s">
        <v>21</v>
      </c>
      <c r="F12" s="137" t="s">
        <v>22</v>
      </c>
      <c r="I12" s="138" t="s">
        <v>23</v>
      </c>
      <c r="J12" s="139" t="str">
        <f>'Rekapitulace stavby'!AN8</f>
        <v>24. 2. 2019</v>
      </c>
      <c r="L12" s="43"/>
    </row>
    <row r="13" s="1" customFormat="1" ht="10.8" customHeight="1">
      <c r="B13" s="43"/>
      <c r="I13" s="135"/>
      <c r="L13" s="43"/>
    </row>
    <row r="14" s="1" customFormat="1" ht="12" customHeight="1">
      <c r="B14" s="43"/>
      <c r="D14" s="133" t="s">
        <v>25</v>
      </c>
      <c r="I14" s="138" t="s">
        <v>26</v>
      </c>
      <c r="J14" s="137" t="s">
        <v>27</v>
      </c>
      <c r="L14" s="43"/>
    </row>
    <row r="15" s="1" customFormat="1" ht="18" customHeight="1">
      <c r="B15" s="43"/>
      <c r="E15" s="137" t="s">
        <v>28</v>
      </c>
      <c r="I15" s="138" t="s">
        <v>29</v>
      </c>
      <c r="J15" s="137" t="s">
        <v>30</v>
      </c>
      <c r="L15" s="43"/>
    </row>
    <row r="16" s="1" customFormat="1" ht="6.96" customHeight="1">
      <c r="B16" s="43"/>
      <c r="I16" s="135"/>
      <c r="L16" s="43"/>
    </row>
    <row r="17" s="1" customFormat="1" ht="12" customHeight="1">
      <c r="B17" s="43"/>
      <c r="D17" s="133" t="s">
        <v>31</v>
      </c>
      <c r="I17" s="138" t="s">
        <v>26</v>
      </c>
      <c r="J17" s="33" t="str">
        <f>'Rekapitulace stavby'!AN13</f>
        <v>Vyplň údaj</v>
      </c>
      <c r="L17" s="43"/>
    </row>
    <row r="18" s="1" customFormat="1" ht="18" customHeight="1">
      <c r="B18" s="43"/>
      <c r="E18" s="33" t="str">
        <f>'Rekapitulace stavby'!E14</f>
        <v>Vyplň údaj</v>
      </c>
      <c r="F18" s="137"/>
      <c r="G18" s="137"/>
      <c r="H18" s="137"/>
      <c r="I18" s="138" t="s">
        <v>29</v>
      </c>
      <c r="J18" s="33" t="str">
        <f>'Rekapitulace stavby'!AN14</f>
        <v>Vyplň údaj</v>
      </c>
      <c r="L18" s="43"/>
    </row>
    <row r="19" s="1" customFormat="1" ht="6.96" customHeight="1">
      <c r="B19" s="43"/>
      <c r="I19" s="135"/>
      <c r="L19" s="43"/>
    </row>
    <row r="20" s="1" customFormat="1" ht="12" customHeight="1">
      <c r="B20" s="43"/>
      <c r="D20" s="133" t="s">
        <v>33</v>
      </c>
      <c r="I20" s="138" t="s">
        <v>26</v>
      </c>
      <c r="J20" s="137" t="s">
        <v>34</v>
      </c>
      <c r="L20" s="43"/>
    </row>
    <row r="21" s="1" customFormat="1" ht="18" customHeight="1">
      <c r="B21" s="43"/>
      <c r="E21" s="137" t="s">
        <v>35</v>
      </c>
      <c r="I21" s="138" t="s">
        <v>29</v>
      </c>
      <c r="J21" s="137" t="s">
        <v>19</v>
      </c>
      <c r="L21" s="43"/>
    </row>
    <row r="22" s="1" customFormat="1" ht="6.96" customHeight="1">
      <c r="B22" s="43"/>
      <c r="I22" s="135"/>
      <c r="L22" s="43"/>
    </row>
    <row r="23" s="1" customFormat="1" ht="12" customHeight="1">
      <c r="B23" s="43"/>
      <c r="D23" s="133" t="s">
        <v>37</v>
      </c>
      <c r="I23" s="138" t="s">
        <v>26</v>
      </c>
      <c r="J23" s="137" t="str">
        <f>IF('Rekapitulace stavby'!AN19="","",'Rekapitulace stavby'!AN19)</f>
        <v/>
      </c>
      <c r="L23" s="43"/>
    </row>
    <row r="24" s="1" customFormat="1" ht="18" customHeight="1">
      <c r="B24" s="43"/>
      <c r="E24" s="137" t="str">
        <f>IF('Rekapitulace stavby'!E20="","",'Rekapitulace stavby'!E20)</f>
        <v xml:space="preserve"> </v>
      </c>
      <c r="I24" s="138" t="s">
        <v>29</v>
      </c>
      <c r="J24" s="137" t="str">
        <f>IF('Rekapitulace stavby'!AN20="","",'Rekapitulace stavby'!AN20)</f>
        <v/>
      </c>
      <c r="L24" s="43"/>
    </row>
    <row r="25" s="1" customFormat="1" ht="6.96" customHeight="1">
      <c r="B25" s="43"/>
      <c r="I25" s="135"/>
      <c r="L25" s="43"/>
    </row>
    <row r="26" s="1" customFormat="1" ht="12" customHeight="1">
      <c r="B26" s="43"/>
      <c r="D26" s="133" t="s">
        <v>39</v>
      </c>
      <c r="I26" s="135"/>
      <c r="L26" s="43"/>
    </row>
    <row r="27" s="7" customFormat="1" ht="16.5" customHeight="1">
      <c r="B27" s="140"/>
      <c r="E27" s="141" t="s">
        <v>19</v>
      </c>
      <c r="F27" s="141"/>
      <c r="G27" s="141"/>
      <c r="H27" s="141"/>
      <c r="I27" s="142"/>
      <c r="L27" s="140"/>
    </row>
    <row r="28" s="1" customFormat="1" ht="6.96" customHeight="1">
      <c r="B28" s="43"/>
      <c r="I28" s="135"/>
      <c r="L28" s="43"/>
    </row>
    <row r="29" s="1" customFormat="1" ht="6.96" customHeight="1">
      <c r="B29" s="43"/>
      <c r="D29" s="75"/>
      <c r="E29" s="75"/>
      <c r="F29" s="75"/>
      <c r="G29" s="75"/>
      <c r="H29" s="75"/>
      <c r="I29" s="143"/>
      <c r="J29" s="75"/>
      <c r="K29" s="75"/>
      <c r="L29" s="43"/>
    </row>
    <row r="30" s="1" customFormat="1" ht="25.44" customHeight="1">
      <c r="B30" s="43"/>
      <c r="D30" s="144" t="s">
        <v>41</v>
      </c>
      <c r="I30" s="135"/>
      <c r="J30" s="145">
        <f>ROUND(J95, 2)</f>
        <v>0</v>
      </c>
      <c r="L30" s="43"/>
    </row>
    <row r="31" s="1" customFormat="1" ht="6.96" customHeight="1">
      <c r="B31" s="43"/>
      <c r="D31" s="75"/>
      <c r="E31" s="75"/>
      <c r="F31" s="75"/>
      <c r="G31" s="75"/>
      <c r="H31" s="75"/>
      <c r="I31" s="143"/>
      <c r="J31" s="75"/>
      <c r="K31" s="75"/>
      <c r="L31" s="43"/>
    </row>
    <row r="32" s="1" customFormat="1" ht="14.4" customHeight="1">
      <c r="B32" s="43"/>
      <c r="F32" s="146" t="s">
        <v>43</v>
      </c>
      <c r="I32" s="147" t="s">
        <v>42</v>
      </c>
      <c r="J32" s="146" t="s">
        <v>44</v>
      </c>
      <c r="L32" s="43"/>
    </row>
    <row r="33" s="1" customFormat="1" ht="14.4" customHeight="1">
      <c r="B33" s="43"/>
      <c r="D33" s="148" t="s">
        <v>45</v>
      </c>
      <c r="E33" s="133" t="s">
        <v>46</v>
      </c>
      <c r="F33" s="149">
        <f>ROUND((SUM(BE95:BE328)),  2)</f>
        <v>0</v>
      </c>
      <c r="I33" s="150">
        <v>0.20999999999999999</v>
      </c>
      <c r="J33" s="149">
        <f>ROUND(((SUM(BE95:BE328))*I33),  2)</f>
        <v>0</v>
      </c>
      <c r="L33" s="43"/>
    </row>
    <row r="34" s="1" customFormat="1" ht="14.4" customHeight="1">
      <c r="B34" s="43"/>
      <c r="E34" s="133" t="s">
        <v>47</v>
      </c>
      <c r="F34" s="149">
        <f>ROUND((SUM(BF95:BF328)),  2)</f>
        <v>0</v>
      </c>
      <c r="I34" s="150">
        <v>0.14999999999999999</v>
      </c>
      <c r="J34" s="149">
        <f>ROUND(((SUM(BF95:BF328))*I34),  2)</f>
        <v>0</v>
      </c>
      <c r="L34" s="43"/>
    </row>
    <row r="35" hidden="1" s="1" customFormat="1" ht="14.4" customHeight="1">
      <c r="B35" s="43"/>
      <c r="E35" s="133" t="s">
        <v>48</v>
      </c>
      <c r="F35" s="149">
        <f>ROUND((SUM(BG95:BG328)),  2)</f>
        <v>0</v>
      </c>
      <c r="I35" s="150">
        <v>0.20999999999999999</v>
      </c>
      <c r="J35" s="149">
        <f>0</f>
        <v>0</v>
      </c>
      <c r="L35" s="43"/>
    </row>
    <row r="36" hidden="1" s="1" customFormat="1" ht="14.4" customHeight="1">
      <c r="B36" s="43"/>
      <c r="E36" s="133" t="s">
        <v>49</v>
      </c>
      <c r="F36" s="149">
        <f>ROUND((SUM(BH95:BH328)),  2)</f>
        <v>0</v>
      </c>
      <c r="I36" s="150">
        <v>0.14999999999999999</v>
      </c>
      <c r="J36" s="149">
        <f>0</f>
        <v>0</v>
      </c>
      <c r="L36" s="43"/>
    </row>
    <row r="37" hidden="1" s="1" customFormat="1" ht="14.4" customHeight="1">
      <c r="B37" s="43"/>
      <c r="E37" s="133" t="s">
        <v>50</v>
      </c>
      <c r="F37" s="149">
        <f>ROUND((SUM(BI95:BI328)),  2)</f>
        <v>0</v>
      </c>
      <c r="I37" s="150">
        <v>0</v>
      </c>
      <c r="J37" s="149">
        <f>0</f>
        <v>0</v>
      </c>
      <c r="L37" s="43"/>
    </row>
    <row r="38" s="1" customFormat="1" ht="6.96" customHeight="1">
      <c r="B38" s="43"/>
      <c r="I38" s="135"/>
      <c r="L38" s="43"/>
    </row>
    <row r="39" s="1" customFormat="1" ht="25.44" customHeight="1">
      <c r="B39" s="43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6"/>
      <c r="J39" s="157">
        <f>SUM(J30:J37)</f>
        <v>0</v>
      </c>
      <c r="K39" s="158"/>
      <c r="L39" s="43"/>
    </row>
    <row r="40" s="1" customFormat="1" ht="14.4" customHeight="1">
      <c r="B40" s="159"/>
      <c r="C40" s="160"/>
      <c r="D40" s="160"/>
      <c r="E40" s="160"/>
      <c r="F40" s="160"/>
      <c r="G40" s="160"/>
      <c r="H40" s="160"/>
      <c r="I40" s="161"/>
      <c r="J40" s="160"/>
      <c r="K40" s="160"/>
      <c r="L40" s="43"/>
    </row>
    <row r="44" s="1" customFormat="1" ht="6.96" customHeight="1">
      <c r="B44" s="162"/>
      <c r="C44" s="163"/>
      <c r="D44" s="163"/>
      <c r="E44" s="163"/>
      <c r="F44" s="163"/>
      <c r="G44" s="163"/>
      <c r="H44" s="163"/>
      <c r="I44" s="164"/>
      <c r="J44" s="163"/>
      <c r="K44" s="163"/>
      <c r="L44" s="43"/>
    </row>
    <row r="45" s="1" customFormat="1" ht="24.96" customHeight="1">
      <c r="B45" s="38"/>
      <c r="C45" s="23" t="s">
        <v>95</v>
      </c>
      <c r="D45" s="39"/>
      <c r="E45" s="39"/>
      <c r="F45" s="39"/>
      <c r="G45" s="39"/>
      <c r="H45" s="39"/>
      <c r="I45" s="135"/>
      <c r="J45" s="39"/>
      <c r="K45" s="39"/>
      <c r="L45" s="43"/>
    </row>
    <row r="46" s="1" customFormat="1" ht="6.96" customHeight="1">
      <c r="B46" s="38"/>
      <c r="C46" s="39"/>
      <c r="D46" s="39"/>
      <c r="E46" s="39"/>
      <c r="F46" s="39"/>
      <c r="G46" s="39"/>
      <c r="H46" s="39"/>
      <c r="I46" s="135"/>
      <c r="J46" s="39"/>
      <c r="K46" s="39"/>
      <c r="L46" s="43"/>
    </row>
    <row r="47" s="1" customFormat="1" ht="12" customHeight="1">
      <c r="B47" s="38"/>
      <c r="C47" s="32" t="s">
        <v>16</v>
      </c>
      <c r="D47" s="39"/>
      <c r="E47" s="39"/>
      <c r="F47" s="39"/>
      <c r="G47" s="39"/>
      <c r="H47" s="39"/>
      <c r="I47" s="135"/>
      <c r="J47" s="39"/>
      <c r="K47" s="39"/>
      <c r="L47" s="43"/>
    </row>
    <row r="48" s="1" customFormat="1" ht="16.5" customHeight="1">
      <c r="B48" s="38"/>
      <c r="C48" s="39"/>
      <c r="D48" s="39"/>
      <c r="E48" s="165" t="str">
        <f>E7</f>
        <v>Národní dům - Oprava ústředního vytápění, kotelna a stavební úprava sociálního zařízení</v>
      </c>
      <c r="F48" s="32"/>
      <c r="G48" s="32"/>
      <c r="H48" s="32"/>
      <c r="I48" s="135"/>
      <c r="J48" s="39"/>
      <c r="K48" s="39"/>
      <c r="L48" s="43"/>
    </row>
    <row r="49" s="1" customFormat="1" ht="12" customHeight="1">
      <c r="B49" s="38"/>
      <c r="C49" s="32" t="s">
        <v>93</v>
      </c>
      <c r="D49" s="39"/>
      <c r="E49" s="39"/>
      <c r="F49" s="39"/>
      <c r="G49" s="39"/>
      <c r="H49" s="39"/>
      <c r="I49" s="135"/>
      <c r="J49" s="39"/>
      <c r="K49" s="39"/>
      <c r="L49" s="43"/>
    </row>
    <row r="50" s="1" customFormat="1" ht="16.5" customHeight="1">
      <c r="B50" s="38"/>
      <c r="C50" s="39"/>
      <c r="D50" s="39"/>
      <c r="E50" s="68" t="str">
        <f>E9</f>
        <v>D.1.1 - Architektonicko- stavební řešení</v>
      </c>
      <c r="F50" s="39"/>
      <c r="G50" s="39"/>
      <c r="H50" s="39"/>
      <c r="I50" s="135"/>
      <c r="J50" s="39"/>
      <c r="K50" s="39"/>
      <c r="L50" s="43"/>
    </row>
    <row r="51" s="1" customFormat="1" ht="6.96" customHeight="1">
      <c r="B51" s="38"/>
      <c r="C51" s="39"/>
      <c r="D51" s="39"/>
      <c r="E51" s="39"/>
      <c r="F51" s="39"/>
      <c r="G51" s="39"/>
      <c r="H51" s="39"/>
      <c r="I51" s="135"/>
      <c r="J51" s="39"/>
      <c r="K51" s="39"/>
      <c r="L51" s="43"/>
    </row>
    <row r="52" s="1" customFormat="1" ht="12" customHeight="1">
      <c r="B52" s="38"/>
      <c r="C52" s="32" t="s">
        <v>21</v>
      </c>
      <c r="D52" s="39"/>
      <c r="E52" s="39"/>
      <c r="F52" s="27" t="str">
        <f>F12</f>
        <v>Lipová-lázně</v>
      </c>
      <c r="G52" s="39"/>
      <c r="H52" s="39"/>
      <c r="I52" s="138" t="s">
        <v>23</v>
      </c>
      <c r="J52" s="71" t="str">
        <f>IF(J12="","",J12)</f>
        <v>24. 2. 2019</v>
      </c>
      <c r="K52" s="39"/>
      <c r="L52" s="43"/>
    </row>
    <row r="53" s="1" customFormat="1" ht="6.96" customHeight="1">
      <c r="B53" s="38"/>
      <c r="C53" s="39"/>
      <c r="D53" s="39"/>
      <c r="E53" s="39"/>
      <c r="F53" s="39"/>
      <c r="G53" s="39"/>
      <c r="H53" s="39"/>
      <c r="I53" s="135"/>
      <c r="J53" s="39"/>
      <c r="K53" s="39"/>
      <c r="L53" s="43"/>
    </row>
    <row r="54" s="1" customFormat="1" ht="15.15" customHeight="1">
      <c r="B54" s="38"/>
      <c r="C54" s="32" t="s">
        <v>25</v>
      </c>
      <c r="D54" s="39"/>
      <c r="E54" s="39"/>
      <c r="F54" s="27" t="str">
        <f>E15</f>
        <v>Obec Lipová-lázně</v>
      </c>
      <c r="G54" s="39"/>
      <c r="H54" s="39"/>
      <c r="I54" s="138" t="s">
        <v>33</v>
      </c>
      <c r="J54" s="36" t="str">
        <f>E21</f>
        <v>Jati Dalibor, Ing.</v>
      </c>
      <c r="K54" s="39"/>
      <c r="L54" s="43"/>
    </row>
    <row r="55" s="1" customFormat="1" ht="15.15" customHeight="1">
      <c r="B55" s="38"/>
      <c r="C55" s="32" t="s">
        <v>31</v>
      </c>
      <c r="D55" s="39"/>
      <c r="E55" s="39"/>
      <c r="F55" s="27" t="str">
        <f>IF(E18="","",E18)</f>
        <v>Vyplň údaj</v>
      </c>
      <c r="G55" s="39"/>
      <c r="H55" s="39"/>
      <c r="I55" s="138" t="s">
        <v>37</v>
      </c>
      <c r="J55" s="36" t="str">
        <f>E24</f>
        <v xml:space="preserve"> </v>
      </c>
      <c r="K55" s="39"/>
      <c r="L55" s="43"/>
    </row>
    <row r="56" s="1" customFormat="1" ht="10.32" customHeight="1">
      <c r="B56" s="38"/>
      <c r="C56" s="39"/>
      <c r="D56" s="39"/>
      <c r="E56" s="39"/>
      <c r="F56" s="39"/>
      <c r="G56" s="39"/>
      <c r="H56" s="39"/>
      <c r="I56" s="135"/>
      <c r="J56" s="39"/>
      <c r="K56" s="39"/>
      <c r="L56" s="43"/>
    </row>
    <row r="57" s="1" customFormat="1" ht="29.28" customHeight="1">
      <c r="B57" s="38"/>
      <c r="C57" s="166" t="s">
        <v>96</v>
      </c>
      <c r="D57" s="167"/>
      <c r="E57" s="167"/>
      <c r="F57" s="167"/>
      <c r="G57" s="167"/>
      <c r="H57" s="167"/>
      <c r="I57" s="168"/>
      <c r="J57" s="169" t="s">
        <v>97</v>
      </c>
      <c r="K57" s="167"/>
      <c r="L57" s="43"/>
    </row>
    <row r="58" s="1" customFormat="1" ht="10.32" customHeight="1">
      <c r="B58" s="38"/>
      <c r="C58" s="39"/>
      <c r="D58" s="39"/>
      <c r="E58" s="39"/>
      <c r="F58" s="39"/>
      <c r="G58" s="39"/>
      <c r="H58" s="39"/>
      <c r="I58" s="135"/>
      <c r="J58" s="39"/>
      <c r="K58" s="39"/>
      <c r="L58" s="43"/>
    </row>
    <row r="59" s="1" customFormat="1" ht="22.8" customHeight="1">
      <c r="B59" s="38"/>
      <c r="C59" s="170" t="s">
        <v>73</v>
      </c>
      <c r="D59" s="39"/>
      <c r="E59" s="39"/>
      <c r="F59" s="39"/>
      <c r="G59" s="39"/>
      <c r="H59" s="39"/>
      <c r="I59" s="135"/>
      <c r="J59" s="101">
        <f>J95</f>
        <v>0</v>
      </c>
      <c r="K59" s="39"/>
      <c r="L59" s="43"/>
      <c r="AU59" s="17" t="s">
        <v>98</v>
      </c>
    </row>
    <row r="60" s="8" customFormat="1" ht="24.96" customHeight="1">
      <c r="B60" s="171"/>
      <c r="C60" s="172"/>
      <c r="D60" s="173" t="s">
        <v>99</v>
      </c>
      <c r="E60" s="174"/>
      <c r="F60" s="174"/>
      <c r="G60" s="174"/>
      <c r="H60" s="174"/>
      <c r="I60" s="175"/>
      <c r="J60" s="176">
        <f>J96</f>
        <v>0</v>
      </c>
      <c r="K60" s="172"/>
      <c r="L60" s="177"/>
    </row>
    <row r="61" s="9" customFormat="1" ht="19.92" customHeight="1">
      <c r="B61" s="178"/>
      <c r="C61" s="179"/>
      <c r="D61" s="180" t="s">
        <v>100</v>
      </c>
      <c r="E61" s="181"/>
      <c r="F61" s="181"/>
      <c r="G61" s="181"/>
      <c r="H61" s="181"/>
      <c r="I61" s="182"/>
      <c r="J61" s="183">
        <f>J97</f>
        <v>0</v>
      </c>
      <c r="K61" s="179"/>
      <c r="L61" s="184"/>
    </row>
    <row r="62" s="9" customFormat="1" ht="19.92" customHeight="1">
      <c r="B62" s="178"/>
      <c r="C62" s="179"/>
      <c r="D62" s="180" t="s">
        <v>101</v>
      </c>
      <c r="E62" s="181"/>
      <c r="F62" s="181"/>
      <c r="G62" s="181"/>
      <c r="H62" s="181"/>
      <c r="I62" s="182"/>
      <c r="J62" s="183">
        <f>J105</f>
        <v>0</v>
      </c>
      <c r="K62" s="179"/>
      <c r="L62" s="184"/>
    </row>
    <row r="63" s="9" customFormat="1" ht="19.92" customHeight="1">
      <c r="B63" s="178"/>
      <c r="C63" s="179"/>
      <c r="D63" s="180" t="s">
        <v>102</v>
      </c>
      <c r="E63" s="181"/>
      <c r="F63" s="181"/>
      <c r="G63" s="181"/>
      <c r="H63" s="181"/>
      <c r="I63" s="182"/>
      <c r="J63" s="183">
        <f>J147</f>
        <v>0</v>
      </c>
      <c r="K63" s="179"/>
      <c r="L63" s="184"/>
    </row>
    <row r="64" s="9" customFormat="1" ht="19.92" customHeight="1">
      <c r="B64" s="178"/>
      <c r="C64" s="179"/>
      <c r="D64" s="180" t="s">
        <v>103</v>
      </c>
      <c r="E64" s="181"/>
      <c r="F64" s="181"/>
      <c r="G64" s="181"/>
      <c r="H64" s="181"/>
      <c r="I64" s="182"/>
      <c r="J64" s="183">
        <f>J176</f>
        <v>0</v>
      </c>
      <c r="K64" s="179"/>
      <c r="L64" s="184"/>
    </row>
    <row r="65" s="9" customFormat="1" ht="19.92" customHeight="1">
      <c r="B65" s="178"/>
      <c r="C65" s="179"/>
      <c r="D65" s="180" t="s">
        <v>104</v>
      </c>
      <c r="E65" s="181"/>
      <c r="F65" s="181"/>
      <c r="G65" s="181"/>
      <c r="H65" s="181"/>
      <c r="I65" s="182"/>
      <c r="J65" s="183">
        <f>J191</f>
        <v>0</v>
      </c>
      <c r="K65" s="179"/>
      <c r="L65" s="184"/>
    </row>
    <row r="66" s="8" customFormat="1" ht="24.96" customHeight="1">
      <c r="B66" s="171"/>
      <c r="C66" s="172"/>
      <c r="D66" s="173" t="s">
        <v>105</v>
      </c>
      <c r="E66" s="174"/>
      <c r="F66" s="174"/>
      <c r="G66" s="174"/>
      <c r="H66" s="174"/>
      <c r="I66" s="175"/>
      <c r="J66" s="176">
        <f>J193</f>
        <v>0</v>
      </c>
      <c r="K66" s="172"/>
      <c r="L66" s="177"/>
    </row>
    <row r="67" s="9" customFormat="1" ht="19.92" customHeight="1">
      <c r="B67" s="178"/>
      <c r="C67" s="179"/>
      <c r="D67" s="180" t="s">
        <v>106</v>
      </c>
      <c r="E67" s="181"/>
      <c r="F67" s="181"/>
      <c r="G67" s="181"/>
      <c r="H67" s="181"/>
      <c r="I67" s="182"/>
      <c r="J67" s="183">
        <f>J194</f>
        <v>0</v>
      </c>
      <c r="K67" s="179"/>
      <c r="L67" s="184"/>
    </row>
    <row r="68" s="9" customFormat="1" ht="19.92" customHeight="1">
      <c r="B68" s="178"/>
      <c r="C68" s="179"/>
      <c r="D68" s="180" t="s">
        <v>107</v>
      </c>
      <c r="E68" s="181"/>
      <c r="F68" s="181"/>
      <c r="G68" s="181"/>
      <c r="H68" s="181"/>
      <c r="I68" s="182"/>
      <c r="J68" s="183">
        <f>J208</f>
        <v>0</v>
      </c>
      <c r="K68" s="179"/>
      <c r="L68" s="184"/>
    </row>
    <row r="69" s="9" customFormat="1" ht="19.92" customHeight="1">
      <c r="B69" s="178"/>
      <c r="C69" s="179"/>
      <c r="D69" s="180" t="s">
        <v>108</v>
      </c>
      <c r="E69" s="181"/>
      <c r="F69" s="181"/>
      <c r="G69" s="181"/>
      <c r="H69" s="181"/>
      <c r="I69" s="182"/>
      <c r="J69" s="183">
        <f>J217</f>
        <v>0</v>
      </c>
      <c r="K69" s="179"/>
      <c r="L69" s="184"/>
    </row>
    <row r="70" s="9" customFormat="1" ht="19.92" customHeight="1">
      <c r="B70" s="178"/>
      <c r="C70" s="179"/>
      <c r="D70" s="180" t="s">
        <v>109</v>
      </c>
      <c r="E70" s="181"/>
      <c r="F70" s="181"/>
      <c r="G70" s="181"/>
      <c r="H70" s="181"/>
      <c r="I70" s="182"/>
      <c r="J70" s="183">
        <f>J261</f>
        <v>0</v>
      </c>
      <c r="K70" s="179"/>
      <c r="L70" s="184"/>
    </row>
    <row r="71" s="9" customFormat="1" ht="19.92" customHeight="1">
      <c r="B71" s="178"/>
      <c r="C71" s="179"/>
      <c r="D71" s="180" t="s">
        <v>110</v>
      </c>
      <c r="E71" s="181"/>
      <c r="F71" s="181"/>
      <c r="G71" s="181"/>
      <c r="H71" s="181"/>
      <c r="I71" s="182"/>
      <c r="J71" s="183">
        <f>J274</f>
        <v>0</v>
      </c>
      <c r="K71" s="179"/>
      <c r="L71" s="184"/>
    </row>
    <row r="72" s="9" customFormat="1" ht="19.92" customHeight="1">
      <c r="B72" s="178"/>
      <c r="C72" s="179"/>
      <c r="D72" s="180" t="s">
        <v>111</v>
      </c>
      <c r="E72" s="181"/>
      <c r="F72" s="181"/>
      <c r="G72" s="181"/>
      <c r="H72" s="181"/>
      <c r="I72" s="182"/>
      <c r="J72" s="183">
        <f>J291</f>
        <v>0</v>
      </c>
      <c r="K72" s="179"/>
      <c r="L72" s="184"/>
    </row>
    <row r="73" s="9" customFormat="1" ht="19.92" customHeight="1">
      <c r="B73" s="178"/>
      <c r="C73" s="179"/>
      <c r="D73" s="180" t="s">
        <v>112</v>
      </c>
      <c r="E73" s="181"/>
      <c r="F73" s="181"/>
      <c r="G73" s="181"/>
      <c r="H73" s="181"/>
      <c r="I73" s="182"/>
      <c r="J73" s="183">
        <f>J309</f>
        <v>0</v>
      </c>
      <c r="K73" s="179"/>
      <c r="L73" s="184"/>
    </row>
    <row r="74" s="9" customFormat="1" ht="19.92" customHeight="1">
      <c r="B74" s="178"/>
      <c r="C74" s="179"/>
      <c r="D74" s="180" t="s">
        <v>113</v>
      </c>
      <c r="E74" s="181"/>
      <c r="F74" s="181"/>
      <c r="G74" s="181"/>
      <c r="H74" s="181"/>
      <c r="I74" s="182"/>
      <c r="J74" s="183">
        <f>J315</f>
        <v>0</v>
      </c>
      <c r="K74" s="179"/>
      <c r="L74" s="184"/>
    </row>
    <row r="75" s="8" customFormat="1" ht="24.96" customHeight="1">
      <c r="B75" s="171"/>
      <c r="C75" s="172"/>
      <c r="D75" s="173" t="s">
        <v>114</v>
      </c>
      <c r="E75" s="174"/>
      <c r="F75" s="174"/>
      <c r="G75" s="174"/>
      <c r="H75" s="174"/>
      <c r="I75" s="175"/>
      <c r="J75" s="176">
        <f>J327</f>
        <v>0</v>
      </c>
      <c r="K75" s="172"/>
      <c r="L75" s="177"/>
    </row>
    <row r="76" s="1" customFormat="1" ht="21.84" customHeight="1">
      <c r="B76" s="38"/>
      <c r="C76" s="39"/>
      <c r="D76" s="39"/>
      <c r="E76" s="39"/>
      <c r="F76" s="39"/>
      <c r="G76" s="39"/>
      <c r="H76" s="39"/>
      <c r="I76" s="135"/>
      <c r="J76" s="39"/>
      <c r="K76" s="39"/>
      <c r="L76" s="43"/>
    </row>
    <row r="77" s="1" customFormat="1" ht="6.96" customHeight="1">
      <c r="B77" s="58"/>
      <c r="C77" s="59"/>
      <c r="D77" s="59"/>
      <c r="E77" s="59"/>
      <c r="F77" s="59"/>
      <c r="G77" s="59"/>
      <c r="H77" s="59"/>
      <c r="I77" s="161"/>
      <c r="J77" s="59"/>
      <c r="K77" s="59"/>
      <c r="L77" s="43"/>
    </row>
    <row r="81" s="1" customFormat="1" ht="6.96" customHeight="1">
      <c r="B81" s="60"/>
      <c r="C81" s="61"/>
      <c r="D81" s="61"/>
      <c r="E81" s="61"/>
      <c r="F81" s="61"/>
      <c r="G81" s="61"/>
      <c r="H81" s="61"/>
      <c r="I81" s="164"/>
      <c r="J81" s="61"/>
      <c r="K81" s="61"/>
      <c r="L81" s="43"/>
    </row>
    <row r="82" s="1" customFormat="1" ht="24.96" customHeight="1">
      <c r="B82" s="38"/>
      <c r="C82" s="23" t="s">
        <v>115</v>
      </c>
      <c r="D82" s="39"/>
      <c r="E82" s="39"/>
      <c r="F82" s="39"/>
      <c r="G82" s="39"/>
      <c r="H82" s="39"/>
      <c r="I82" s="135"/>
      <c r="J82" s="39"/>
      <c r="K82" s="39"/>
      <c r="L82" s="43"/>
    </row>
    <row r="83" s="1" customFormat="1" ht="6.96" customHeight="1">
      <c r="B83" s="38"/>
      <c r="C83" s="39"/>
      <c r="D83" s="39"/>
      <c r="E83" s="39"/>
      <c r="F83" s="39"/>
      <c r="G83" s="39"/>
      <c r="H83" s="39"/>
      <c r="I83" s="135"/>
      <c r="J83" s="39"/>
      <c r="K83" s="39"/>
      <c r="L83" s="43"/>
    </row>
    <row r="84" s="1" customFormat="1" ht="12" customHeight="1">
      <c r="B84" s="38"/>
      <c r="C84" s="32" t="s">
        <v>16</v>
      </c>
      <c r="D84" s="39"/>
      <c r="E84" s="39"/>
      <c r="F84" s="39"/>
      <c r="G84" s="39"/>
      <c r="H84" s="39"/>
      <c r="I84" s="135"/>
      <c r="J84" s="39"/>
      <c r="K84" s="39"/>
      <c r="L84" s="43"/>
    </row>
    <row r="85" s="1" customFormat="1" ht="16.5" customHeight="1">
      <c r="B85" s="38"/>
      <c r="C85" s="39"/>
      <c r="D85" s="39"/>
      <c r="E85" s="165" t="str">
        <f>E7</f>
        <v>Národní dům - Oprava ústředního vytápění, kotelna a stavební úprava sociálního zařízení</v>
      </c>
      <c r="F85" s="32"/>
      <c r="G85" s="32"/>
      <c r="H85" s="32"/>
      <c r="I85" s="135"/>
      <c r="J85" s="39"/>
      <c r="K85" s="39"/>
      <c r="L85" s="43"/>
    </row>
    <row r="86" s="1" customFormat="1" ht="12" customHeight="1">
      <c r="B86" s="38"/>
      <c r="C86" s="32" t="s">
        <v>93</v>
      </c>
      <c r="D86" s="39"/>
      <c r="E86" s="39"/>
      <c r="F86" s="39"/>
      <c r="G86" s="39"/>
      <c r="H86" s="39"/>
      <c r="I86" s="135"/>
      <c r="J86" s="39"/>
      <c r="K86" s="39"/>
      <c r="L86" s="43"/>
    </row>
    <row r="87" s="1" customFormat="1" ht="16.5" customHeight="1">
      <c r="B87" s="38"/>
      <c r="C87" s="39"/>
      <c r="D87" s="39"/>
      <c r="E87" s="68" t="str">
        <f>E9</f>
        <v>D.1.1 - Architektonicko- stavební řešení</v>
      </c>
      <c r="F87" s="39"/>
      <c r="G87" s="39"/>
      <c r="H87" s="39"/>
      <c r="I87" s="135"/>
      <c r="J87" s="39"/>
      <c r="K87" s="39"/>
      <c r="L87" s="43"/>
    </row>
    <row r="88" s="1" customFormat="1" ht="6.96" customHeight="1">
      <c r="B88" s="38"/>
      <c r="C88" s="39"/>
      <c r="D88" s="39"/>
      <c r="E88" s="39"/>
      <c r="F88" s="39"/>
      <c r="G88" s="39"/>
      <c r="H88" s="39"/>
      <c r="I88" s="135"/>
      <c r="J88" s="39"/>
      <c r="K88" s="39"/>
      <c r="L88" s="43"/>
    </row>
    <row r="89" s="1" customFormat="1" ht="12" customHeight="1">
      <c r="B89" s="38"/>
      <c r="C89" s="32" t="s">
        <v>21</v>
      </c>
      <c r="D89" s="39"/>
      <c r="E89" s="39"/>
      <c r="F89" s="27" t="str">
        <f>F12</f>
        <v>Lipová-lázně</v>
      </c>
      <c r="G89" s="39"/>
      <c r="H89" s="39"/>
      <c r="I89" s="138" t="s">
        <v>23</v>
      </c>
      <c r="J89" s="71" t="str">
        <f>IF(J12="","",J12)</f>
        <v>24. 2. 2019</v>
      </c>
      <c r="K89" s="39"/>
      <c r="L89" s="43"/>
    </row>
    <row r="90" s="1" customFormat="1" ht="6.96" customHeight="1">
      <c r="B90" s="38"/>
      <c r="C90" s="39"/>
      <c r="D90" s="39"/>
      <c r="E90" s="39"/>
      <c r="F90" s="39"/>
      <c r="G90" s="39"/>
      <c r="H90" s="39"/>
      <c r="I90" s="135"/>
      <c r="J90" s="39"/>
      <c r="K90" s="39"/>
      <c r="L90" s="43"/>
    </row>
    <row r="91" s="1" customFormat="1" ht="15.15" customHeight="1">
      <c r="B91" s="38"/>
      <c r="C91" s="32" t="s">
        <v>25</v>
      </c>
      <c r="D91" s="39"/>
      <c r="E91" s="39"/>
      <c r="F91" s="27" t="str">
        <f>E15</f>
        <v>Obec Lipová-lázně</v>
      </c>
      <c r="G91" s="39"/>
      <c r="H91" s="39"/>
      <c r="I91" s="138" t="s">
        <v>33</v>
      </c>
      <c r="J91" s="36" t="str">
        <f>E21</f>
        <v>Jati Dalibor, Ing.</v>
      </c>
      <c r="K91" s="39"/>
      <c r="L91" s="43"/>
    </row>
    <row r="92" s="1" customFormat="1" ht="15.15" customHeight="1">
      <c r="B92" s="38"/>
      <c r="C92" s="32" t="s">
        <v>31</v>
      </c>
      <c r="D92" s="39"/>
      <c r="E92" s="39"/>
      <c r="F92" s="27" t="str">
        <f>IF(E18="","",E18)</f>
        <v>Vyplň údaj</v>
      </c>
      <c r="G92" s="39"/>
      <c r="H92" s="39"/>
      <c r="I92" s="138" t="s">
        <v>37</v>
      </c>
      <c r="J92" s="36" t="str">
        <f>E24</f>
        <v xml:space="preserve"> </v>
      </c>
      <c r="K92" s="39"/>
      <c r="L92" s="43"/>
    </row>
    <row r="93" s="1" customFormat="1" ht="10.32" customHeight="1">
      <c r="B93" s="38"/>
      <c r="C93" s="39"/>
      <c r="D93" s="39"/>
      <c r="E93" s="39"/>
      <c r="F93" s="39"/>
      <c r="G93" s="39"/>
      <c r="H93" s="39"/>
      <c r="I93" s="135"/>
      <c r="J93" s="39"/>
      <c r="K93" s="39"/>
      <c r="L93" s="43"/>
    </row>
    <row r="94" s="10" customFormat="1" ht="29.28" customHeight="1">
      <c r="B94" s="185"/>
      <c r="C94" s="186" t="s">
        <v>116</v>
      </c>
      <c r="D94" s="187" t="s">
        <v>60</v>
      </c>
      <c r="E94" s="187" t="s">
        <v>56</v>
      </c>
      <c r="F94" s="187" t="s">
        <v>57</v>
      </c>
      <c r="G94" s="187" t="s">
        <v>117</v>
      </c>
      <c r="H94" s="187" t="s">
        <v>118</v>
      </c>
      <c r="I94" s="188" t="s">
        <v>119</v>
      </c>
      <c r="J94" s="187" t="s">
        <v>97</v>
      </c>
      <c r="K94" s="189" t="s">
        <v>120</v>
      </c>
      <c r="L94" s="190"/>
      <c r="M94" s="91" t="s">
        <v>19</v>
      </c>
      <c r="N94" s="92" t="s">
        <v>45</v>
      </c>
      <c r="O94" s="92" t="s">
        <v>121</v>
      </c>
      <c r="P94" s="92" t="s">
        <v>122</v>
      </c>
      <c r="Q94" s="92" t="s">
        <v>123</v>
      </c>
      <c r="R94" s="92" t="s">
        <v>124</v>
      </c>
      <c r="S94" s="92" t="s">
        <v>125</v>
      </c>
      <c r="T94" s="93" t="s">
        <v>126</v>
      </c>
    </row>
    <row r="95" s="1" customFormat="1" ht="22.8" customHeight="1">
      <c r="B95" s="38"/>
      <c r="C95" s="98" t="s">
        <v>127</v>
      </c>
      <c r="D95" s="39"/>
      <c r="E95" s="39"/>
      <c r="F95" s="39"/>
      <c r="G95" s="39"/>
      <c r="H95" s="39"/>
      <c r="I95" s="135"/>
      <c r="J95" s="191">
        <f>BK95</f>
        <v>0</v>
      </c>
      <c r="K95" s="39"/>
      <c r="L95" s="43"/>
      <c r="M95" s="94"/>
      <c r="N95" s="95"/>
      <c r="O95" s="95"/>
      <c r="P95" s="192">
        <f>P96+P193+P327</f>
        <v>0</v>
      </c>
      <c r="Q95" s="95"/>
      <c r="R95" s="192">
        <f>R96+R193+R327</f>
        <v>15.400427999999998</v>
      </c>
      <c r="S95" s="95"/>
      <c r="T95" s="193">
        <f>T96+T193+T327</f>
        <v>15.808842250000001</v>
      </c>
      <c r="AT95" s="17" t="s">
        <v>74</v>
      </c>
      <c r="AU95" s="17" t="s">
        <v>98</v>
      </c>
      <c r="BK95" s="194">
        <f>BK96+BK193+BK327</f>
        <v>0</v>
      </c>
    </row>
    <row r="96" s="11" customFormat="1" ht="25.92" customHeight="1">
      <c r="B96" s="195"/>
      <c r="C96" s="196"/>
      <c r="D96" s="197" t="s">
        <v>74</v>
      </c>
      <c r="E96" s="198" t="s">
        <v>128</v>
      </c>
      <c r="F96" s="198" t="s">
        <v>129</v>
      </c>
      <c r="G96" s="196"/>
      <c r="H96" s="196"/>
      <c r="I96" s="199"/>
      <c r="J96" s="200">
        <f>BK96</f>
        <v>0</v>
      </c>
      <c r="K96" s="196"/>
      <c r="L96" s="201"/>
      <c r="M96" s="202"/>
      <c r="N96" s="203"/>
      <c r="O96" s="203"/>
      <c r="P96" s="204">
        <f>P97+P105+P147+P176+P191</f>
        <v>0</v>
      </c>
      <c r="Q96" s="203"/>
      <c r="R96" s="204">
        <f>R97+R105+R147+R176+R191</f>
        <v>11.141539519999999</v>
      </c>
      <c r="S96" s="203"/>
      <c r="T96" s="205">
        <f>T97+T105+T147+T176+T191</f>
        <v>13.490526000000001</v>
      </c>
      <c r="AR96" s="206" t="s">
        <v>83</v>
      </c>
      <c r="AT96" s="207" t="s">
        <v>74</v>
      </c>
      <c r="AU96" s="207" t="s">
        <v>75</v>
      </c>
      <c r="AY96" s="206" t="s">
        <v>130</v>
      </c>
      <c r="BK96" s="208">
        <f>BK97+BK105+BK147+BK176+BK191</f>
        <v>0</v>
      </c>
    </row>
    <row r="97" s="11" customFormat="1" ht="22.8" customHeight="1">
      <c r="B97" s="195"/>
      <c r="C97" s="196"/>
      <c r="D97" s="197" t="s">
        <v>74</v>
      </c>
      <c r="E97" s="209" t="s">
        <v>131</v>
      </c>
      <c r="F97" s="209" t="s">
        <v>132</v>
      </c>
      <c r="G97" s="196"/>
      <c r="H97" s="196"/>
      <c r="I97" s="199"/>
      <c r="J97" s="210">
        <f>BK97</f>
        <v>0</v>
      </c>
      <c r="K97" s="196"/>
      <c r="L97" s="201"/>
      <c r="M97" s="202"/>
      <c r="N97" s="203"/>
      <c r="O97" s="203"/>
      <c r="P97" s="204">
        <f>SUM(P98:P104)</f>
        <v>0</v>
      </c>
      <c r="Q97" s="203"/>
      <c r="R97" s="204">
        <f>SUM(R98:R104)</f>
        <v>0.18962849999999998</v>
      </c>
      <c r="S97" s="203"/>
      <c r="T97" s="205">
        <f>SUM(T98:T104)</f>
        <v>0</v>
      </c>
      <c r="AR97" s="206" t="s">
        <v>83</v>
      </c>
      <c r="AT97" s="207" t="s">
        <v>74</v>
      </c>
      <c r="AU97" s="207" t="s">
        <v>83</v>
      </c>
      <c r="AY97" s="206" t="s">
        <v>130</v>
      </c>
      <c r="BK97" s="208">
        <f>SUM(BK98:BK104)</f>
        <v>0</v>
      </c>
    </row>
    <row r="98" s="1" customFormat="1" ht="24" customHeight="1">
      <c r="B98" s="38"/>
      <c r="C98" s="211" t="s">
        <v>83</v>
      </c>
      <c r="D98" s="211" t="s">
        <v>133</v>
      </c>
      <c r="E98" s="212" t="s">
        <v>134</v>
      </c>
      <c r="F98" s="213" t="s">
        <v>135</v>
      </c>
      <c r="G98" s="214" t="s">
        <v>136</v>
      </c>
      <c r="H98" s="215">
        <v>2.5499999999999998</v>
      </c>
      <c r="I98" s="216"/>
      <c r="J98" s="217">
        <f>ROUND(I98*H98,2)</f>
        <v>0</v>
      </c>
      <c r="K98" s="213" t="s">
        <v>137</v>
      </c>
      <c r="L98" s="43"/>
      <c r="M98" s="218" t="s">
        <v>19</v>
      </c>
      <c r="N98" s="219" t="s">
        <v>46</v>
      </c>
      <c r="O98" s="83"/>
      <c r="P98" s="220">
        <f>O98*H98</f>
        <v>0</v>
      </c>
      <c r="Q98" s="220">
        <v>0.074270000000000003</v>
      </c>
      <c r="R98" s="220">
        <f>Q98*H98</f>
        <v>0.18938849999999999</v>
      </c>
      <c r="S98" s="220">
        <v>0</v>
      </c>
      <c r="T98" s="221">
        <f>S98*H98</f>
        <v>0</v>
      </c>
      <c r="AR98" s="222" t="s">
        <v>138</v>
      </c>
      <c r="AT98" s="222" t="s">
        <v>133</v>
      </c>
      <c r="AU98" s="222" t="s">
        <v>85</v>
      </c>
      <c r="AY98" s="17" t="s">
        <v>130</v>
      </c>
      <c r="BE98" s="223">
        <f>IF(N98="základní",J98,0)</f>
        <v>0</v>
      </c>
      <c r="BF98" s="223">
        <f>IF(N98="snížená",J98,0)</f>
        <v>0</v>
      </c>
      <c r="BG98" s="223">
        <f>IF(N98="zákl. přenesená",J98,0)</f>
        <v>0</v>
      </c>
      <c r="BH98" s="223">
        <f>IF(N98="sníž. přenesená",J98,0)</f>
        <v>0</v>
      </c>
      <c r="BI98" s="223">
        <f>IF(N98="nulová",J98,0)</f>
        <v>0</v>
      </c>
      <c r="BJ98" s="17" t="s">
        <v>83</v>
      </c>
      <c r="BK98" s="223">
        <f>ROUND(I98*H98,2)</f>
        <v>0</v>
      </c>
      <c r="BL98" s="17" t="s">
        <v>138</v>
      </c>
      <c r="BM98" s="222" t="s">
        <v>139</v>
      </c>
    </row>
    <row r="99" s="12" customFormat="1">
      <c r="B99" s="224"/>
      <c r="C99" s="225"/>
      <c r="D99" s="226" t="s">
        <v>140</v>
      </c>
      <c r="E99" s="227" t="s">
        <v>19</v>
      </c>
      <c r="F99" s="228" t="s">
        <v>141</v>
      </c>
      <c r="G99" s="225"/>
      <c r="H99" s="227" t="s">
        <v>19</v>
      </c>
      <c r="I99" s="229"/>
      <c r="J99" s="225"/>
      <c r="K99" s="225"/>
      <c r="L99" s="230"/>
      <c r="M99" s="231"/>
      <c r="N99" s="232"/>
      <c r="O99" s="232"/>
      <c r="P99" s="232"/>
      <c r="Q99" s="232"/>
      <c r="R99" s="232"/>
      <c r="S99" s="232"/>
      <c r="T99" s="233"/>
      <c r="AT99" s="234" t="s">
        <v>140</v>
      </c>
      <c r="AU99" s="234" t="s">
        <v>85</v>
      </c>
      <c r="AV99" s="12" t="s">
        <v>83</v>
      </c>
      <c r="AW99" s="12" t="s">
        <v>36</v>
      </c>
      <c r="AX99" s="12" t="s">
        <v>75</v>
      </c>
      <c r="AY99" s="234" t="s">
        <v>130</v>
      </c>
    </row>
    <row r="100" s="13" customFormat="1">
      <c r="B100" s="235"/>
      <c r="C100" s="236"/>
      <c r="D100" s="226" t="s">
        <v>140</v>
      </c>
      <c r="E100" s="237" t="s">
        <v>19</v>
      </c>
      <c r="F100" s="238" t="s">
        <v>142</v>
      </c>
      <c r="G100" s="236"/>
      <c r="H100" s="239">
        <v>2.5499999999999998</v>
      </c>
      <c r="I100" s="240"/>
      <c r="J100" s="236"/>
      <c r="K100" s="236"/>
      <c r="L100" s="241"/>
      <c r="M100" s="242"/>
      <c r="N100" s="243"/>
      <c r="O100" s="243"/>
      <c r="P100" s="243"/>
      <c r="Q100" s="243"/>
      <c r="R100" s="243"/>
      <c r="S100" s="243"/>
      <c r="T100" s="244"/>
      <c r="AT100" s="245" t="s">
        <v>140</v>
      </c>
      <c r="AU100" s="245" t="s">
        <v>85</v>
      </c>
      <c r="AV100" s="13" t="s">
        <v>85</v>
      </c>
      <c r="AW100" s="13" t="s">
        <v>36</v>
      </c>
      <c r="AX100" s="13" t="s">
        <v>75</v>
      </c>
      <c r="AY100" s="245" t="s">
        <v>130</v>
      </c>
    </row>
    <row r="101" s="14" customFormat="1">
      <c r="B101" s="246"/>
      <c r="C101" s="247"/>
      <c r="D101" s="226" t="s">
        <v>140</v>
      </c>
      <c r="E101" s="248" t="s">
        <v>19</v>
      </c>
      <c r="F101" s="249" t="s">
        <v>143</v>
      </c>
      <c r="G101" s="247"/>
      <c r="H101" s="250">
        <v>2.5499999999999998</v>
      </c>
      <c r="I101" s="251"/>
      <c r="J101" s="247"/>
      <c r="K101" s="247"/>
      <c r="L101" s="252"/>
      <c r="M101" s="253"/>
      <c r="N101" s="254"/>
      <c r="O101" s="254"/>
      <c r="P101" s="254"/>
      <c r="Q101" s="254"/>
      <c r="R101" s="254"/>
      <c r="S101" s="254"/>
      <c r="T101" s="255"/>
      <c r="AT101" s="256" t="s">
        <v>140</v>
      </c>
      <c r="AU101" s="256" t="s">
        <v>85</v>
      </c>
      <c r="AV101" s="14" t="s">
        <v>138</v>
      </c>
      <c r="AW101" s="14" t="s">
        <v>36</v>
      </c>
      <c r="AX101" s="14" t="s">
        <v>83</v>
      </c>
      <c r="AY101" s="256" t="s">
        <v>130</v>
      </c>
    </row>
    <row r="102" s="1" customFormat="1" ht="16.5" customHeight="1">
      <c r="B102" s="38"/>
      <c r="C102" s="211" t="s">
        <v>85</v>
      </c>
      <c r="D102" s="211" t="s">
        <v>133</v>
      </c>
      <c r="E102" s="212" t="s">
        <v>144</v>
      </c>
      <c r="F102" s="213" t="s">
        <v>145</v>
      </c>
      <c r="G102" s="214" t="s">
        <v>146</v>
      </c>
      <c r="H102" s="215">
        <v>2</v>
      </c>
      <c r="I102" s="216"/>
      <c r="J102" s="217">
        <f>ROUND(I102*H102,2)</f>
        <v>0</v>
      </c>
      <c r="K102" s="213" t="s">
        <v>137</v>
      </c>
      <c r="L102" s="43"/>
      <c r="M102" s="218" t="s">
        <v>19</v>
      </c>
      <c r="N102" s="219" t="s">
        <v>46</v>
      </c>
      <c r="O102" s="83"/>
      <c r="P102" s="220">
        <f>O102*H102</f>
        <v>0</v>
      </c>
      <c r="Q102" s="220">
        <v>0.00012</v>
      </c>
      <c r="R102" s="220">
        <f>Q102*H102</f>
        <v>0.00024000000000000001</v>
      </c>
      <c r="S102" s="220">
        <v>0</v>
      </c>
      <c r="T102" s="221">
        <f>S102*H102</f>
        <v>0</v>
      </c>
      <c r="AR102" s="222" t="s">
        <v>138</v>
      </c>
      <c r="AT102" s="222" t="s">
        <v>133</v>
      </c>
      <c r="AU102" s="222" t="s">
        <v>85</v>
      </c>
      <c r="AY102" s="17" t="s">
        <v>130</v>
      </c>
      <c r="BE102" s="223">
        <f>IF(N102="základní",J102,0)</f>
        <v>0</v>
      </c>
      <c r="BF102" s="223">
        <f>IF(N102="snížená",J102,0)</f>
        <v>0</v>
      </c>
      <c r="BG102" s="223">
        <f>IF(N102="zákl. přenesená",J102,0)</f>
        <v>0</v>
      </c>
      <c r="BH102" s="223">
        <f>IF(N102="sníž. přenesená",J102,0)</f>
        <v>0</v>
      </c>
      <c r="BI102" s="223">
        <f>IF(N102="nulová",J102,0)</f>
        <v>0</v>
      </c>
      <c r="BJ102" s="17" t="s">
        <v>83</v>
      </c>
      <c r="BK102" s="223">
        <f>ROUND(I102*H102,2)</f>
        <v>0</v>
      </c>
      <c r="BL102" s="17" t="s">
        <v>138</v>
      </c>
      <c r="BM102" s="222" t="s">
        <v>147</v>
      </c>
    </row>
    <row r="103" s="13" customFormat="1">
      <c r="B103" s="235"/>
      <c r="C103" s="236"/>
      <c r="D103" s="226" t="s">
        <v>140</v>
      </c>
      <c r="E103" s="237" t="s">
        <v>19</v>
      </c>
      <c r="F103" s="238" t="s">
        <v>148</v>
      </c>
      <c r="G103" s="236"/>
      <c r="H103" s="239">
        <v>2</v>
      </c>
      <c r="I103" s="240"/>
      <c r="J103" s="236"/>
      <c r="K103" s="236"/>
      <c r="L103" s="241"/>
      <c r="M103" s="242"/>
      <c r="N103" s="243"/>
      <c r="O103" s="243"/>
      <c r="P103" s="243"/>
      <c r="Q103" s="243"/>
      <c r="R103" s="243"/>
      <c r="S103" s="243"/>
      <c r="T103" s="244"/>
      <c r="AT103" s="245" t="s">
        <v>140</v>
      </c>
      <c r="AU103" s="245" t="s">
        <v>85</v>
      </c>
      <c r="AV103" s="13" t="s">
        <v>85</v>
      </c>
      <c r="AW103" s="13" t="s">
        <v>36</v>
      </c>
      <c r="AX103" s="13" t="s">
        <v>75</v>
      </c>
      <c r="AY103" s="245" t="s">
        <v>130</v>
      </c>
    </row>
    <row r="104" s="14" customFormat="1">
      <c r="B104" s="246"/>
      <c r="C104" s="247"/>
      <c r="D104" s="226" t="s">
        <v>140</v>
      </c>
      <c r="E104" s="248" t="s">
        <v>19</v>
      </c>
      <c r="F104" s="249" t="s">
        <v>143</v>
      </c>
      <c r="G104" s="247"/>
      <c r="H104" s="250">
        <v>2</v>
      </c>
      <c r="I104" s="251"/>
      <c r="J104" s="247"/>
      <c r="K104" s="247"/>
      <c r="L104" s="252"/>
      <c r="M104" s="253"/>
      <c r="N104" s="254"/>
      <c r="O104" s="254"/>
      <c r="P104" s="254"/>
      <c r="Q104" s="254"/>
      <c r="R104" s="254"/>
      <c r="S104" s="254"/>
      <c r="T104" s="255"/>
      <c r="AT104" s="256" t="s">
        <v>140</v>
      </c>
      <c r="AU104" s="256" t="s">
        <v>85</v>
      </c>
      <c r="AV104" s="14" t="s">
        <v>138</v>
      </c>
      <c r="AW104" s="14" t="s">
        <v>36</v>
      </c>
      <c r="AX104" s="14" t="s">
        <v>83</v>
      </c>
      <c r="AY104" s="256" t="s">
        <v>130</v>
      </c>
    </row>
    <row r="105" s="11" customFormat="1" ht="22.8" customHeight="1">
      <c r="B105" s="195"/>
      <c r="C105" s="196"/>
      <c r="D105" s="197" t="s">
        <v>74</v>
      </c>
      <c r="E105" s="209" t="s">
        <v>149</v>
      </c>
      <c r="F105" s="209" t="s">
        <v>150</v>
      </c>
      <c r="G105" s="196"/>
      <c r="H105" s="196"/>
      <c r="I105" s="199"/>
      <c r="J105" s="210">
        <f>BK105</f>
        <v>0</v>
      </c>
      <c r="K105" s="196"/>
      <c r="L105" s="201"/>
      <c r="M105" s="202"/>
      <c r="N105" s="203"/>
      <c r="O105" s="203"/>
      <c r="P105" s="204">
        <f>SUM(P106:P146)</f>
        <v>0</v>
      </c>
      <c r="Q105" s="203"/>
      <c r="R105" s="204">
        <f>SUM(R106:R146)</f>
        <v>10.941178919999999</v>
      </c>
      <c r="S105" s="203"/>
      <c r="T105" s="205">
        <f>SUM(T106:T146)</f>
        <v>0</v>
      </c>
      <c r="AR105" s="206" t="s">
        <v>83</v>
      </c>
      <c r="AT105" s="207" t="s">
        <v>74</v>
      </c>
      <c r="AU105" s="207" t="s">
        <v>83</v>
      </c>
      <c r="AY105" s="206" t="s">
        <v>130</v>
      </c>
      <c r="BK105" s="208">
        <f>SUM(BK106:BK146)</f>
        <v>0</v>
      </c>
    </row>
    <row r="106" s="1" customFormat="1" ht="16.5" customHeight="1">
      <c r="B106" s="38"/>
      <c r="C106" s="211" t="s">
        <v>131</v>
      </c>
      <c r="D106" s="211" t="s">
        <v>133</v>
      </c>
      <c r="E106" s="212" t="s">
        <v>151</v>
      </c>
      <c r="F106" s="213" t="s">
        <v>152</v>
      </c>
      <c r="G106" s="214" t="s">
        <v>136</v>
      </c>
      <c r="H106" s="215">
        <v>10.67</v>
      </c>
      <c r="I106" s="216"/>
      <c r="J106" s="217">
        <f>ROUND(I106*H106,2)</f>
        <v>0</v>
      </c>
      <c r="K106" s="213" t="s">
        <v>137</v>
      </c>
      <c r="L106" s="43"/>
      <c r="M106" s="218" t="s">
        <v>19</v>
      </c>
      <c r="N106" s="219" t="s">
        <v>46</v>
      </c>
      <c r="O106" s="83"/>
      <c r="P106" s="220">
        <f>O106*H106</f>
        <v>0</v>
      </c>
      <c r="Q106" s="220">
        <v>0.00025999999999999998</v>
      </c>
      <c r="R106" s="220">
        <f>Q106*H106</f>
        <v>0.0027741999999999997</v>
      </c>
      <c r="S106" s="220">
        <v>0</v>
      </c>
      <c r="T106" s="221">
        <f>S106*H106</f>
        <v>0</v>
      </c>
      <c r="AR106" s="222" t="s">
        <v>138</v>
      </c>
      <c r="AT106" s="222" t="s">
        <v>133</v>
      </c>
      <c r="AU106" s="222" t="s">
        <v>85</v>
      </c>
      <c r="AY106" s="17" t="s">
        <v>130</v>
      </c>
      <c r="BE106" s="223">
        <f>IF(N106="základní",J106,0)</f>
        <v>0</v>
      </c>
      <c r="BF106" s="223">
        <f>IF(N106="snížená",J106,0)</f>
        <v>0</v>
      </c>
      <c r="BG106" s="223">
        <f>IF(N106="zákl. přenesená",J106,0)</f>
        <v>0</v>
      </c>
      <c r="BH106" s="223">
        <f>IF(N106="sníž. přenesená",J106,0)</f>
        <v>0</v>
      </c>
      <c r="BI106" s="223">
        <f>IF(N106="nulová",J106,0)</f>
        <v>0</v>
      </c>
      <c r="BJ106" s="17" t="s">
        <v>83</v>
      </c>
      <c r="BK106" s="223">
        <f>ROUND(I106*H106,2)</f>
        <v>0</v>
      </c>
      <c r="BL106" s="17" t="s">
        <v>138</v>
      </c>
      <c r="BM106" s="222" t="s">
        <v>153</v>
      </c>
    </row>
    <row r="107" s="12" customFormat="1">
      <c r="B107" s="224"/>
      <c r="C107" s="225"/>
      <c r="D107" s="226" t="s">
        <v>140</v>
      </c>
      <c r="E107" s="227" t="s">
        <v>19</v>
      </c>
      <c r="F107" s="228" t="s">
        <v>141</v>
      </c>
      <c r="G107" s="225"/>
      <c r="H107" s="227" t="s">
        <v>19</v>
      </c>
      <c r="I107" s="229"/>
      <c r="J107" s="225"/>
      <c r="K107" s="225"/>
      <c r="L107" s="230"/>
      <c r="M107" s="231"/>
      <c r="N107" s="232"/>
      <c r="O107" s="232"/>
      <c r="P107" s="232"/>
      <c r="Q107" s="232"/>
      <c r="R107" s="232"/>
      <c r="S107" s="232"/>
      <c r="T107" s="233"/>
      <c r="AT107" s="234" t="s">
        <v>140</v>
      </c>
      <c r="AU107" s="234" t="s">
        <v>85</v>
      </c>
      <c r="AV107" s="12" t="s">
        <v>83</v>
      </c>
      <c r="AW107" s="12" t="s">
        <v>36</v>
      </c>
      <c r="AX107" s="12" t="s">
        <v>75</v>
      </c>
      <c r="AY107" s="234" t="s">
        <v>130</v>
      </c>
    </row>
    <row r="108" s="13" customFormat="1">
      <c r="B108" s="235"/>
      <c r="C108" s="236"/>
      <c r="D108" s="226" t="s">
        <v>140</v>
      </c>
      <c r="E108" s="237" t="s">
        <v>19</v>
      </c>
      <c r="F108" s="238" t="s">
        <v>154</v>
      </c>
      <c r="G108" s="236"/>
      <c r="H108" s="239">
        <v>10.67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AT108" s="245" t="s">
        <v>140</v>
      </c>
      <c r="AU108" s="245" t="s">
        <v>85</v>
      </c>
      <c r="AV108" s="13" t="s">
        <v>85</v>
      </c>
      <c r="AW108" s="13" t="s">
        <v>36</v>
      </c>
      <c r="AX108" s="13" t="s">
        <v>75</v>
      </c>
      <c r="AY108" s="245" t="s">
        <v>130</v>
      </c>
    </row>
    <row r="109" s="14" customFormat="1">
      <c r="B109" s="246"/>
      <c r="C109" s="247"/>
      <c r="D109" s="226" t="s">
        <v>140</v>
      </c>
      <c r="E109" s="248" t="s">
        <v>19</v>
      </c>
      <c r="F109" s="249" t="s">
        <v>143</v>
      </c>
      <c r="G109" s="247"/>
      <c r="H109" s="250">
        <v>10.67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AT109" s="256" t="s">
        <v>140</v>
      </c>
      <c r="AU109" s="256" t="s">
        <v>85</v>
      </c>
      <c r="AV109" s="14" t="s">
        <v>138</v>
      </c>
      <c r="AW109" s="14" t="s">
        <v>36</v>
      </c>
      <c r="AX109" s="14" t="s">
        <v>83</v>
      </c>
      <c r="AY109" s="256" t="s">
        <v>130</v>
      </c>
    </row>
    <row r="110" s="1" customFormat="1" ht="16.5" customHeight="1">
      <c r="B110" s="38"/>
      <c r="C110" s="211" t="s">
        <v>138</v>
      </c>
      <c r="D110" s="211" t="s">
        <v>133</v>
      </c>
      <c r="E110" s="212" t="s">
        <v>155</v>
      </c>
      <c r="F110" s="213" t="s">
        <v>156</v>
      </c>
      <c r="G110" s="214" t="s">
        <v>136</v>
      </c>
      <c r="H110" s="215">
        <v>10.67</v>
      </c>
      <c r="I110" s="216"/>
      <c r="J110" s="217">
        <f>ROUND(I110*H110,2)</f>
        <v>0</v>
      </c>
      <c r="K110" s="213" t="s">
        <v>137</v>
      </c>
      <c r="L110" s="43"/>
      <c r="M110" s="218" t="s">
        <v>19</v>
      </c>
      <c r="N110" s="219" t="s">
        <v>46</v>
      </c>
      <c r="O110" s="83"/>
      <c r="P110" s="220">
        <f>O110*H110</f>
        <v>0</v>
      </c>
      <c r="Q110" s="220">
        <v>0.0030000000000000001</v>
      </c>
      <c r="R110" s="220">
        <f>Q110*H110</f>
        <v>0.032010000000000004</v>
      </c>
      <c r="S110" s="220">
        <v>0</v>
      </c>
      <c r="T110" s="221">
        <f>S110*H110</f>
        <v>0</v>
      </c>
      <c r="AR110" s="222" t="s">
        <v>138</v>
      </c>
      <c r="AT110" s="222" t="s">
        <v>133</v>
      </c>
      <c r="AU110" s="222" t="s">
        <v>85</v>
      </c>
      <c r="AY110" s="17" t="s">
        <v>130</v>
      </c>
      <c r="BE110" s="223">
        <f>IF(N110="základní",J110,0)</f>
        <v>0</v>
      </c>
      <c r="BF110" s="223">
        <f>IF(N110="snížená",J110,0)</f>
        <v>0</v>
      </c>
      <c r="BG110" s="223">
        <f>IF(N110="zákl. přenesená",J110,0)</f>
        <v>0</v>
      </c>
      <c r="BH110" s="223">
        <f>IF(N110="sníž. přenesená",J110,0)</f>
        <v>0</v>
      </c>
      <c r="BI110" s="223">
        <f>IF(N110="nulová",J110,0)</f>
        <v>0</v>
      </c>
      <c r="BJ110" s="17" t="s">
        <v>83</v>
      </c>
      <c r="BK110" s="223">
        <f>ROUND(I110*H110,2)</f>
        <v>0</v>
      </c>
      <c r="BL110" s="17" t="s">
        <v>138</v>
      </c>
      <c r="BM110" s="222" t="s">
        <v>157</v>
      </c>
    </row>
    <row r="111" s="1" customFormat="1" ht="16.5" customHeight="1">
      <c r="B111" s="38"/>
      <c r="C111" s="211" t="s">
        <v>158</v>
      </c>
      <c r="D111" s="211" t="s">
        <v>133</v>
      </c>
      <c r="E111" s="212" t="s">
        <v>159</v>
      </c>
      <c r="F111" s="213" t="s">
        <v>160</v>
      </c>
      <c r="G111" s="214" t="s">
        <v>136</v>
      </c>
      <c r="H111" s="215">
        <v>81.439999999999998</v>
      </c>
      <c r="I111" s="216"/>
      <c r="J111" s="217">
        <f>ROUND(I111*H111,2)</f>
        <v>0</v>
      </c>
      <c r="K111" s="213" t="s">
        <v>137</v>
      </c>
      <c r="L111" s="43"/>
      <c r="M111" s="218" t="s">
        <v>19</v>
      </c>
      <c r="N111" s="219" t="s">
        <v>46</v>
      </c>
      <c r="O111" s="83"/>
      <c r="P111" s="220">
        <f>O111*H111</f>
        <v>0</v>
      </c>
      <c r="Q111" s="220">
        <v>0.0073499999999999998</v>
      </c>
      <c r="R111" s="220">
        <f>Q111*H111</f>
        <v>0.598584</v>
      </c>
      <c r="S111" s="220">
        <v>0</v>
      </c>
      <c r="T111" s="221">
        <f>S111*H111</f>
        <v>0</v>
      </c>
      <c r="AR111" s="222" t="s">
        <v>138</v>
      </c>
      <c r="AT111" s="222" t="s">
        <v>133</v>
      </c>
      <c r="AU111" s="222" t="s">
        <v>85</v>
      </c>
      <c r="AY111" s="17" t="s">
        <v>130</v>
      </c>
      <c r="BE111" s="223">
        <f>IF(N111="základní",J111,0)</f>
        <v>0</v>
      </c>
      <c r="BF111" s="223">
        <f>IF(N111="snížená",J111,0)</f>
        <v>0</v>
      </c>
      <c r="BG111" s="223">
        <f>IF(N111="zákl. přenesená",J111,0)</f>
        <v>0</v>
      </c>
      <c r="BH111" s="223">
        <f>IF(N111="sníž. přenesená",J111,0)</f>
        <v>0</v>
      </c>
      <c r="BI111" s="223">
        <f>IF(N111="nulová",J111,0)</f>
        <v>0</v>
      </c>
      <c r="BJ111" s="17" t="s">
        <v>83</v>
      </c>
      <c r="BK111" s="223">
        <f>ROUND(I111*H111,2)</f>
        <v>0</v>
      </c>
      <c r="BL111" s="17" t="s">
        <v>138</v>
      </c>
      <c r="BM111" s="222" t="s">
        <v>161</v>
      </c>
    </row>
    <row r="112" s="1" customFormat="1" ht="24" customHeight="1">
      <c r="B112" s="38"/>
      <c r="C112" s="211" t="s">
        <v>149</v>
      </c>
      <c r="D112" s="211" t="s">
        <v>133</v>
      </c>
      <c r="E112" s="212" t="s">
        <v>162</v>
      </c>
      <c r="F112" s="213" t="s">
        <v>163</v>
      </c>
      <c r="G112" s="214" t="s">
        <v>136</v>
      </c>
      <c r="H112" s="215">
        <v>81.439999999999998</v>
      </c>
      <c r="I112" s="216"/>
      <c r="J112" s="217">
        <f>ROUND(I112*H112,2)</f>
        <v>0</v>
      </c>
      <c r="K112" s="213" t="s">
        <v>137</v>
      </c>
      <c r="L112" s="43"/>
      <c r="M112" s="218" t="s">
        <v>19</v>
      </c>
      <c r="N112" s="219" t="s">
        <v>46</v>
      </c>
      <c r="O112" s="83"/>
      <c r="P112" s="220">
        <f>O112*H112</f>
        <v>0</v>
      </c>
      <c r="Q112" s="220">
        <v>0.01575</v>
      </c>
      <c r="R112" s="220">
        <f>Q112*H112</f>
        <v>1.28268</v>
      </c>
      <c r="S112" s="220">
        <v>0</v>
      </c>
      <c r="T112" s="221">
        <f>S112*H112</f>
        <v>0</v>
      </c>
      <c r="AR112" s="222" t="s">
        <v>138</v>
      </c>
      <c r="AT112" s="222" t="s">
        <v>133</v>
      </c>
      <c r="AU112" s="222" t="s">
        <v>85</v>
      </c>
      <c r="AY112" s="17" t="s">
        <v>130</v>
      </c>
      <c r="BE112" s="223">
        <f>IF(N112="základní",J112,0)</f>
        <v>0</v>
      </c>
      <c r="BF112" s="223">
        <f>IF(N112="snížená",J112,0)</f>
        <v>0</v>
      </c>
      <c r="BG112" s="223">
        <f>IF(N112="zákl. přenesená",J112,0)</f>
        <v>0</v>
      </c>
      <c r="BH112" s="223">
        <f>IF(N112="sníž. přenesená",J112,0)</f>
        <v>0</v>
      </c>
      <c r="BI112" s="223">
        <f>IF(N112="nulová",J112,0)</f>
        <v>0</v>
      </c>
      <c r="BJ112" s="17" t="s">
        <v>83</v>
      </c>
      <c r="BK112" s="223">
        <f>ROUND(I112*H112,2)</f>
        <v>0</v>
      </c>
      <c r="BL112" s="17" t="s">
        <v>138</v>
      </c>
      <c r="BM112" s="222" t="s">
        <v>164</v>
      </c>
    </row>
    <row r="113" s="12" customFormat="1">
      <c r="B113" s="224"/>
      <c r="C113" s="225"/>
      <c r="D113" s="226" t="s">
        <v>140</v>
      </c>
      <c r="E113" s="227" t="s">
        <v>19</v>
      </c>
      <c r="F113" s="228" t="s">
        <v>141</v>
      </c>
      <c r="G113" s="225"/>
      <c r="H113" s="227" t="s">
        <v>19</v>
      </c>
      <c r="I113" s="229"/>
      <c r="J113" s="225"/>
      <c r="K113" s="225"/>
      <c r="L113" s="230"/>
      <c r="M113" s="231"/>
      <c r="N113" s="232"/>
      <c r="O113" s="232"/>
      <c r="P113" s="232"/>
      <c r="Q113" s="232"/>
      <c r="R113" s="232"/>
      <c r="S113" s="232"/>
      <c r="T113" s="233"/>
      <c r="AT113" s="234" t="s">
        <v>140</v>
      </c>
      <c r="AU113" s="234" t="s">
        <v>85</v>
      </c>
      <c r="AV113" s="12" t="s">
        <v>83</v>
      </c>
      <c r="AW113" s="12" t="s">
        <v>36</v>
      </c>
      <c r="AX113" s="12" t="s">
        <v>75</v>
      </c>
      <c r="AY113" s="234" t="s">
        <v>130</v>
      </c>
    </row>
    <row r="114" s="13" customFormat="1">
      <c r="B114" s="235"/>
      <c r="C114" s="236"/>
      <c r="D114" s="226" t="s">
        <v>140</v>
      </c>
      <c r="E114" s="237" t="s">
        <v>19</v>
      </c>
      <c r="F114" s="238" t="s">
        <v>165</v>
      </c>
      <c r="G114" s="236"/>
      <c r="H114" s="239">
        <v>81.439999999999998</v>
      </c>
      <c r="I114" s="240"/>
      <c r="J114" s="236"/>
      <c r="K114" s="236"/>
      <c r="L114" s="241"/>
      <c r="M114" s="242"/>
      <c r="N114" s="243"/>
      <c r="O114" s="243"/>
      <c r="P114" s="243"/>
      <c r="Q114" s="243"/>
      <c r="R114" s="243"/>
      <c r="S114" s="243"/>
      <c r="T114" s="244"/>
      <c r="AT114" s="245" t="s">
        <v>140</v>
      </c>
      <c r="AU114" s="245" t="s">
        <v>85</v>
      </c>
      <c r="AV114" s="13" t="s">
        <v>85</v>
      </c>
      <c r="AW114" s="13" t="s">
        <v>36</v>
      </c>
      <c r="AX114" s="13" t="s">
        <v>75</v>
      </c>
      <c r="AY114" s="245" t="s">
        <v>130</v>
      </c>
    </row>
    <row r="115" s="14" customFormat="1">
      <c r="B115" s="246"/>
      <c r="C115" s="247"/>
      <c r="D115" s="226" t="s">
        <v>140</v>
      </c>
      <c r="E115" s="248" t="s">
        <v>19</v>
      </c>
      <c r="F115" s="249" t="s">
        <v>143</v>
      </c>
      <c r="G115" s="247"/>
      <c r="H115" s="250">
        <v>81.439999999999998</v>
      </c>
      <c r="I115" s="251"/>
      <c r="J115" s="247"/>
      <c r="K115" s="247"/>
      <c r="L115" s="252"/>
      <c r="M115" s="253"/>
      <c r="N115" s="254"/>
      <c r="O115" s="254"/>
      <c r="P115" s="254"/>
      <c r="Q115" s="254"/>
      <c r="R115" s="254"/>
      <c r="S115" s="254"/>
      <c r="T115" s="255"/>
      <c r="AT115" s="256" t="s">
        <v>140</v>
      </c>
      <c r="AU115" s="256" t="s">
        <v>85</v>
      </c>
      <c r="AV115" s="14" t="s">
        <v>138</v>
      </c>
      <c r="AW115" s="14" t="s">
        <v>36</v>
      </c>
      <c r="AX115" s="14" t="s">
        <v>83</v>
      </c>
      <c r="AY115" s="256" t="s">
        <v>130</v>
      </c>
    </row>
    <row r="116" s="1" customFormat="1" ht="24" customHeight="1">
      <c r="B116" s="38"/>
      <c r="C116" s="211" t="s">
        <v>166</v>
      </c>
      <c r="D116" s="211" t="s">
        <v>133</v>
      </c>
      <c r="E116" s="212" t="s">
        <v>167</v>
      </c>
      <c r="F116" s="213" t="s">
        <v>168</v>
      </c>
      <c r="G116" s="214" t="s">
        <v>136</v>
      </c>
      <c r="H116" s="215">
        <v>407.19999999999999</v>
      </c>
      <c r="I116" s="216"/>
      <c r="J116" s="217">
        <f>ROUND(I116*H116,2)</f>
        <v>0</v>
      </c>
      <c r="K116" s="213" t="s">
        <v>137</v>
      </c>
      <c r="L116" s="43"/>
      <c r="M116" s="218" t="s">
        <v>19</v>
      </c>
      <c r="N116" s="219" t="s">
        <v>46</v>
      </c>
      <c r="O116" s="83"/>
      <c r="P116" s="220">
        <f>O116*H116</f>
        <v>0</v>
      </c>
      <c r="Q116" s="220">
        <v>0.0079000000000000008</v>
      </c>
      <c r="R116" s="220">
        <f>Q116*H116</f>
        <v>3.2168800000000002</v>
      </c>
      <c r="S116" s="220">
        <v>0</v>
      </c>
      <c r="T116" s="221">
        <f>S116*H116</f>
        <v>0</v>
      </c>
      <c r="AR116" s="222" t="s">
        <v>138</v>
      </c>
      <c r="AT116" s="222" t="s">
        <v>133</v>
      </c>
      <c r="AU116" s="222" t="s">
        <v>85</v>
      </c>
      <c r="AY116" s="17" t="s">
        <v>130</v>
      </c>
      <c r="BE116" s="223">
        <f>IF(N116="základní",J116,0)</f>
        <v>0</v>
      </c>
      <c r="BF116" s="223">
        <f>IF(N116="snížená",J116,0)</f>
        <v>0</v>
      </c>
      <c r="BG116" s="223">
        <f>IF(N116="zákl. přenesená",J116,0)</f>
        <v>0</v>
      </c>
      <c r="BH116" s="223">
        <f>IF(N116="sníž. přenesená",J116,0)</f>
        <v>0</v>
      </c>
      <c r="BI116" s="223">
        <f>IF(N116="nulová",J116,0)</f>
        <v>0</v>
      </c>
      <c r="BJ116" s="17" t="s">
        <v>83</v>
      </c>
      <c r="BK116" s="223">
        <f>ROUND(I116*H116,2)</f>
        <v>0</v>
      </c>
      <c r="BL116" s="17" t="s">
        <v>138</v>
      </c>
      <c r="BM116" s="222" t="s">
        <v>169</v>
      </c>
    </row>
    <row r="117" s="13" customFormat="1">
      <c r="B117" s="235"/>
      <c r="C117" s="236"/>
      <c r="D117" s="226" t="s">
        <v>140</v>
      </c>
      <c r="E117" s="236"/>
      <c r="F117" s="238" t="s">
        <v>170</v>
      </c>
      <c r="G117" s="236"/>
      <c r="H117" s="239">
        <v>407.19999999999999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AT117" s="245" t="s">
        <v>140</v>
      </c>
      <c r="AU117" s="245" t="s">
        <v>85</v>
      </c>
      <c r="AV117" s="13" t="s">
        <v>85</v>
      </c>
      <c r="AW117" s="13" t="s">
        <v>4</v>
      </c>
      <c r="AX117" s="13" t="s">
        <v>83</v>
      </c>
      <c r="AY117" s="245" t="s">
        <v>130</v>
      </c>
    </row>
    <row r="118" s="1" customFormat="1" ht="24" customHeight="1">
      <c r="B118" s="38"/>
      <c r="C118" s="211" t="s">
        <v>171</v>
      </c>
      <c r="D118" s="211" t="s">
        <v>133</v>
      </c>
      <c r="E118" s="212" t="s">
        <v>172</v>
      </c>
      <c r="F118" s="213" t="s">
        <v>173</v>
      </c>
      <c r="G118" s="214" t="s">
        <v>136</v>
      </c>
      <c r="H118" s="215">
        <v>31.375</v>
      </c>
      <c r="I118" s="216"/>
      <c r="J118" s="217">
        <f>ROUND(I118*H118,2)</f>
        <v>0</v>
      </c>
      <c r="K118" s="213" t="s">
        <v>137</v>
      </c>
      <c r="L118" s="43"/>
      <c r="M118" s="218" t="s">
        <v>19</v>
      </c>
      <c r="N118" s="219" t="s">
        <v>46</v>
      </c>
      <c r="O118" s="83"/>
      <c r="P118" s="220">
        <f>O118*H118</f>
        <v>0</v>
      </c>
      <c r="Q118" s="220">
        <v>0.029999999999999999</v>
      </c>
      <c r="R118" s="220">
        <f>Q118*H118</f>
        <v>0.94124999999999992</v>
      </c>
      <c r="S118" s="220">
        <v>0</v>
      </c>
      <c r="T118" s="221">
        <f>S118*H118</f>
        <v>0</v>
      </c>
      <c r="AR118" s="222" t="s">
        <v>138</v>
      </c>
      <c r="AT118" s="222" t="s">
        <v>133</v>
      </c>
      <c r="AU118" s="222" t="s">
        <v>85</v>
      </c>
      <c r="AY118" s="17" t="s">
        <v>130</v>
      </c>
      <c r="BE118" s="223">
        <f>IF(N118="základní",J118,0)</f>
        <v>0</v>
      </c>
      <c r="BF118" s="223">
        <f>IF(N118="snížená",J118,0)</f>
        <v>0</v>
      </c>
      <c r="BG118" s="223">
        <f>IF(N118="zákl. přenesená",J118,0)</f>
        <v>0</v>
      </c>
      <c r="BH118" s="223">
        <f>IF(N118="sníž. přenesená",J118,0)</f>
        <v>0</v>
      </c>
      <c r="BI118" s="223">
        <f>IF(N118="nulová",J118,0)</f>
        <v>0</v>
      </c>
      <c r="BJ118" s="17" t="s">
        <v>83</v>
      </c>
      <c r="BK118" s="223">
        <f>ROUND(I118*H118,2)</f>
        <v>0</v>
      </c>
      <c r="BL118" s="17" t="s">
        <v>138</v>
      </c>
      <c r="BM118" s="222" t="s">
        <v>174</v>
      </c>
    </row>
    <row r="119" s="12" customFormat="1">
      <c r="B119" s="224"/>
      <c r="C119" s="225"/>
      <c r="D119" s="226" t="s">
        <v>140</v>
      </c>
      <c r="E119" s="227" t="s">
        <v>19</v>
      </c>
      <c r="F119" s="228" t="s">
        <v>175</v>
      </c>
      <c r="G119" s="225"/>
      <c r="H119" s="227" t="s">
        <v>19</v>
      </c>
      <c r="I119" s="229"/>
      <c r="J119" s="225"/>
      <c r="K119" s="225"/>
      <c r="L119" s="230"/>
      <c r="M119" s="231"/>
      <c r="N119" s="232"/>
      <c r="O119" s="232"/>
      <c r="P119" s="232"/>
      <c r="Q119" s="232"/>
      <c r="R119" s="232"/>
      <c r="S119" s="232"/>
      <c r="T119" s="233"/>
      <c r="AT119" s="234" t="s">
        <v>140</v>
      </c>
      <c r="AU119" s="234" t="s">
        <v>85</v>
      </c>
      <c r="AV119" s="12" t="s">
        <v>83</v>
      </c>
      <c r="AW119" s="12" t="s">
        <v>36</v>
      </c>
      <c r="AX119" s="12" t="s">
        <v>75</v>
      </c>
      <c r="AY119" s="234" t="s">
        <v>130</v>
      </c>
    </row>
    <row r="120" s="13" customFormat="1">
      <c r="B120" s="235"/>
      <c r="C120" s="236"/>
      <c r="D120" s="226" t="s">
        <v>140</v>
      </c>
      <c r="E120" s="237" t="s">
        <v>19</v>
      </c>
      <c r="F120" s="238" t="s">
        <v>176</v>
      </c>
      <c r="G120" s="236"/>
      <c r="H120" s="239">
        <v>24.5</v>
      </c>
      <c r="I120" s="240"/>
      <c r="J120" s="236"/>
      <c r="K120" s="236"/>
      <c r="L120" s="241"/>
      <c r="M120" s="242"/>
      <c r="N120" s="243"/>
      <c r="O120" s="243"/>
      <c r="P120" s="243"/>
      <c r="Q120" s="243"/>
      <c r="R120" s="243"/>
      <c r="S120" s="243"/>
      <c r="T120" s="244"/>
      <c r="AT120" s="245" t="s">
        <v>140</v>
      </c>
      <c r="AU120" s="245" t="s">
        <v>85</v>
      </c>
      <c r="AV120" s="13" t="s">
        <v>85</v>
      </c>
      <c r="AW120" s="13" t="s">
        <v>36</v>
      </c>
      <c r="AX120" s="13" t="s">
        <v>75</v>
      </c>
      <c r="AY120" s="245" t="s">
        <v>130</v>
      </c>
    </row>
    <row r="121" s="12" customFormat="1">
      <c r="B121" s="224"/>
      <c r="C121" s="225"/>
      <c r="D121" s="226" t="s">
        <v>140</v>
      </c>
      <c r="E121" s="227" t="s">
        <v>19</v>
      </c>
      <c r="F121" s="228" t="s">
        <v>177</v>
      </c>
      <c r="G121" s="225"/>
      <c r="H121" s="227" t="s">
        <v>19</v>
      </c>
      <c r="I121" s="229"/>
      <c r="J121" s="225"/>
      <c r="K121" s="225"/>
      <c r="L121" s="230"/>
      <c r="M121" s="231"/>
      <c r="N121" s="232"/>
      <c r="O121" s="232"/>
      <c r="P121" s="232"/>
      <c r="Q121" s="232"/>
      <c r="R121" s="232"/>
      <c r="S121" s="232"/>
      <c r="T121" s="233"/>
      <c r="AT121" s="234" t="s">
        <v>140</v>
      </c>
      <c r="AU121" s="234" t="s">
        <v>85</v>
      </c>
      <c r="AV121" s="12" t="s">
        <v>83</v>
      </c>
      <c r="AW121" s="12" t="s">
        <v>36</v>
      </c>
      <c r="AX121" s="12" t="s">
        <v>75</v>
      </c>
      <c r="AY121" s="234" t="s">
        <v>130</v>
      </c>
    </row>
    <row r="122" s="13" customFormat="1">
      <c r="B122" s="235"/>
      <c r="C122" s="236"/>
      <c r="D122" s="226" t="s">
        <v>140</v>
      </c>
      <c r="E122" s="237" t="s">
        <v>19</v>
      </c>
      <c r="F122" s="238" t="s">
        <v>178</v>
      </c>
      <c r="G122" s="236"/>
      <c r="H122" s="239">
        <v>6.875</v>
      </c>
      <c r="I122" s="240"/>
      <c r="J122" s="236"/>
      <c r="K122" s="236"/>
      <c r="L122" s="241"/>
      <c r="M122" s="242"/>
      <c r="N122" s="243"/>
      <c r="O122" s="243"/>
      <c r="P122" s="243"/>
      <c r="Q122" s="243"/>
      <c r="R122" s="243"/>
      <c r="S122" s="243"/>
      <c r="T122" s="244"/>
      <c r="AT122" s="245" t="s">
        <v>140</v>
      </c>
      <c r="AU122" s="245" t="s">
        <v>85</v>
      </c>
      <c r="AV122" s="13" t="s">
        <v>85</v>
      </c>
      <c r="AW122" s="13" t="s">
        <v>36</v>
      </c>
      <c r="AX122" s="13" t="s">
        <v>75</v>
      </c>
      <c r="AY122" s="245" t="s">
        <v>130</v>
      </c>
    </row>
    <row r="123" s="14" customFormat="1">
      <c r="B123" s="246"/>
      <c r="C123" s="247"/>
      <c r="D123" s="226" t="s">
        <v>140</v>
      </c>
      <c r="E123" s="248" t="s">
        <v>19</v>
      </c>
      <c r="F123" s="249" t="s">
        <v>143</v>
      </c>
      <c r="G123" s="247"/>
      <c r="H123" s="250">
        <v>31.375</v>
      </c>
      <c r="I123" s="251"/>
      <c r="J123" s="247"/>
      <c r="K123" s="247"/>
      <c r="L123" s="252"/>
      <c r="M123" s="253"/>
      <c r="N123" s="254"/>
      <c r="O123" s="254"/>
      <c r="P123" s="254"/>
      <c r="Q123" s="254"/>
      <c r="R123" s="254"/>
      <c r="S123" s="254"/>
      <c r="T123" s="255"/>
      <c r="AT123" s="256" t="s">
        <v>140</v>
      </c>
      <c r="AU123" s="256" t="s">
        <v>85</v>
      </c>
      <c r="AV123" s="14" t="s">
        <v>138</v>
      </c>
      <c r="AW123" s="14" t="s">
        <v>36</v>
      </c>
      <c r="AX123" s="14" t="s">
        <v>83</v>
      </c>
      <c r="AY123" s="256" t="s">
        <v>130</v>
      </c>
    </row>
    <row r="124" s="1" customFormat="1" ht="24" customHeight="1">
      <c r="B124" s="38"/>
      <c r="C124" s="211" t="s">
        <v>179</v>
      </c>
      <c r="D124" s="211" t="s">
        <v>133</v>
      </c>
      <c r="E124" s="212" t="s">
        <v>180</v>
      </c>
      <c r="F124" s="213" t="s">
        <v>181</v>
      </c>
      <c r="G124" s="214" t="s">
        <v>136</v>
      </c>
      <c r="H124" s="215">
        <v>31.375</v>
      </c>
      <c r="I124" s="216"/>
      <c r="J124" s="217">
        <f>ROUND(I124*H124,2)</f>
        <v>0</v>
      </c>
      <c r="K124" s="213" t="s">
        <v>137</v>
      </c>
      <c r="L124" s="43"/>
      <c r="M124" s="218" t="s">
        <v>19</v>
      </c>
      <c r="N124" s="219" t="s">
        <v>46</v>
      </c>
      <c r="O124" s="83"/>
      <c r="P124" s="220">
        <f>O124*H124</f>
        <v>0</v>
      </c>
      <c r="Q124" s="220">
        <v>0.01</v>
      </c>
      <c r="R124" s="220">
        <f>Q124*H124</f>
        <v>0.31375000000000003</v>
      </c>
      <c r="S124" s="220">
        <v>0</v>
      </c>
      <c r="T124" s="221">
        <f>S124*H124</f>
        <v>0</v>
      </c>
      <c r="AR124" s="222" t="s">
        <v>138</v>
      </c>
      <c r="AT124" s="222" t="s">
        <v>133</v>
      </c>
      <c r="AU124" s="222" t="s">
        <v>85</v>
      </c>
      <c r="AY124" s="17" t="s">
        <v>130</v>
      </c>
      <c r="BE124" s="223">
        <f>IF(N124="základní",J124,0)</f>
        <v>0</v>
      </c>
      <c r="BF124" s="223">
        <f>IF(N124="snížená",J124,0)</f>
        <v>0</v>
      </c>
      <c r="BG124" s="223">
        <f>IF(N124="zákl. přenesená",J124,0)</f>
        <v>0</v>
      </c>
      <c r="BH124" s="223">
        <f>IF(N124="sníž. přenesená",J124,0)</f>
        <v>0</v>
      </c>
      <c r="BI124" s="223">
        <f>IF(N124="nulová",J124,0)</f>
        <v>0</v>
      </c>
      <c r="BJ124" s="17" t="s">
        <v>83</v>
      </c>
      <c r="BK124" s="223">
        <f>ROUND(I124*H124,2)</f>
        <v>0</v>
      </c>
      <c r="BL124" s="17" t="s">
        <v>138</v>
      </c>
      <c r="BM124" s="222" t="s">
        <v>182</v>
      </c>
    </row>
    <row r="125" s="1" customFormat="1" ht="24" customHeight="1">
      <c r="B125" s="38"/>
      <c r="C125" s="211" t="s">
        <v>183</v>
      </c>
      <c r="D125" s="211" t="s">
        <v>133</v>
      </c>
      <c r="E125" s="212" t="s">
        <v>184</v>
      </c>
      <c r="F125" s="213" t="s">
        <v>185</v>
      </c>
      <c r="G125" s="214" t="s">
        <v>136</v>
      </c>
      <c r="H125" s="215">
        <v>31.375</v>
      </c>
      <c r="I125" s="216"/>
      <c r="J125" s="217">
        <f>ROUND(I125*H125,2)</f>
        <v>0</v>
      </c>
      <c r="K125" s="213" t="s">
        <v>137</v>
      </c>
      <c r="L125" s="43"/>
      <c r="M125" s="218" t="s">
        <v>19</v>
      </c>
      <c r="N125" s="219" t="s">
        <v>46</v>
      </c>
      <c r="O125" s="83"/>
      <c r="P125" s="220">
        <f>O125*H125</f>
        <v>0</v>
      </c>
      <c r="Q125" s="220">
        <v>0.0030000000000000001</v>
      </c>
      <c r="R125" s="220">
        <f>Q125*H125</f>
        <v>0.094125</v>
      </c>
      <c r="S125" s="220">
        <v>0</v>
      </c>
      <c r="T125" s="221">
        <f>S125*H125</f>
        <v>0</v>
      </c>
      <c r="AR125" s="222" t="s">
        <v>138</v>
      </c>
      <c r="AT125" s="222" t="s">
        <v>133</v>
      </c>
      <c r="AU125" s="222" t="s">
        <v>85</v>
      </c>
      <c r="AY125" s="17" t="s">
        <v>130</v>
      </c>
      <c r="BE125" s="223">
        <f>IF(N125="základní",J125,0)</f>
        <v>0</v>
      </c>
      <c r="BF125" s="223">
        <f>IF(N125="snížená",J125,0)</f>
        <v>0</v>
      </c>
      <c r="BG125" s="223">
        <f>IF(N125="zákl. přenesená",J125,0)</f>
        <v>0</v>
      </c>
      <c r="BH125" s="223">
        <f>IF(N125="sníž. přenesená",J125,0)</f>
        <v>0</v>
      </c>
      <c r="BI125" s="223">
        <f>IF(N125="nulová",J125,0)</f>
        <v>0</v>
      </c>
      <c r="BJ125" s="17" t="s">
        <v>83</v>
      </c>
      <c r="BK125" s="223">
        <f>ROUND(I125*H125,2)</f>
        <v>0</v>
      </c>
      <c r="BL125" s="17" t="s">
        <v>138</v>
      </c>
      <c r="BM125" s="222" t="s">
        <v>186</v>
      </c>
    </row>
    <row r="126" s="1" customFormat="1" ht="16.5" customHeight="1">
      <c r="B126" s="38"/>
      <c r="C126" s="211" t="s">
        <v>187</v>
      </c>
      <c r="D126" s="211" t="s">
        <v>133</v>
      </c>
      <c r="E126" s="212" t="s">
        <v>188</v>
      </c>
      <c r="F126" s="213" t="s">
        <v>189</v>
      </c>
      <c r="G126" s="214" t="s">
        <v>136</v>
      </c>
      <c r="H126" s="215">
        <v>211.84999999999999</v>
      </c>
      <c r="I126" s="216"/>
      <c r="J126" s="217">
        <f>ROUND(I126*H126,2)</f>
        <v>0</v>
      </c>
      <c r="K126" s="213" t="s">
        <v>137</v>
      </c>
      <c r="L126" s="43"/>
      <c r="M126" s="218" t="s">
        <v>19</v>
      </c>
      <c r="N126" s="219" t="s">
        <v>46</v>
      </c>
      <c r="O126" s="83"/>
      <c r="P126" s="220">
        <f>O126*H126</f>
        <v>0</v>
      </c>
      <c r="Q126" s="220">
        <v>0</v>
      </c>
      <c r="R126" s="220">
        <f>Q126*H126</f>
        <v>0</v>
      </c>
      <c r="S126" s="220">
        <v>0</v>
      </c>
      <c r="T126" s="221">
        <f>S126*H126</f>
        <v>0</v>
      </c>
      <c r="AR126" s="222" t="s">
        <v>138</v>
      </c>
      <c r="AT126" s="222" t="s">
        <v>133</v>
      </c>
      <c r="AU126" s="222" t="s">
        <v>85</v>
      </c>
      <c r="AY126" s="17" t="s">
        <v>130</v>
      </c>
      <c r="BE126" s="223">
        <f>IF(N126="základní",J126,0)</f>
        <v>0</v>
      </c>
      <c r="BF126" s="223">
        <f>IF(N126="snížená",J126,0)</f>
        <v>0</v>
      </c>
      <c r="BG126" s="223">
        <f>IF(N126="zákl. přenesená",J126,0)</f>
        <v>0</v>
      </c>
      <c r="BH126" s="223">
        <f>IF(N126="sníž. přenesená",J126,0)</f>
        <v>0</v>
      </c>
      <c r="BI126" s="223">
        <f>IF(N126="nulová",J126,0)</f>
        <v>0</v>
      </c>
      <c r="BJ126" s="17" t="s">
        <v>83</v>
      </c>
      <c r="BK126" s="223">
        <f>ROUND(I126*H126,2)</f>
        <v>0</v>
      </c>
      <c r="BL126" s="17" t="s">
        <v>138</v>
      </c>
      <c r="BM126" s="222" t="s">
        <v>190</v>
      </c>
    </row>
    <row r="127" s="12" customFormat="1">
      <c r="B127" s="224"/>
      <c r="C127" s="225"/>
      <c r="D127" s="226" t="s">
        <v>140</v>
      </c>
      <c r="E127" s="227" t="s">
        <v>19</v>
      </c>
      <c r="F127" s="228" t="s">
        <v>191</v>
      </c>
      <c r="G127" s="225"/>
      <c r="H127" s="227" t="s">
        <v>19</v>
      </c>
      <c r="I127" s="229"/>
      <c r="J127" s="225"/>
      <c r="K127" s="225"/>
      <c r="L127" s="230"/>
      <c r="M127" s="231"/>
      <c r="N127" s="232"/>
      <c r="O127" s="232"/>
      <c r="P127" s="232"/>
      <c r="Q127" s="232"/>
      <c r="R127" s="232"/>
      <c r="S127" s="232"/>
      <c r="T127" s="233"/>
      <c r="AT127" s="234" t="s">
        <v>140</v>
      </c>
      <c r="AU127" s="234" t="s">
        <v>85</v>
      </c>
      <c r="AV127" s="12" t="s">
        <v>83</v>
      </c>
      <c r="AW127" s="12" t="s">
        <v>36</v>
      </c>
      <c r="AX127" s="12" t="s">
        <v>75</v>
      </c>
      <c r="AY127" s="234" t="s">
        <v>130</v>
      </c>
    </row>
    <row r="128" s="13" customFormat="1">
      <c r="B128" s="235"/>
      <c r="C128" s="236"/>
      <c r="D128" s="226" t="s">
        <v>140</v>
      </c>
      <c r="E128" s="237" t="s">
        <v>19</v>
      </c>
      <c r="F128" s="238" t="s">
        <v>192</v>
      </c>
      <c r="G128" s="236"/>
      <c r="H128" s="239">
        <v>161.84999999999999</v>
      </c>
      <c r="I128" s="240"/>
      <c r="J128" s="236"/>
      <c r="K128" s="236"/>
      <c r="L128" s="241"/>
      <c r="M128" s="242"/>
      <c r="N128" s="243"/>
      <c r="O128" s="243"/>
      <c r="P128" s="243"/>
      <c r="Q128" s="243"/>
      <c r="R128" s="243"/>
      <c r="S128" s="243"/>
      <c r="T128" s="244"/>
      <c r="AT128" s="245" t="s">
        <v>140</v>
      </c>
      <c r="AU128" s="245" t="s">
        <v>85</v>
      </c>
      <c r="AV128" s="13" t="s">
        <v>85</v>
      </c>
      <c r="AW128" s="13" t="s">
        <v>36</v>
      </c>
      <c r="AX128" s="13" t="s">
        <v>75</v>
      </c>
      <c r="AY128" s="245" t="s">
        <v>130</v>
      </c>
    </row>
    <row r="129" s="12" customFormat="1">
      <c r="B129" s="224"/>
      <c r="C129" s="225"/>
      <c r="D129" s="226" t="s">
        <v>140</v>
      </c>
      <c r="E129" s="227" t="s">
        <v>19</v>
      </c>
      <c r="F129" s="228" t="s">
        <v>141</v>
      </c>
      <c r="G129" s="225"/>
      <c r="H129" s="227" t="s">
        <v>19</v>
      </c>
      <c r="I129" s="229"/>
      <c r="J129" s="225"/>
      <c r="K129" s="225"/>
      <c r="L129" s="230"/>
      <c r="M129" s="231"/>
      <c r="N129" s="232"/>
      <c r="O129" s="232"/>
      <c r="P129" s="232"/>
      <c r="Q129" s="232"/>
      <c r="R129" s="232"/>
      <c r="S129" s="232"/>
      <c r="T129" s="233"/>
      <c r="AT129" s="234" t="s">
        <v>140</v>
      </c>
      <c r="AU129" s="234" t="s">
        <v>85</v>
      </c>
      <c r="AV129" s="12" t="s">
        <v>83</v>
      </c>
      <c r="AW129" s="12" t="s">
        <v>36</v>
      </c>
      <c r="AX129" s="12" t="s">
        <v>75</v>
      </c>
      <c r="AY129" s="234" t="s">
        <v>130</v>
      </c>
    </row>
    <row r="130" s="13" customFormat="1">
      <c r="B130" s="235"/>
      <c r="C130" s="236"/>
      <c r="D130" s="226" t="s">
        <v>140</v>
      </c>
      <c r="E130" s="237" t="s">
        <v>19</v>
      </c>
      <c r="F130" s="238" t="s">
        <v>193</v>
      </c>
      <c r="G130" s="236"/>
      <c r="H130" s="239">
        <v>50</v>
      </c>
      <c r="I130" s="240"/>
      <c r="J130" s="236"/>
      <c r="K130" s="236"/>
      <c r="L130" s="241"/>
      <c r="M130" s="242"/>
      <c r="N130" s="243"/>
      <c r="O130" s="243"/>
      <c r="P130" s="243"/>
      <c r="Q130" s="243"/>
      <c r="R130" s="243"/>
      <c r="S130" s="243"/>
      <c r="T130" s="244"/>
      <c r="AT130" s="245" t="s">
        <v>140</v>
      </c>
      <c r="AU130" s="245" t="s">
        <v>85</v>
      </c>
      <c r="AV130" s="13" t="s">
        <v>85</v>
      </c>
      <c r="AW130" s="13" t="s">
        <v>36</v>
      </c>
      <c r="AX130" s="13" t="s">
        <v>75</v>
      </c>
      <c r="AY130" s="245" t="s">
        <v>130</v>
      </c>
    </row>
    <row r="131" s="14" customFormat="1">
      <c r="B131" s="246"/>
      <c r="C131" s="247"/>
      <c r="D131" s="226" t="s">
        <v>140</v>
      </c>
      <c r="E131" s="248" t="s">
        <v>19</v>
      </c>
      <c r="F131" s="249" t="s">
        <v>143</v>
      </c>
      <c r="G131" s="247"/>
      <c r="H131" s="250">
        <v>211.84999999999999</v>
      </c>
      <c r="I131" s="251"/>
      <c r="J131" s="247"/>
      <c r="K131" s="247"/>
      <c r="L131" s="252"/>
      <c r="M131" s="253"/>
      <c r="N131" s="254"/>
      <c r="O131" s="254"/>
      <c r="P131" s="254"/>
      <c r="Q131" s="254"/>
      <c r="R131" s="254"/>
      <c r="S131" s="254"/>
      <c r="T131" s="255"/>
      <c r="AT131" s="256" t="s">
        <v>140</v>
      </c>
      <c r="AU131" s="256" t="s">
        <v>85</v>
      </c>
      <c r="AV131" s="14" t="s">
        <v>138</v>
      </c>
      <c r="AW131" s="14" t="s">
        <v>36</v>
      </c>
      <c r="AX131" s="14" t="s">
        <v>83</v>
      </c>
      <c r="AY131" s="256" t="s">
        <v>130</v>
      </c>
    </row>
    <row r="132" s="1" customFormat="1" ht="16.5" customHeight="1">
      <c r="B132" s="38"/>
      <c r="C132" s="211" t="s">
        <v>194</v>
      </c>
      <c r="D132" s="211" t="s">
        <v>133</v>
      </c>
      <c r="E132" s="212" t="s">
        <v>195</v>
      </c>
      <c r="F132" s="213" t="s">
        <v>196</v>
      </c>
      <c r="G132" s="214" t="s">
        <v>146</v>
      </c>
      <c r="H132" s="215">
        <v>70.200000000000003</v>
      </c>
      <c r="I132" s="216"/>
      <c r="J132" s="217">
        <f>ROUND(I132*H132,2)</f>
        <v>0</v>
      </c>
      <c r="K132" s="213" t="s">
        <v>137</v>
      </c>
      <c r="L132" s="43"/>
      <c r="M132" s="218" t="s">
        <v>19</v>
      </c>
      <c r="N132" s="219" t="s">
        <v>46</v>
      </c>
      <c r="O132" s="83"/>
      <c r="P132" s="220">
        <f>O132*H132</f>
        <v>0</v>
      </c>
      <c r="Q132" s="220">
        <v>0.0015</v>
      </c>
      <c r="R132" s="220">
        <f>Q132*H132</f>
        <v>0.10530000000000001</v>
      </c>
      <c r="S132" s="220">
        <v>0</v>
      </c>
      <c r="T132" s="221">
        <f>S132*H132</f>
        <v>0</v>
      </c>
      <c r="AR132" s="222" t="s">
        <v>138</v>
      </c>
      <c r="AT132" s="222" t="s">
        <v>133</v>
      </c>
      <c r="AU132" s="222" t="s">
        <v>85</v>
      </c>
      <c r="AY132" s="17" t="s">
        <v>130</v>
      </c>
      <c r="BE132" s="223">
        <f>IF(N132="základní",J132,0)</f>
        <v>0</v>
      </c>
      <c r="BF132" s="223">
        <f>IF(N132="snížená",J132,0)</f>
        <v>0</v>
      </c>
      <c r="BG132" s="223">
        <f>IF(N132="zákl. přenesená",J132,0)</f>
        <v>0</v>
      </c>
      <c r="BH132" s="223">
        <f>IF(N132="sníž. přenesená",J132,0)</f>
        <v>0</v>
      </c>
      <c r="BI132" s="223">
        <f>IF(N132="nulová",J132,0)</f>
        <v>0</v>
      </c>
      <c r="BJ132" s="17" t="s">
        <v>83</v>
      </c>
      <c r="BK132" s="223">
        <f>ROUND(I132*H132,2)</f>
        <v>0</v>
      </c>
      <c r="BL132" s="17" t="s">
        <v>138</v>
      </c>
      <c r="BM132" s="222" t="s">
        <v>197</v>
      </c>
    </row>
    <row r="133" s="12" customFormat="1">
      <c r="B133" s="224"/>
      <c r="C133" s="225"/>
      <c r="D133" s="226" t="s">
        <v>140</v>
      </c>
      <c r="E133" s="227" t="s">
        <v>19</v>
      </c>
      <c r="F133" s="228" t="s">
        <v>175</v>
      </c>
      <c r="G133" s="225"/>
      <c r="H133" s="227" t="s">
        <v>19</v>
      </c>
      <c r="I133" s="229"/>
      <c r="J133" s="225"/>
      <c r="K133" s="225"/>
      <c r="L133" s="230"/>
      <c r="M133" s="231"/>
      <c r="N133" s="232"/>
      <c r="O133" s="232"/>
      <c r="P133" s="232"/>
      <c r="Q133" s="232"/>
      <c r="R133" s="232"/>
      <c r="S133" s="232"/>
      <c r="T133" s="233"/>
      <c r="AT133" s="234" t="s">
        <v>140</v>
      </c>
      <c r="AU133" s="234" t="s">
        <v>85</v>
      </c>
      <c r="AV133" s="12" t="s">
        <v>83</v>
      </c>
      <c r="AW133" s="12" t="s">
        <v>36</v>
      </c>
      <c r="AX133" s="12" t="s">
        <v>75</v>
      </c>
      <c r="AY133" s="234" t="s">
        <v>130</v>
      </c>
    </row>
    <row r="134" s="13" customFormat="1">
      <c r="B134" s="235"/>
      <c r="C134" s="236"/>
      <c r="D134" s="226" t="s">
        <v>140</v>
      </c>
      <c r="E134" s="237" t="s">
        <v>19</v>
      </c>
      <c r="F134" s="238" t="s">
        <v>198</v>
      </c>
      <c r="G134" s="236"/>
      <c r="H134" s="239">
        <v>39.200000000000003</v>
      </c>
      <c r="I134" s="240"/>
      <c r="J134" s="236"/>
      <c r="K134" s="236"/>
      <c r="L134" s="241"/>
      <c r="M134" s="242"/>
      <c r="N134" s="243"/>
      <c r="O134" s="243"/>
      <c r="P134" s="243"/>
      <c r="Q134" s="243"/>
      <c r="R134" s="243"/>
      <c r="S134" s="243"/>
      <c r="T134" s="244"/>
      <c r="AT134" s="245" t="s">
        <v>140</v>
      </c>
      <c r="AU134" s="245" t="s">
        <v>85</v>
      </c>
      <c r="AV134" s="13" t="s">
        <v>85</v>
      </c>
      <c r="AW134" s="13" t="s">
        <v>36</v>
      </c>
      <c r="AX134" s="13" t="s">
        <v>75</v>
      </c>
      <c r="AY134" s="245" t="s">
        <v>130</v>
      </c>
    </row>
    <row r="135" s="12" customFormat="1">
      <c r="B135" s="224"/>
      <c r="C135" s="225"/>
      <c r="D135" s="226" t="s">
        <v>140</v>
      </c>
      <c r="E135" s="227" t="s">
        <v>19</v>
      </c>
      <c r="F135" s="228" t="s">
        <v>177</v>
      </c>
      <c r="G135" s="225"/>
      <c r="H135" s="227" t="s">
        <v>19</v>
      </c>
      <c r="I135" s="229"/>
      <c r="J135" s="225"/>
      <c r="K135" s="225"/>
      <c r="L135" s="230"/>
      <c r="M135" s="231"/>
      <c r="N135" s="232"/>
      <c r="O135" s="232"/>
      <c r="P135" s="232"/>
      <c r="Q135" s="232"/>
      <c r="R135" s="232"/>
      <c r="S135" s="232"/>
      <c r="T135" s="233"/>
      <c r="AT135" s="234" t="s">
        <v>140</v>
      </c>
      <c r="AU135" s="234" t="s">
        <v>85</v>
      </c>
      <c r="AV135" s="12" t="s">
        <v>83</v>
      </c>
      <c r="AW135" s="12" t="s">
        <v>36</v>
      </c>
      <c r="AX135" s="12" t="s">
        <v>75</v>
      </c>
      <c r="AY135" s="234" t="s">
        <v>130</v>
      </c>
    </row>
    <row r="136" s="13" customFormat="1">
      <c r="B136" s="235"/>
      <c r="C136" s="236"/>
      <c r="D136" s="226" t="s">
        <v>140</v>
      </c>
      <c r="E136" s="237" t="s">
        <v>19</v>
      </c>
      <c r="F136" s="238" t="s">
        <v>199</v>
      </c>
      <c r="G136" s="236"/>
      <c r="H136" s="239">
        <v>11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AT136" s="245" t="s">
        <v>140</v>
      </c>
      <c r="AU136" s="245" t="s">
        <v>85</v>
      </c>
      <c r="AV136" s="13" t="s">
        <v>85</v>
      </c>
      <c r="AW136" s="13" t="s">
        <v>36</v>
      </c>
      <c r="AX136" s="13" t="s">
        <v>75</v>
      </c>
      <c r="AY136" s="245" t="s">
        <v>130</v>
      </c>
    </row>
    <row r="137" s="12" customFormat="1">
      <c r="B137" s="224"/>
      <c r="C137" s="225"/>
      <c r="D137" s="226" t="s">
        <v>140</v>
      </c>
      <c r="E137" s="227" t="s">
        <v>19</v>
      </c>
      <c r="F137" s="228" t="s">
        <v>141</v>
      </c>
      <c r="G137" s="225"/>
      <c r="H137" s="227" t="s">
        <v>19</v>
      </c>
      <c r="I137" s="229"/>
      <c r="J137" s="225"/>
      <c r="K137" s="225"/>
      <c r="L137" s="230"/>
      <c r="M137" s="231"/>
      <c r="N137" s="232"/>
      <c r="O137" s="232"/>
      <c r="P137" s="232"/>
      <c r="Q137" s="232"/>
      <c r="R137" s="232"/>
      <c r="S137" s="232"/>
      <c r="T137" s="233"/>
      <c r="AT137" s="234" t="s">
        <v>140</v>
      </c>
      <c r="AU137" s="234" t="s">
        <v>85</v>
      </c>
      <c r="AV137" s="12" t="s">
        <v>83</v>
      </c>
      <c r="AW137" s="12" t="s">
        <v>36</v>
      </c>
      <c r="AX137" s="12" t="s">
        <v>75</v>
      </c>
      <c r="AY137" s="234" t="s">
        <v>130</v>
      </c>
    </row>
    <row r="138" s="13" customFormat="1">
      <c r="B138" s="235"/>
      <c r="C138" s="236"/>
      <c r="D138" s="226" t="s">
        <v>140</v>
      </c>
      <c r="E138" s="237" t="s">
        <v>19</v>
      </c>
      <c r="F138" s="238" t="s">
        <v>200</v>
      </c>
      <c r="G138" s="236"/>
      <c r="H138" s="239">
        <v>20</v>
      </c>
      <c r="I138" s="240"/>
      <c r="J138" s="236"/>
      <c r="K138" s="236"/>
      <c r="L138" s="241"/>
      <c r="M138" s="242"/>
      <c r="N138" s="243"/>
      <c r="O138" s="243"/>
      <c r="P138" s="243"/>
      <c r="Q138" s="243"/>
      <c r="R138" s="243"/>
      <c r="S138" s="243"/>
      <c r="T138" s="244"/>
      <c r="AT138" s="245" t="s">
        <v>140</v>
      </c>
      <c r="AU138" s="245" t="s">
        <v>85</v>
      </c>
      <c r="AV138" s="13" t="s">
        <v>85</v>
      </c>
      <c r="AW138" s="13" t="s">
        <v>36</v>
      </c>
      <c r="AX138" s="13" t="s">
        <v>75</v>
      </c>
      <c r="AY138" s="245" t="s">
        <v>130</v>
      </c>
    </row>
    <row r="139" s="14" customFormat="1">
      <c r="B139" s="246"/>
      <c r="C139" s="247"/>
      <c r="D139" s="226" t="s">
        <v>140</v>
      </c>
      <c r="E139" s="248" t="s">
        <v>19</v>
      </c>
      <c r="F139" s="249" t="s">
        <v>143</v>
      </c>
      <c r="G139" s="247"/>
      <c r="H139" s="250">
        <v>70.200000000000003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AT139" s="256" t="s">
        <v>140</v>
      </c>
      <c r="AU139" s="256" t="s">
        <v>85</v>
      </c>
      <c r="AV139" s="14" t="s">
        <v>138</v>
      </c>
      <c r="AW139" s="14" t="s">
        <v>36</v>
      </c>
      <c r="AX139" s="14" t="s">
        <v>83</v>
      </c>
      <c r="AY139" s="256" t="s">
        <v>130</v>
      </c>
    </row>
    <row r="140" s="1" customFormat="1" ht="16.5" customHeight="1">
      <c r="B140" s="38"/>
      <c r="C140" s="211" t="s">
        <v>201</v>
      </c>
      <c r="D140" s="211" t="s">
        <v>133</v>
      </c>
      <c r="E140" s="212" t="s">
        <v>202</v>
      </c>
      <c r="F140" s="213" t="s">
        <v>203</v>
      </c>
      <c r="G140" s="214" t="s">
        <v>204</v>
      </c>
      <c r="H140" s="215">
        <v>1.7370000000000001</v>
      </c>
      <c r="I140" s="216"/>
      <c r="J140" s="217">
        <f>ROUND(I140*H140,2)</f>
        <v>0</v>
      </c>
      <c r="K140" s="213" t="s">
        <v>137</v>
      </c>
      <c r="L140" s="43"/>
      <c r="M140" s="218" t="s">
        <v>19</v>
      </c>
      <c r="N140" s="219" t="s">
        <v>46</v>
      </c>
      <c r="O140" s="83"/>
      <c r="P140" s="220">
        <f>O140*H140</f>
        <v>0</v>
      </c>
      <c r="Q140" s="220">
        <v>2.45329</v>
      </c>
      <c r="R140" s="220">
        <f>Q140*H140</f>
        <v>4.2613647300000004</v>
      </c>
      <c r="S140" s="220">
        <v>0</v>
      </c>
      <c r="T140" s="221">
        <f>S140*H140</f>
        <v>0</v>
      </c>
      <c r="AR140" s="222" t="s">
        <v>138</v>
      </c>
      <c r="AT140" s="222" t="s">
        <v>133</v>
      </c>
      <c r="AU140" s="222" t="s">
        <v>85</v>
      </c>
      <c r="AY140" s="17" t="s">
        <v>130</v>
      </c>
      <c r="BE140" s="223">
        <f>IF(N140="základní",J140,0)</f>
        <v>0</v>
      </c>
      <c r="BF140" s="223">
        <f>IF(N140="snížená",J140,0)</f>
        <v>0</v>
      </c>
      <c r="BG140" s="223">
        <f>IF(N140="zákl. přenesená",J140,0)</f>
        <v>0</v>
      </c>
      <c r="BH140" s="223">
        <f>IF(N140="sníž. přenesená",J140,0)</f>
        <v>0</v>
      </c>
      <c r="BI140" s="223">
        <f>IF(N140="nulová",J140,0)</f>
        <v>0</v>
      </c>
      <c r="BJ140" s="17" t="s">
        <v>83</v>
      </c>
      <c r="BK140" s="223">
        <f>ROUND(I140*H140,2)</f>
        <v>0</v>
      </c>
      <c r="BL140" s="17" t="s">
        <v>138</v>
      </c>
      <c r="BM140" s="222" t="s">
        <v>205</v>
      </c>
    </row>
    <row r="141" s="12" customFormat="1">
      <c r="B141" s="224"/>
      <c r="C141" s="225"/>
      <c r="D141" s="226" t="s">
        <v>140</v>
      </c>
      <c r="E141" s="227" t="s">
        <v>19</v>
      </c>
      <c r="F141" s="228" t="s">
        <v>141</v>
      </c>
      <c r="G141" s="225"/>
      <c r="H141" s="227" t="s">
        <v>19</v>
      </c>
      <c r="I141" s="229"/>
      <c r="J141" s="225"/>
      <c r="K141" s="225"/>
      <c r="L141" s="230"/>
      <c r="M141" s="231"/>
      <c r="N141" s="232"/>
      <c r="O141" s="232"/>
      <c r="P141" s="232"/>
      <c r="Q141" s="232"/>
      <c r="R141" s="232"/>
      <c r="S141" s="232"/>
      <c r="T141" s="233"/>
      <c r="AT141" s="234" t="s">
        <v>140</v>
      </c>
      <c r="AU141" s="234" t="s">
        <v>85</v>
      </c>
      <c r="AV141" s="12" t="s">
        <v>83</v>
      </c>
      <c r="AW141" s="12" t="s">
        <v>36</v>
      </c>
      <c r="AX141" s="12" t="s">
        <v>75</v>
      </c>
      <c r="AY141" s="234" t="s">
        <v>130</v>
      </c>
    </row>
    <row r="142" s="13" customFormat="1">
      <c r="B142" s="235"/>
      <c r="C142" s="236"/>
      <c r="D142" s="226" t="s">
        <v>140</v>
      </c>
      <c r="E142" s="237" t="s">
        <v>19</v>
      </c>
      <c r="F142" s="238" t="s">
        <v>206</v>
      </c>
      <c r="G142" s="236"/>
      <c r="H142" s="239">
        <v>1.7370000000000001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AT142" s="245" t="s">
        <v>140</v>
      </c>
      <c r="AU142" s="245" t="s">
        <v>85</v>
      </c>
      <c r="AV142" s="13" t="s">
        <v>85</v>
      </c>
      <c r="AW142" s="13" t="s">
        <v>36</v>
      </c>
      <c r="AX142" s="13" t="s">
        <v>75</v>
      </c>
      <c r="AY142" s="245" t="s">
        <v>130</v>
      </c>
    </row>
    <row r="143" s="14" customFormat="1">
      <c r="B143" s="246"/>
      <c r="C143" s="247"/>
      <c r="D143" s="226" t="s">
        <v>140</v>
      </c>
      <c r="E143" s="248" t="s">
        <v>19</v>
      </c>
      <c r="F143" s="249" t="s">
        <v>143</v>
      </c>
      <c r="G143" s="247"/>
      <c r="H143" s="250">
        <v>1.7370000000000001</v>
      </c>
      <c r="I143" s="251"/>
      <c r="J143" s="247"/>
      <c r="K143" s="247"/>
      <c r="L143" s="252"/>
      <c r="M143" s="253"/>
      <c r="N143" s="254"/>
      <c r="O143" s="254"/>
      <c r="P143" s="254"/>
      <c r="Q143" s="254"/>
      <c r="R143" s="254"/>
      <c r="S143" s="254"/>
      <c r="T143" s="255"/>
      <c r="AT143" s="256" t="s">
        <v>140</v>
      </c>
      <c r="AU143" s="256" t="s">
        <v>85</v>
      </c>
      <c r="AV143" s="14" t="s">
        <v>138</v>
      </c>
      <c r="AW143" s="14" t="s">
        <v>36</v>
      </c>
      <c r="AX143" s="14" t="s">
        <v>83</v>
      </c>
      <c r="AY143" s="256" t="s">
        <v>130</v>
      </c>
    </row>
    <row r="144" s="1" customFormat="1" ht="24" customHeight="1">
      <c r="B144" s="38"/>
      <c r="C144" s="211" t="s">
        <v>207</v>
      </c>
      <c r="D144" s="211" t="s">
        <v>133</v>
      </c>
      <c r="E144" s="212" t="s">
        <v>208</v>
      </c>
      <c r="F144" s="213" t="s">
        <v>209</v>
      </c>
      <c r="G144" s="214" t="s">
        <v>204</v>
      </c>
      <c r="H144" s="215">
        <v>1.7370000000000001</v>
      </c>
      <c r="I144" s="216"/>
      <c r="J144" s="217">
        <f>ROUND(I144*H144,2)</f>
        <v>0</v>
      </c>
      <c r="K144" s="213" t="s">
        <v>137</v>
      </c>
      <c r="L144" s="43"/>
      <c r="M144" s="218" t="s">
        <v>19</v>
      </c>
      <c r="N144" s="219" t="s">
        <v>46</v>
      </c>
      <c r="O144" s="83"/>
      <c r="P144" s="220">
        <f>O144*H144</f>
        <v>0</v>
      </c>
      <c r="Q144" s="220">
        <v>0</v>
      </c>
      <c r="R144" s="220">
        <f>Q144*H144</f>
        <v>0</v>
      </c>
      <c r="S144" s="220">
        <v>0</v>
      </c>
      <c r="T144" s="221">
        <f>S144*H144</f>
        <v>0</v>
      </c>
      <c r="AR144" s="222" t="s">
        <v>138</v>
      </c>
      <c r="AT144" s="222" t="s">
        <v>133</v>
      </c>
      <c r="AU144" s="222" t="s">
        <v>85</v>
      </c>
      <c r="AY144" s="17" t="s">
        <v>130</v>
      </c>
      <c r="BE144" s="223">
        <f>IF(N144="základní",J144,0)</f>
        <v>0</v>
      </c>
      <c r="BF144" s="223">
        <f>IF(N144="snížená",J144,0)</f>
        <v>0</v>
      </c>
      <c r="BG144" s="223">
        <f>IF(N144="zákl. přenesená",J144,0)</f>
        <v>0</v>
      </c>
      <c r="BH144" s="223">
        <f>IF(N144="sníž. přenesená",J144,0)</f>
        <v>0</v>
      </c>
      <c r="BI144" s="223">
        <f>IF(N144="nulová",J144,0)</f>
        <v>0</v>
      </c>
      <c r="BJ144" s="17" t="s">
        <v>83</v>
      </c>
      <c r="BK144" s="223">
        <f>ROUND(I144*H144,2)</f>
        <v>0</v>
      </c>
      <c r="BL144" s="17" t="s">
        <v>138</v>
      </c>
      <c r="BM144" s="222" t="s">
        <v>210</v>
      </c>
    </row>
    <row r="145" s="1" customFormat="1" ht="16.5" customHeight="1">
      <c r="B145" s="38"/>
      <c r="C145" s="211" t="s">
        <v>8</v>
      </c>
      <c r="D145" s="211" t="s">
        <v>133</v>
      </c>
      <c r="E145" s="212" t="s">
        <v>211</v>
      </c>
      <c r="F145" s="213" t="s">
        <v>212</v>
      </c>
      <c r="G145" s="214" t="s">
        <v>213</v>
      </c>
      <c r="H145" s="215">
        <v>0.086999999999999994</v>
      </c>
      <c r="I145" s="216"/>
      <c r="J145" s="217">
        <f>ROUND(I145*H145,2)</f>
        <v>0</v>
      </c>
      <c r="K145" s="213" t="s">
        <v>137</v>
      </c>
      <c r="L145" s="43"/>
      <c r="M145" s="218" t="s">
        <v>19</v>
      </c>
      <c r="N145" s="219" t="s">
        <v>46</v>
      </c>
      <c r="O145" s="83"/>
      <c r="P145" s="220">
        <f>O145*H145</f>
        <v>0</v>
      </c>
      <c r="Q145" s="220">
        <v>1.06277</v>
      </c>
      <c r="R145" s="220">
        <f>Q145*H145</f>
        <v>0.092460989999999993</v>
      </c>
      <c r="S145" s="220">
        <v>0</v>
      </c>
      <c r="T145" s="221">
        <f>S145*H145</f>
        <v>0</v>
      </c>
      <c r="AR145" s="222" t="s">
        <v>138</v>
      </c>
      <c r="AT145" s="222" t="s">
        <v>133</v>
      </c>
      <c r="AU145" s="222" t="s">
        <v>85</v>
      </c>
      <c r="AY145" s="17" t="s">
        <v>130</v>
      </c>
      <c r="BE145" s="223">
        <f>IF(N145="základní",J145,0)</f>
        <v>0</v>
      </c>
      <c r="BF145" s="223">
        <f>IF(N145="snížená",J145,0)</f>
        <v>0</v>
      </c>
      <c r="BG145" s="223">
        <f>IF(N145="zákl. přenesená",J145,0)</f>
        <v>0</v>
      </c>
      <c r="BH145" s="223">
        <f>IF(N145="sníž. přenesená",J145,0)</f>
        <v>0</v>
      </c>
      <c r="BI145" s="223">
        <f>IF(N145="nulová",J145,0)</f>
        <v>0</v>
      </c>
      <c r="BJ145" s="17" t="s">
        <v>83</v>
      </c>
      <c r="BK145" s="223">
        <f>ROUND(I145*H145,2)</f>
        <v>0</v>
      </c>
      <c r="BL145" s="17" t="s">
        <v>138</v>
      </c>
      <c r="BM145" s="222" t="s">
        <v>214</v>
      </c>
    </row>
    <row r="146" s="13" customFormat="1">
      <c r="B146" s="235"/>
      <c r="C146" s="236"/>
      <c r="D146" s="226" t="s">
        <v>140</v>
      </c>
      <c r="E146" s="236"/>
      <c r="F146" s="238" t="s">
        <v>215</v>
      </c>
      <c r="G146" s="236"/>
      <c r="H146" s="239">
        <v>0.086999999999999994</v>
      </c>
      <c r="I146" s="240"/>
      <c r="J146" s="236"/>
      <c r="K146" s="236"/>
      <c r="L146" s="241"/>
      <c r="M146" s="242"/>
      <c r="N146" s="243"/>
      <c r="O146" s="243"/>
      <c r="P146" s="243"/>
      <c r="Q146" s="243"/>
      <c r="R146" s="243"/>
      <c r="S146" s="243"/>
      <c r="T146" s="244"/>
      <c r="AT146" s="245" t="s">
        <v>140</v>
      </c>
      <c r="AU146" s="245" t="s">
        <v>85</v>
      </c>
      <c r="AV146" s="13" t="s">
        <v>85</v>
      </c>
      <c r="AW146" s="13" t="s">
        <v>4</v>
      </c>
      <c r="AX146" s="13" t="s">
        <v>83</v>
      </c>
      <c r="AY146" s="245" t="s">
        <v>130</v>
      </c>
    </row>
    <row r="147" s="11" customFormat="1" ht="22.8" customHeight="1">
      <c r="B147" s="195"/>
      <c r="C147" s="196"/>
      <c r="D147" s="197" t="s">
        <v>74</v>
      </c>
      <c r="E147" s="209" t="s">
        <v>179</v>
      </c>
      <c r="F147" s="209" t="s">
        <v>216</v>
      </c>
      <c r="G147" s="196"/>
      <c r="H147" s="196"/>
      <c r="I147" s="199"/>
      <c r="J147" s="210">
        <f>BK147</f>
        <v>0</v>
      </c>
      <c r="K147" s="196"/>
      <c r="L147" s="201"/>
      <c r="M147" s="202"/>
      <c r="N147" s="203"/>
      <c r="O147" s="203"/>
      <c r="P147" s="204">
        <f>SUM(P148:P175)</f>
        <v>0</v>
      </c>
      <c r="Q147" s="203"/>
      <c r="R147" s="204">
        <f>SUM(R148:R175)</f>
        <v>0.010732100000000001</v>
      </c>
      <c r="S147" s="203"/>
      <c r="T147" s="205">
        <f>SUM(T148:T175)</f>
        <v>13.490526000000001</v>
      </c>
      <c r="AR147" s="206" t="s">
        <v>83</v>
      </c>
      <c r="AT147" s="207" t="s">
        <v>74</v>
      </c>
      <c r="AU147" s="207" t="s">
        <v>83</v>
      </c>
      <c r="AY147" s="206" t="s">
        <v>130</v>
      </c>
      <c r="BK147" s="208">
        <f>SUM(BK148:BK175)</f>
        <v>0</v>
      </c>
    </row>
    <row r="148" s="1" customFormat="1" ht="24" customHeight="1">
      <c r="B148" s="38"/>
      <c r="C148" s="211" t="s">
        <v>217</v>
      </c>
      <c r="D148" s="211" t="s">
        <v>133</v>
      </c>
      <c r="E148" s="212" t="s">
        <v>218</v>
      </c>
      <c r="F148" s="213" t="s">
        <v>219</v>
      </c>
      <c r="G148" s="214" t="s">
        <v>136</v>
      </c>
      <c r="H148" s="215">
        <v>17.370000000000001</v>
      </c>
      <c r="I148" s="216"/>
      <c r="J148" s="217">
        <f>ROUND(I148*H148,2)</f>
        <v>0</v>
      </c>
      <c r="K148" s="213" t="s">
        <v>137</v>
      </c>
      <c r="L148" s="43"/>
      <c r="M148" s="218" t="s">
        <v>19</v>
      </c>
      <c r="N148" s="219" t="s">
        <v>46</v>
      </c>
      <c r="O148" s="83"/>
      <c r="P148" s="220">
        <f>O148*H148</f>
        <v>0</v>
      </c>
      <c r="Q148" s="220">
        <v>0.00012999999999999999</v>
      </c>
      <c r="R148" s="220">
        <f>Q148*H148</f>
        <v>0.0022580999999999999</v>
      </c>
      <c r="S148" s="220">
        <v>0</v>
      </c>
      <c r="T148" s="221">
        <f>S148*H148</f>
        <v>0</v>
      </c>
      <c r="AR148" s="222" t="s">
        <v>138</v>
      </c>
      <c r="AT148" s="222" t="s">
        <v>133</v>
      </c>
      <c r="AU148" s="222" t="s">
        <v>85</v>
      </c>
      <c r="AY148" s="17" t="s">
        <v>130</v>
      </c>
      <c r="BE148" s="223">
        <f>IF(N148="základní",J148,0)</f>
        <v>0</v>
      </c>
      <c r="BF148" s="223">
        <f>IF(N148="snížená",J148,0)</f>
        <v>0</v>
      </c>
      <c r="BG148" s="223">
        <f>IF(N148="zákl. přenesená",J148,0)</f>
        <v>0</v>
      </c>
      <c r="BH148" s="223">
        <f>IF(N148="sníž. přenesená",J148,0)</f>
        <v>0</v>
      </c>
      <c r="BI148" s="223">
        <f>IF(N148="nulová",J148,0)</f>
        <v>0</v>
      </c>
      <c r="BJ148" s="17" t="s">
        <v>83</v>
      </c>
      <c r="BK148" s="223">
        <f>ROUND(I148*H148,2)</f>
        <v>0</v>
      </c>
      <c r="BL148" s="17" t="s">
        <v>138</v>
      </c>
      <c r="BM148" s="222" t="s">
        <v>220</v>
      </c>
    </row>
    <row r="149" s="12" customFormat="1">
      <c r="B149" s="224"/>
      <c r="C149" s="225"/>
      <c r="D149" s="226" t="s">
        <v>140</v>
      </c>
      <c r="E149" s="227" t="s">
        <v>19</v>
      </c>
      <c r="F149" s="228" t="s">
        <v>141</v>
      </c>
      <c r="G149" s="225"/>
      <c r="H149" s="227" t="s">
        <v>19</v>
      </c>
      <c r="I149" s="229"/>
      <c r="J149" s="225"/>
      <c r="K149" s="225"/>
      <c r="L149" s="230"/>
      <c r="M149" s="231"/>
      <c r="N149" s="232"/>
      <c r="O149" s="232"/>
      <c r="P149" s="232"/>
      <c r="Q149" s="232"/>
      <c r="R149" s="232"/>
      <c r="S149" s="232"/>
      <c r="T149" s="233"/>
      <c r="AT149" s="234" t="s">
        <v>140</v>
      </c>
      <c r="AU149" s="234" t="s">
        <v>85</v>
      </c>
      <c r="AV149" s="12" t="s">
        <v>83</v>
      </c>
      <c r="AW149" s="12" t="s">
        <v>36</v>
      </c>
      <c r="AX149" s="12" t="s">
        <v>75</v>
      </c>
      <c r="AY149" s="234" t="s">
        <v>130</v>
      </c>
    </row>
    <row r="150" s="13" customFormat="1">
      <c r="B150" s="235"/>
      <c r="C150" s="236"/>
      <c r="D150" s="226" t="s">
        <v>140</v>
      </c>
      <c r="E150" s="237" t="s">
        <v>19</v>
      </c>
      <c r="F150" s="238" t="s">
        <v>221</v>
      </c>
      <c r="G150" s="236"/>
      <c r="H150" s="239">
        <v>17.370000000000001</v>
      </c>
      <c r="I150" s="240"/>
      <c r="J150" s="236"/>
      <c r="K150" s="236"/>
      <c r="L150" s="241"/>
      <c r="M150" s="242"/>
      <c r="N150" s="243"/>
      <c r="O150" s="243"/>
      <c r="P150" s="243"/>
      <c r="Q150" s="243"/>
      <c r="R150" s="243"/>
      <c r="S150" s="243"/>
      <c r="T150" s="244"/>
      <c r="AT150" s="245" t="s">
        <v>140</v>
      </c>
      <c r="AU150" s="245" t="s">
        <v>85</v>
      </c>
      <c r="AV150" s="13" t="s">
        <v>85</v>
      </c>
      <c r="AW150" s="13" t="s">
        <v>36</v>
      </c>
      <c r="AX150" s="13" t="s">
        <v>75</v>
      </c>
      <c r="AY150" s="245" t="s">
        <v>130</v>
      </c>
    </row>
    <row r="151" s="14" customFormat="1">
      <c r="B151" s="246"/>
      <c r="C151" s="247"/>
      <c r="D151" s="226" t="s">
        <v>140</v>
      </c>
      <c r="E151" s="248" t="s">
        <v>19</v>
      </c>
      <c r="F151" s="249" t="s">
        <v>143</v>
      </c>
      <c r="G151" s="247"/>
      <c r="H151" s="250">
        <v>17.370000000000001</v>
      </c>
      <c r="I151" s="251"/>
      <c r="J151" s="247"/>
      <c r="K151" s="247"/>
      <c r="L151" s="252"/>
      <c r="M151" s="253"/>
      <c r="N151" s="254"/>
      <c r="O151" s="254"/>
      <c r="P151" s="254"/>
      <c r="Q151" s="254"/>
      <c r="R151" s="254"/>
      <c r="S151" s="254"/>
      <c r="T151" s="255"/>
      <c r="AT151" s="256" t="s">
        <v>140</v>
      </c>
      <c r="AU151" s="256" t="s">
        <v>85</v>
      </c>
      <c r="AV151" s="14" t="s">
        <v>138</v>
      </c>
      <c r="AW151" s="14" t="s">
        <v>36</v>
      </c>
      <c r="AX151" s="14" t="s">
        <v>83</v>
      </c>
      <c r="AY151" s="256" t="s">
        <v>130</v>
      </c>
    </row>
    <row r="152" s="1" customFormat="1" ht="24" customHeight="1">
      <c r="B152" s="38"/>
      <c r="C152" s="211" t="s">
        <v>222</v>
      </c>
      <c r="D152" s="211" t="s">
        <v>133</v>
      </c>
      <c r="E152" s="212" t="s">
        <v>223</v>
      </c>
      <c r="F152" s="213" t="s">
        <v>224</v>
      </c>
      <c r="G152" s="214" t="s">
        <v>136</v>
      </c>
      <c r="H152" s="215">
        <v>211.84999999999999</v>
      </c>
      <c r="I152" s="216"/>
      <c r="J152" s="217">
        <f>ROUND(I152*H152,2)</f>
        <v>0</v>
      </c>
      <c r="K152" s="213" t="s">
        <v>137</v>
      </c>
      <c r="L152" s="43"/>
      <c r="M152" s="218" t="s">
        <v>19</v>
      </c>
      <c r="N152" s="219" t="s">
        <v>46</v>
      </c>
      <c r="O152" s="83"/>
      <c r="P152" s="220">
        <f>O152*H152</f>
        <v>0</v>
      </c>
      <c r="Q152" s="220">
        <v>4.0000000000000003E-05</v>
      </c>
      <c r="R152" s="220">
        <f>Q152*H152</f>
        <v>0.0084740000000000006</v>
      </c>
      <c r="S152" s="220">
        <v>0</v>
      </c>
      <c r="T152" s="221">
        <f>S152*H152</f>
        <v>0</v>
      </c>
      <c r="AR152" s="222" t="s">
        <v>138</v>
      </c>
      <c r="AT152" s="222" t="s">
        <v>133</v>
      </c>
      <c r="AU152" s="222" t="s">
        <v>85</v>
      </c>
      <c r="AY152" s="17" t="s">
        <v>130</v>
      </c>
      <c r="BE152" s="223">
        <f>IF(N152="základní",J152,0)</f>
        <v>0</v>
      </c>
      <c r="BF152" s="223">
        <f>IF(N152="snížená",J152,0)</f>
        <v>0</v>
      </c>
      <c r="BG152" s="223">
        <f>IF(N152="zákl. přenesená",J152,0)</f>
        <v>0</v>
      </c>
      <c r="BH152" s="223">
        <f>IF(N152="sníž. přenesená",J152,0)</f>
        <v>0</v>
      </c>
      <c r="BI152" s="223">
        <f>IF(N152="nulová",J152,0)</f>
        <v>0</v>
      </c>
      <c r="BJ152" s="17" t="s">
        <v>83</v>
      </c>
      <c r="BK152" s="223">
        <f>ROUND(I152*H152,2)</f>
        <v>0</v>
      </c>
      <c r="BL152" s="17" t="s">
        <v>138</v>
      </c>
      <c r="BM152" s="222" t="s">
        <v>225</v>
      </c>
    </row>
    <row r="153" s="12" customFormat="1">
      <c r="B153" s="224"/>
      <c r="C153" s="225"/>
      <c r="D153" s="226" t="s">
        <v>140</v>
      </c>
      <c r="E153" s="227" t="s">
        <v>19</v>
      </c>
      <c r="F153" s="228" t="s">
        <v>191</v>
      </c>
      <c r="G153" s="225"/>
      <c r="H153" s="227" t="s">
        <v>19</v>
      </c>
      <c r="I153" s="229"/>
      <c r="J153" s="225"/>
      <c r="K153" s="225"/>
      <c r="L153" s="230"/>
      <c r="M153" s="231"/>
      <c r="N153" s="232"/>
      <c r="O153" s="232"/>
      <c r="P153" s="232"/>
      <c r="Q153" s="232"/>
      <c r="R153" s="232"/>
      <c r="S153" s="232"/>
      <c r="T153" s="233"/>
      <c r="AT153" s="234" t="s">
        <v>140</v>
      </c>
      <c r="AU153" s="234" t="s">
        <v>85</v>
      </c>
      <c r="AV153" s="12" t="s">
        <v>83</v>
      </c>
      <c r="AW153" s="12" t="s">
        <v>36</v>
      </c>
      <c r="AX153" s="12" t="s">
        <v>75</v>
      </c>
      <c r="AY153" s="234" t="s">
        <v>130</v>
      </c>
    </row>
    <row r="154" s="13" customFormat="1">
      <c r="B154" s="235"/>
      <c r="C154" s="236"/>
      <c r="D154" s="226" t="s">
        <v>140</v>
      </c>
      <c r="E154" s="237" t="s">
        <v>19</v>
      </c>
      <c r="F154" s="238" t="s">
        <v>192</v>
      </c>
      <c r="G154" s="236"/>
      <c r="H154" s="239">
        <v>161.84999999999999</v>
      </c>
      <c r="I154" s="240"/>
      <c r="J154" s="236"/>
      <c r="K154" s="236"/>
      <c r="L154" s="241"/>
      <c r="M154" s="242"/>
      <c r="N154" s="243"/>
      <c r="O154" s="243"/>
      <c r="P154" s="243"/>
      <c r="Q154" s="243"/>
      <c r="R154" s="243"/>
      <c r="S154" s="243"/>
      <c r="T154" s="244"/>
      <c r="AT154" s="245" t="s">
        <v>140</v>
      </c>
      <c r="AU154" s="245" t="s">
        <v>85</v>
      </c>
      <c r="AV154" s="13" t="s">
        <v>85</v>
      </c>
      <c r="AW154" s="13" t="s">
        <v>36</v>
      </c>
      <c r="AX154" s="13" t="s">
        <v>75</v>
      </c>
      <c r="AY154" s="245" t="s">
        <v>130</v>
      </c>
    </row>
    <row r="155" s="12" customFormat="1">
      <c r="B155" s="224"/>
      <c r="C155" s="225"/>
      <c r="D155" s="226" t="s">
        <v>140</v>
      </c>
      <c r="E155" s="227" t="s">
        <v>19</v>
      </c>
      <c r="F155" s="228" t="s">
        <v>141</v>
      </c>
      <c r="G155" s="225"/>
      <c r="H155" s="227" t="s">
        <v>19</v>
      </c>
      <c r="I155" s="229"/>
      <c r="J155" s="225"/>
      <c r="K155" s="225"/>
      <c r="L155" s="230"/>
      <c r="M155" s="231"/>
      <c r="N155" s="232"/>
      <c r="O155" s="232"/>
      <c r="P155" s="232"/>
      <c r="Q155" s="232"/>
      <c r="R155" s="232"/>
      <c r="S155" s="232"/>
      <c r="T155" s="233"/>
      <c r="AT155" s="234" t="s">
        <v>140</v>
      </c>
      <c r="AU155" s="234" t="s">
        <v>85</v>
      </c>
      <c r="AV155" s="12" t="s">
        <v>83</v>
      </c>
      <c r="AW155" s="12" t="s">
        <v>36</v>
      </c>
      <c r="AX155" s="12" t="s">
        <v>75</v>
      </c>
      <c r="AY155" s="234" t="s">
        <v>130</v>
      </c>
    </row>
    <row r="156" s="13" customFormat="1">
      <c r="B156" s="235"/>
      <c r="C156" s="236"/>
      <c r="D156" s="226" t="s">
        <v>140</v>
      </c>
      <c r="E156" s="237" t="s">
        <v>19</v>
      </c>
      <c r="F156" s="238" t="s">
        <v>193</v>
      </c>
      <c r="G156" s="236"/>
      <c r="H156" s="239">
        <v>50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AT156" s="245" t="s">
        <v>140</v>
      </c>
      <c r="AU156" s="245" t="s">
        <v>85</v>
      </c>
      <c r="AV156" s="13" t="s">
        <v>85</v>
      </c>
      <c r="AW156" s="13" t="s">
        <v>36</v>
      </c>
      <c r="AX156" s="13" t="s">
        <v>75</v>
      </c>
      <c r="AY156" s="245" t="s">
        <v>130</v>
      </c>
    </row>
    <row r="157" s="14" customFormat="1">
      <c r="B157" s="246"/>
      <c r="C157" s="247"/>
      <c r="D157" s="226" t="s">
        <v>140</v>
      </c>
      <c r="E157" s="248" t="s">
        <v>19</v>
      </c>
      <c r="F157" s="249" t="s">
        <v>143</v>
      </c>
      <c r="G157" s="247"/>
      <c r="H157" s="250">
        <v>211.84999999999999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AT157" s="256" t="s">
        <v>140</v>
      </c>
      <c r="AU157" s="256" t="s">
        <v>85</v>
      </c>
      <c r="AV157" s="14" t="s">
        <v>138</v>
      </c>
      <c r="AW157" s="14" t="s">
        <v>36</v>
      </c>
      <c r="AX157" s="14" t="s">
        <v>83</v>
      </c>
      <c r="AY157" s="256" t="s">
        <v>130</v>
      </c>
    </row>
    <row r="158" s="1" customFormat="1" ht="16.5" customHeight="1">
      <c r="B158" s="38"/>
      <c r="C158" s="211" t="s">
        <v>226</v>
      </c>
      <c r="D158" s="211" t="s">
        <v>133</v>
      </c>
      <c r="E158" s="212" t="s">
        <v>227</v>
      </c>
      <c r="F158" s="213" t="s">
        <v>228</v>
      </c>
      <c r="G158" s="214" t="s">
        <v>204</v>
      </c>
      <c r="H158" s="215">
        <v>1.7370000000000001</v>
      </c>
      <c r="I158" s="216"/>
      <c r="J158" s="217">
        <f>ROUND(I158*H158,2)</f>
        <v>0</v>
      </c>
      <c r="K158" s="213" t="s">
        <v>137</v>
      </c>
      <c r="L158" s="43"/>
      <c r="M158" s="218" t="s">
        <v>19</v>
      </c>
      <c r="N158" s="219" t="s">
        <v>46</v>
      </c>
      <c r="O158" s="83"/>
      <c r="P158" s="220">
        <f>O158*H158</f>
        <v>0</v>
      </c>
      <c r="Q158" s="220">
        <v>0</v>
      </c>
      <c r="R158" s="220">
        <f>Q158*H158</f>
        <v>0</v>
      </c>
      <c r="S158" s="220">
        <v>2.2000000000000002</v>
      </c>
      <c r="T158" s="221">
        <f>S158*H158</f>
        <v>3.8214000000000006</v>
      </c>
      <c r="AR158" s="222" t="s">
        <v>138</v>
      </c>
      <c r="AT158" s="222" t="s">
        <v>133</v>
      </c>
      <c r="AU158" s="222" t="s">
        <v>85</v>
      </c>
      <c r="AY158" s="17" t="s">
        <v>130</v>
      </c>
      <c r="BE158" s="223">
        <f>IF(N158="základní",J158,0)</f>
        <v>0</v>
      </c>
      <c r="BF158" s="223">
        <f>IF(N158="snížená",J158,0)</f>
        <v>0</v>
      </c>
      <c r="BG158" s="223">
        <f>IF(N158="zákl. přenesená",J158,0)</f>
        <v>0</v>
      </c>
      <c r="BH158" s="223">
        <f>IF(N158="sníž. přenesená",J158,0)</f>
        <v>0</v>
      </c>
      <c r="BI158" s="223">
        <f>IF(N158="nulová",J158,0)</f>
        <v>0</v>
      </c>
      <c r="BJ158" s="17" t="s">
        <v>83</v>
      </c>
      <c r="BK158" s="223">
        <f>ROUND(I158*H158,2)</f>
        <v>0</v>
      </c>
      <c r="BL158" s="17" t="s">
        <v>138</v>
      </c>
      <c r="BM158" s="222" t="s">
        <v>229</v>
      </c>
    </row>
    <row r="159" s="13" customFormat="1">
      <c r="B159" s="235"/>
      <c r="C159" s="236"/>
      <c r="D159" s="226" t="s">
        <v>140</v>
      </c>
      <c r="E159" s="236"/>
      <c r="F159" s="238" t="s">
        <v>230</v>
      </c>
      <c r="G159" s="236"/>
      <c r="H159" s="239">
        <v>1.7370000000000001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AT159" s="245" t="s">
        <v>140</v>
      </c>
      <c r="AU159" s="245" t="s">
        <v>85</v>
      </c>
      <c r="AV159" s="13" t="s">
        <v>85</v>
      </c>
      <c r="AW159" s="13" t="s">
        <v>4</v>
      </c>
      <c r="AX159" s="13" t="s">
        <v>83</v>
      </c>
      <c r="AY159" s="245" t="s">
        <v>130</v>
      </c>
    </row>
    <row r="160" s="1" customFormat="1" ht="24" customHeight="1">
      <c r="B160" s="38"/>
      <c r="C160" s="211" t="s">
        <v>231</v>
      </c>
      <c r="D160" s="211" t="s">
        <v>133</v>
      </c>
      <c r="E160" s="212" t="s">
        <v>232</v>
      </c>
      <c r="F160" s="213" t="s">
        <v>233</v>
      </c>
      <c r="G160" s="214" t="s">
        <v>136</v>
      </c>
      <c r="H160" s="215">
        <v>17.370000000000001</v>
      </c>
      <c r="I160" s="216"/>
      <c r="J160" s="217">
        <f>ROUND(I160*H160,2)</f>
        <v>0</v>
      </c>
      <c r="K160" s="213" t="s">
        <v>137</v>
      </c>
      <c r="L160" s="43"/>
      <c r="M160" s="218" t="s">
        <v>19</v>
      </c>
      <c r="N160" s="219" t="s">
        <v>46</v>
      </c>
      <c r="O160" s="83"/>
      <c r="P160" s="220">
        <f>O160*H160</f>
        <v>0</v>
      </c>
      <c r="Q160" s="220">
        <v>0</v>
      </c>
      <c r="R160" s="220">
        <f>Q160*H160</f>
        <v>0</v>
      </c>
      <c r="S160" s="220">
        <v>0.073999999999999996</v>
      </c>
      <c r="T160" s="221">
        <f>S160*H160</f>
        <v>1.28538</v>
      </c>
      <c r="AR160" s="222" t="s">
        <v>138</v>
      </c>
      <c r="AT160" s="222" t="s">
        <v>133</v>
      </c>
      <c r="AU160" s="222" t="s">
        <v>85</v>
      </c>
      <c r="AY160" s="17" t="s">
        <v>130</v>
      </c>
      <c r="BE160" s="223">
        <f>IF(N160="základní",J160,0)</f>
        <v>0</v>
      </c>
      <c r="BF160" s="223">
        <f>IF(N160="snížená",J160,0)</f>
        <v>0</v>
      </c>
      <c r="BG160" s="223">
        <f>IF(N160="zákl. přenesená",J160,0)</f>
        <v>0</v>
      </c>
      <c r="BH160" s="223">
        <f>IF(N160="sníž. přenesená",J160,0)</f>
        <v>0</v>
      </c>
      <c r="BI160" s="223">
        <f>IF(N160="nulová",J160,0)</f>
        <v>0</v>
      </c>
      <c r="BJ160" s="17" t="s">
        <v>83</v>
      </c>
      <c r="BK160" s="223">
        <f>ROUND(I160*H160,2)</f>
        <v>0</v>
      </c>
      <c r="BL160" s="17" t="s">
        <v>138</v>
      </c>
      <c r="BM160" s="222" t="s">
        <v>234</v>
      </c>
    </row>
    <row r="161" s="12" customFormat="1">
      <c r="B161" s="224"/>
      <c r="C161" s="225"/>
      <c r="D161" s="226" t="s">
        <v>140</v>
      </c>
      <c r="E161" s="227" t="s">
        <v>19</v>
      </c>
      <c r="F161" s="228" t="s">
        <v>141</v>
      </c>
      <c r="G161" s="225"/>
      <c r="H161" s="227" t="s">
        <v>19</v>
      </c>
      <c r="I161" s="229"/>
      <c r="J161" s="225"/>
      <c r="K161" s="225"/>
      <c r="L161" s="230"/>
      <c r="M161" s="231"/>
      <c r="N161" s="232"/>
      <c r="O161" s="232"/>
      <c r="P161" s="232"/>
      <c r="Q161" s="232"/>
      <c r="R161" s="232"/>
      <c r="S161" s="232"/>
      <c r="T161" s="233"/>
      <c r="AT161" s="234" t="s">
        <v>140</v>
      </c>
      <c r="AU161" s="234" t="s">
        <v>85</v>
      </c>
      <c r="AV161" s="12" t="s">
        <v>83</v>
      </c>
      <c r="AW161" s="12" t="s">
        <v>36</v>
      </c>
      <c r="AX161" s="12" t="s">
        <v>75</v>
      </c>
      <c r="AY161" s="234" t="s">
        <v>130</v>
      </c>
    </row>
    <row r="162" s="13" customFormat="1">
      <c r="B162" s="235"/>
      <c r="C162" s="236"/>
      <c r="D162" s="226" t="s">
        <v>140</v>
      </c>
      <c r="E162" s="237" t="s">
        <v>19</v>
      </c>
      <c r="F162" s="238" t="s">
        <v>221</v>
      </c>
      <c r="G162" s="236"/>
      <c r="H162" s="239">
        <v>17.370000000000001</v>
      </c>
      <c r="I162" s="240"/>
      <c r="J162" s="236"/>
      <c r="K162" s="236"/>
      <c r="L162" s="241"/>
      <c r="M162" s="242"/>
      <c r="N162" s="243"/>
      <c r="O162" s="243"/>
      <c r="P162" s="243"/>
      <c r="Q162" s="243"/>
      <c r="R162" s="243"/>
      <c r="S162" s="243"/>
      <c r="T162" s="244"/>
      <c r="AT162" s="245" t="s">
        <v>140</v>
      </c>
      <c r="AU162" s="245" t="s">
        <v>85</v>
      </c>
      <c r="AV162" s="13" t="s">
        <v>85</v>
      </c>
      <c r="AW162" s="13" t="s">
        <v>36</v>
      </c>
      <c r="AX162" s="13" t="s">
        <v>75</v>
      </c>
      <c r="AY162" s="245" t="s">
        <v>130</v>
      </c>
    </row>
    <row r="163" s="14" customFormat="1">
      <c r="B163" s="246"/>
      <c r="C163" s="247"/>
      <c r="D163" s="226" t="s">
        <v>140</v>
      </c>
      <c r="E163" s="248" t="s">
        <v>19</v>
      </c>
      <c r="F163" s="249" t="s">
        <v>143</v>
      </c>
      <c r="G163" s="247"/>
      <c r="H163" s="250">
        <v>17.370000000000001</v>
      </c>
      <c r="I163" s="251"/>
      <c r="J163" s="247"/>
      <c r="K163" s="247"/>
      <c r="L163" s="252"/>
      <c r="M163" s="253"/>
      <c r="N163" s="254"/>
      <c r="O163" s="254"/>
      <c r="P163" s="254"/>
      <c r="Q163" s="254"/>
      <c r="R163" s="254"/>
      <c r="S163" s="254"/>
      <c r="T163" s="255"/>
      <c r="AT163" s="256" t="s">
        <v>140</v>
      </c>
      <c r="AU163" s="256" t="s">
        <v>85</v>
      </c>
      <c r="AV163" s="14" t="s">
        <v>138</v>
      </c>
      <c r="AW163" s="14" t="s">
        <v>36</v>
      </c>
      <c r="AX163" s="14" t="s">
        <v>83</v>
      </c>
      <c r="AY163" s="256" t="s">
        <v>130</v>
      </c>
    </row>
    <row r="164" s="1" customFormat="1" ht="24" customHeight="1">
      <c r="B164" s="38"/>
      <c r="C164" s="211" t="s">
        <v>200</v>
      </c>
      <c r="D164" s="211" t="s">
        <v>133</v>
      </c>
      <c r="E164" s="212" t="s">
        <v>235</v>
      </c>
      <c r="F164" s="213" t="s">
        <v>236</v>
      </c>
      <c r="G164" s="214" t="s">
        <v>136</v>
      </c>
      <c r="H164" s="215">
        <v>108.97499999999999</v>
      </c>
      <c r="I164" s="216"/>
      <c r="J164" s="217">
        <f>ROUND(I164*H164,2)</f>
        <v>0</v>
      </c>
      <c r="K164" s="213" t="s">
        <v>137</v>
      </c>
      <c r="L164" s="43"/>
      <c r="M164" s="218" t="s">
        <v>19</v>
      </c>
      <c r="N164" s="219" t="s">
        <v>46</v>
      </c>
      <c r="O164" s="83"/>
      <c r="P164" s="220">
        <f>O164*H164</f>
        <v>0</v>
      </c>
      <c r="Q164" s="220">
        <v>0</v>
      </c>
      <c r="R164" s="220">
        <f>Q164*H164</f>
        <v>0</v>
      </c>
      <c r="S164" s="220">
        <v>0.045999999999999999</v>
      </c>
      <c r="T164" s="221">
        <f>S164*H164</f>
        <v>5.0128499999999994</v>
      </c>
      <c r="AR164" s="222" t="s">
        <v>138</v>
      </c>
      <c r="AT164" s="222" t="s">
        <v>133</v>
      </c>
      <c r="AU164" s="222" t="s">
        <v>85</v>
      </c>
      <c r="AY164" s="17" t="s">
        <v>130</v>
      </c>
      <c r="BE164" s="223">
        <f>IF(N164="základní",J164,0)</f>
        <v>0</v>
      </c>
      <c r="BF164" s="223">
        <f>IF(N164="snížená",J164,0)</f>
        <v>0</v>
      </c>
      <c r="BG164" s="223">
        <f>IF(N164="zákl. přenesená",J164,0)</f>
        <v>0</v>
      </c>
      <c r="BH164" s="223">
        <f>IF(N164="sníž. přenesená",J164,0)</f>
        <v>0</v>
      </c>
      <c r="BI164" s="223">
        <f>IF(N164="nulová",J164,0)</f>
        <v>0</v>
      </c>
      <c r="BJ164" s="17" t="s">
        <v>83</v>
      </c>
      <c r="BK164" s="223">
        <f>ROUND(I164*H164,2)</f>
        <v>0</v>
      </c>
      <c r="BL164" s="17" t="s">
        <v>138</v>
      </c>
      <c r="BM164" s="222" t="s">
        <v>237</v>
      </c>
    </row>
    <row r="165" s="12" customFormat="1">
      <c r="B165" s="224"/>
      <c r="C165" s="225"/>
      <c r="D165" s="226" t="s">
        <v>140</v>
      </c>
      <c r="E165" s="227" t="s">
        <v>19</v>
      </c>
      <c r="F165" s="228" t="s">
        <v>175</v>
      </c>
      <c r="G165" s="225"/>
      <c r="H165" s="227" t="s">
        <v>19</v>
      </c>
      <c r="I165" s="229"/>
      <c r="J165" s="225"/>
      <c r="K165" s="225"/>
      <c r="L165" s="230"/>
      <c r="M165" s="231"/>
      <c r="N165" s="232"/>
      <c r="O165" s="232"/>
      <c r="P165" s="232"/>
      <c r="Q165" s="232"/>
      <c r="R165" s="232"/>
      <c r="S165" s="232"/>
      <c r="T165" s="233"/>
      <c r="AT165" s="234" t="s">
        <v>140</v>
      </c>
      <c r="AU165" s="234" t="s">
        <v>85</v>
      </c>
      <c r="AV165" s="12" t="s">
        <v>83</v>
      </c>
      <c r="AW165" s="12" t="s">
        <v>36</v>
      </c>
      <c r="AX165" s="12" t="s">
        <v>75</v>
      </c>
      <c r="AY165" s="234" t="s">
        <v>130</v>
      </c>
    </row>
    <row r="166" s="13" customFormat="1">
      <c r="B166" s="235"/>
      <c r="C166" s="236"/>
      <c r="D166" s="226" t="s">
        <v>140</v>
      </c>
      <c r="E166" s="237" t="s">
        <v>19</v>
      </c>
      <c r="F166" s="238" t="s">
        <v>176</v>
      </c>
      <c r="G166" s="236"/>
      <c r="H166" s="239">
        <v>24.5</v>
      </c>
      <c r="I166" s="240"/>
      <c r="J166" s="236"/>
      <c r="K166" s="236"/>
      <c r="L166" s="241"/>
      <c r="M166" s="242"/>
      <c r="N166" s="243"/>
      <c r="O166" s="243"/>
      <c r="P166" s="243"/>
      <c r="Q166" s="243"/>
      <c r="R166" s="243"/>
      <c r="S166" s="243"/>
      <c r="T166" s="244"/>
      <c r="AT166" s="245" t="s">
        <v>140</v>
      </c>
      <c r="AU166" s="245" t="s">
        <v>85</v>
      </c>
      <c r="AV166" s="13" t="s">
        <v>85</v>
      </c>
      <c r="AW166" s="13" t="s">
        <v>36</v>
      </c>
      <c r="AX166" s="13" t="s">
        <v>75</v>
      </c>
      <c r="AY166" s="245" t="s">
        <v>130</v>
      </c>
    </row>
    <row r="167" s="12" customFormat="1">
      <c r="B167" s="224"/>
      <c r="C167" s="225"/>
      <c r="D167" s="226" t="s">
        <v>140</v>
      </c>
      <c r="E167" s="227" t="s">
        <v>19</v>
      </c>
      <c r="F167" s="228" t="s">
        <v>177</v>
      </c>
      <c r="G167" s="225"/>
      <c r="H167" s="227" t="s">
        <v>19</v>
      </c>
      <c r="I167" s="229"/>
      <c r="J167" s="225"/>
      <c r="K167" s="225"/>
      <c r="L167" s="230"/>
      <c r="M167" s="231"/>
      <c r="N167" s="232"/>
      <c r="O167" s="232"/>
      <c r="P167" s="232"/>
      <c r="Q167" s="232"/>
      <c r="R167" s="232"/>
      <c r="S167" s="232"/>
      <c r="T167" s="233"/>
      <c r="AT167" s="234" t="s">
        <v>140</v>
      </c>
      <c r="AU167" s="234" t="s">
        <v>85</v>
      </c>
      <c r="AV167" s="12" t="s">
        <v>83</v>
      </c>
      <c r="AW167" s="12" t="s">
        <v>36</v>
      </c>
      <c r="AX167" s="12" t="s">
        <v>75</v>
      </c>
      <c r="AY167" s="234" t="s">
        <v>130</v>
      </c>
    </row>
    <row r="168" s="13" customFormat="1">
      <c r="B168" s="235"/>
      <c r="C168" s="236"/>
      <c r="D168" s="226" t="s">
        <v>140</v>
      </c>
      <c r="E168" s="237" t="s">
        <v>19</v>
      </c>
      <c r="F168" s="238" t="s">
        <v>178</v>
      </c>
      <c r="G168" s="236"/>
      <c r="H168" s="239">
        <v>6.875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AT168" s="245" t="s">
        <v>140</v>
      </c>
      <c r="AU168" s="245" t="s">
        <v>85</v>
      </c>
      <c r="AV168" s="13" t="s">
        <v>85</v>
      </c>
      <c r="AW168" s="13" t="s">
        <v>36</v>
      </c>
      <c r="AX168" s="13" t="s">
        <v>75</v>
      </c>
      <c r="AY168" s="245" t="s">
        <v>130</v>
      </c>
    </row>
    <row r="169" s="12" customFormat="1">
      <c r="B169" s="224"/>
      <c r="C169" s="225"/>
      <c r="D169" s="226" t="s">
        <v>140</v>
      </c>
      <c r="E169" s="227" t="s">
        <v>19</v>
      </c>
      <c r="F169" s="228" t="s">
        <v>141</v>
      </c>
      <c r="G169" s="225"/>
      <c r="H169" s="227" t="s">
        <v>19</v>
      </c>
      <c r="I169" s="229"/>
      <c r="J169" s="225"/>
      <c r="K169" s="225"/>
      <c r="L169" s="230"/>
      <c r="M169" s="231"/>
      <c r="N169" s="232"/>
      <c r="O169" s="232"/>
      <c r="P169" s="232"/>
      <c r="Q169" s="232"/>
      <c r="R169" s="232"/>
      <c r="S169" s="232"/>
      <c r="T169" s="233"/>
      <c r="AT169" s="234" t="s">
        <v>140</v>
      </c>
      <c r="AU169" s="234" t="s">
        <v>85</v>
      </c>
      <c r="AV169" s="12" t="s">
        <v>83</v>
      </c>
      <c r="AW169" s="12" t="s">
        <v>36</v>
      </c>
      <c r="AX169" s="12" t="s">
        <v>75</v>
      </c>
      <c r="AY169" s="234" t="s">
        <v>130</v>
      </c>
    </row>
    <row r="170" s="13" customFormat="1">
      <c r="B170" s="235"/>
      <c r="C170" s="236"/>
      <c r="D170" s="226" t="s">
        <v>140</v>
      </c>
      <c r="E170" s="237" t="s">
        <v>19</v>
      </c>
      <c r="F170" s="238" t="s">
        <v>238</v>
      </c>
      <c r="G170" s="236"/>
      <c r="H170" s="239">
        <v>77.599999999999994</v>
      </c>
      <c r="I170" s="240"/>
      <c r="J170" s="236"/>
      <c r="K170" s="236"/>
      <c r="L170" s="241"/>
      <c r="M170" s="242"/>
      <c r="N170" s="243"/>
      <c r="O170" s="243"/>
      <c r="P170" s="243"/>
      <c r="Q170" s="243"/>
      <c r="R170" s="243"/>
      <c r="S170" s="243"/>
      <c r="T170" s="244"/>
      <c r="AT170" s="245" t="s">
        <v>140</v>
      </c>
      <c r="AU170" s="245" t="s">
        <v>85</v>
      </c>
      <c r="AV170" s="13" t="s">
        <v>85</v>
      </c>
      <c r="AW170" s="13" t="s">
        <v>36</v>
      </c>
      <c r="AX170" s="13" t="s">
        <v>75</v>
      </c>
      <c r="AY170" s="245" t="s">
        <v>130</v>
      </c>
    </row>
    <row r="171" s="14" customFormat="1">
      <c r="B171" s="246"/>
      <c r="C171" s="247"/>
      <c r="D171" s="226" t="s">
        <v>140</v>
      </c>
      <c r="E171" s="248" t="s">
        <v>19</v>
      </c>
      <c r="F171" s="249" t="s">
        <v>143</v>
      </c>
      <c r="G171" s="247"/>
      <c r="H171" s="250">
        <v>108.97499999999999</v>
      </c>
      <c r="I171" s="251"/>
      <c r="J171" s="247"/>
      <c r="K171" s="247"/>
      <c r="L171" s="252"/>
      <c r="M171" s="253"/>
      <c r="N171" s="254"/>
      <c r="O171" s="254"/>
      <c r="P171" s="254"/>
      <c r="Q171" s="254"/>
      <c r="R171" s="254"/>
      <c r="S171" s="254"/>
      <c r="T171" s="255"/>
      <c r="AT171" s="256" t="s">
        <v>140</v>
      </c>
      <c r="AU171" s="256" t="s">
        <v>85</v>
      </c>
      <c r="AV171" s="14" t="s">
        <v>138</v>
      </c>
      <c r="AW171" s="14" t="s">
        <v>36</v>
      </c>
      <c r="AX171" s="14" t="s">
        <v>83</v>
      </c>
      <c r="AY171" s="256" t="s">
        <v>130</v>
      </c>
    </row>
    <row r="172" s="1" customFormat="1" ht="24" customHeight="1">
      <c r="B172" s="38"/>
      <c r="C172" s="211" t="s">
        <v>7</v>
      </c>
      <c r="D172" s="211" t="s">
        <v>133</v>
      </c>
      <c r="E172" s="212" t="s">
        <v>239</v>
      </c>
      <c r="F172" s="213" t="s">
        <v>240</v>
      </c>
      <c r="G172" s="214" t="s">
        <v>136</v>
      </c>
      <c r="H172" s="215">
        <v>49.572000000000003</v>
      </c>
      <c r="I172" s="216"/>
      <c r="J172" s="217">
        <f>ROUND(I172*H172,2)</f>
        <v>0</v>
      </c>
      <c r="K172" s="213" t="s">
        <v>137</v>
      </c>
      <c r="L172" s="43"/>
      <c r="M172" s="218" t="s">
        <v>19</v>
      </c>
      <c r="N172" s="219" t="s">
        <v>46</v>
      </c>
      <c r="O172" s="83"/>
      <c r="P172" s="220">
        <f>O172*H172</f>
        <v>0</v>
      </c>
      <c r="Q172" s="220">
        <v>0</v>
      </c>
      <c r="R172" s="220">
        <f>Q172*H172</f>
        <v>0</v>
      </c>
      <c r="S172" s="220">
        <v>0.068000000000000005</v>
      </c>
      <c r="T172" s="221">
        <f>S172*H172</f>
        <v>3.3708960000000006</v>
      </c>
      <c r="AR172" s="222" t="s">
        <v>138</v>
      </c>
      <c r="AT172" s="222" t="s">
        <v>133</v>
      </c>
      <c r="AU172" s="222" t="s">
        <v>85</v>
      </c>
      <c r="AY172" s="17" t="s">
        <v>130</v>
      </c>
      <c r="BE172" s="223">
        <f>IF(N172="základní",J172,0)</f>
        <v>0</v>
      </c>
      <c r="BF172" s="223">
        <f>IF(N172="snížená",J172,0)</f>
        <v>0</v>
      </c>
      <c r="BG172" s="223">
        <f>IF(N172="zákl. přenesená",J172,0)</f>
        <v>0</v>
      </c>
      <c r="BH172" s="223">
        <f>IF(N172="sníž. přenesená",J172,0)</f>
        <v>0</v>
      </c>
      <c r="BI172" s="223">
        <f>IF(N172="nulová",J172,0)</f>
        <v>0</v>
      </c>
      <c r="BJ172" s="17" t="s">
        <v>83</v>
      </c>
      <c r="BK172" s="223">
        <f>ROUND(I172*H172,2)</f>
        <v>0</v>
      </c>
      <c r="BL172" s="17" t="s">
        <v>138</v>
      </c>
      <c r="BM172" s="222" t="s">
        <v>241</v>
      </c>
    </row>
    <row r="173" s="12" customFormat="1">
      <c r="B173" s="224"/>
      <c r="C173" s="225"/>
      <c r="D173" s="226" t="s">
        <v>140</v>
      </c>
      <c r="E173" s="227" t="s">
        <v>19</v>
      </c>
      <c r="F173" s="228" t="s">
        <v>141</v>
      </c>
      <c r="G173" s="225"/>
      <c r="H173" s="227" t="s">
        <v>19</v>
      </c>
      <c r="I173" s="229"/>
      <c r="J173" s="225"/>
      <c r="K173" s="225"/>
      <c r="L173" s="230"/>
      <c r="M173" s="231"/>
      <c r="N173" s="232"/>
      <c r="O173" s="232"/>
      <c r="P173" s="232"/>
      <c r="Q173" s="232"/>
      <c r="R173" s="232"/>
      <c r="S173" s="232"/>
      <c r="T173" s="233"/>
      <c r="AT173" s="234" t="s">
        <v>140</v>
      </c>
      <c r="AU173" s="234" t="s">
        <v>85</v>
      </c>
      <c r="AV173" s="12" t="s">
        <v>83</v>
      </c>
      <c r="AW173" s="12" t="s">
        <v>36</v>
      </c>
      <c r="AX173" s="12" t="s">
        <v>75</v>
      </c>
      <c r="AY173" s="234" t="s">
        <v>130</v>
      </c>
    </row>
    <row r="174" s="13" customFormat="1">
      <c r="B174" s="235"/>
      <c r="C174" s="236"/>
      <c r="D174" s="226" t="s">
        <v>140</v>
      </c>
      <c r="E174" s="237" t="s">
        <v>19</v>
      </c>
      <c r="F174" s="238" t="s">
        <v>242</v>
      </c>
      <c r="G174" s="236"/>
      <c r="H174" s="239">
        <v>49.572000000000003</v>
      </c>
      <c r="I174" s="240"/>
      <c r="J174" s="236"/>
      <c r="K174" s="236"/>
      <c r="L174" s="241"/>
      <c r="M174" s="242"/>
      <c r="N174" s="243"/>
      <c r="O174" s="243"/>
      <c r="P174" s="243"/>
      <c r="Q174" s="243"/>
      <c r="R174" s="243"/>
      <c r="S174" s="243"/>
      <c r="T174" s="244"/>
      <c r="AT174" s="245" t="s">
        <v>140</v>
      </c>
      <c r="AU174" s="245" t="s">
        <v>85</v>
      </c>
      <c r="AV174" s="13" t="s">
        <v>85</v>
      </c>
      <c r="AW174" s="13" t="s">
        <v>36</v>
      </c>
      <c r="AX174" s="13" t="s">
        <v>75</v>
      </c>
      <c r="AY174" s="245" t="s">
        <v>130</v>
      </c>
    </row>
    <row r="175" s="14" customFormat="1">
      <c r="B175" s="246"/>
      <c r="C175" s="247"/>
      <c r="D175" s="226" t="s">
        <v>140</v>
      </c>
      <c r="E175" s="248" t="s">
        <v>19</v>
      </c>
      <c r="F175" s="249" t="s">
        <v>143</v>
      </c>
      <c r="G175" s="247"/>
      <c r="H175" s="250">
        <v>49.572000000000003</v>
      </c>
      <c r="I175" s="251"/>
      <c r="J175" s="247"/>
      <c r="K175" s="247"/>
      <c r="L175" s="252"/>
      <c r="M175" s="253"/>
      <c r="N175" s="254"/>
      <c r="O175" s="254"/>
      <c r="P175" s="254"/>
      <c r="Q175" s="254"/>
      <c r="R175" s="254"/>
      <c r="S175" s="254"/>
      <c r="T175" s="255"/>
      <c r="AT175" s="256" t="s">
        <v>140</v>
      </c>
      <c r="AU175" s="256" t="s">
        <v>85</v>
      </c>
      <c r="AV175" s="14" t="s">
        <v>138</v>
      </c>
      <c r="AW175" s="14" t="s">
        <v>36</v>
      </c>
      <c r="AX175" s="14" t="s">
        <v>83</v>
      </c>
      <c r="AY175" s="256" t="s">
        <v>130</v>
      </c>
    </row>
    <row r="176" s="11" customFormat="1" ht="22.8" customHeight="1">
      <c r="B176" s="195"/>
      <c r="C176" s="196"/>
      <c r="D176" s="197" t="s">
        <v>74</v>
      </c>
      <c r="E176" s="209" t="s">
        <v>243</v>
      </c>
      <c r="F176" s="209" t="s">
        <v>244</v>
      </c>
      <c r="G176" s="196"/>
      <c r="H176" s="196"/>
      <c r="I176" s="199"/>
      <c r="J176" s="210">
        <f>BK176</f>
        <v>0</v>
      </c>
      <c r="K176" s="196"/>
      <c r="L176" s="201"/>
      <c r="M176" s="202"/>
      <c r="N176" s="203"/>
      <c r="O176" s="203"/>
      <c r="P176" s="204">
        <f>SUM(P177:P190)</f>
        <v>0</v>
      </c>
      <c r="Q176" s="203"/>
      <c r="R176" s="204">
        <f>SUM(R177:R190)</f>
        <v>0</v>
      </c>
      <c r="S176" s="203"/>
      <c r="T176" s="205">
        <f>SUM(T177:T190)</f>
        <v>0</v>
      </c>
      <c r="AR176" s="206" t="s">
        <v>83</v>
      </c>
      <c r="AT176" s="207" t="s">
        <v>74</v>
      </c>
      <c r="AU176" s="207" t="s">
        <v>83</v>
      </c>
      <c r="AY176" s="206" t="s">
        <v>130</v>
      </c>
      <c r="BK176" s="208">
        <f>SUM(BK177:BK190)</f>
        <v>0</v>
      </c>
    </row>
    <row r="177" s="1" customFormat="1" ht="24" customHeight="1">
      <c r="B177" s="38"/>
      <c r="C177" s="211" t="s">
        <v>245</v>
      </c>
      <c r="D177" s="211" t="s">
        <v>133</v>
      </c>
      <c r="E177" s="212" t="s">
        <v>246</v>
      </c>
      <c r="F177" s="213" t="s">
        <v>247</v>
      </c>
      <c r="G177" s="214" t="s">
        <v>213</v>
      </c>
      <c r="H177" s="215">
        <v>15.808999999999999</v>
      </c>
      <c r="I177" s="216"/>
      <c r="J177" s="217">
        <f>ROUND(I177*H177,2)</f>
        <v>0</v>
      </c>
      <c r="K177" s="213" t="s">
        <v>137</v>
      </c>
      <c r="L177" s="43"/>
      <c r="M177" s="218" t="s">
        <v>19</v>
      </c>
      <c r="N177" s="219" t="s">
        <v>46</v>
      </c>
      <c r="O177" s="83"/>
      <c r="P177" s="220">
        <f>O177*H177</f>
        <v>0</v>
      </c>
      <c r="Q177" s="220">
        <v>0</v>
      </c>
      <c r="R177" s="220">
        <f>Q177*H177</f>
        <v>0</v>
      </c>
      <c r="S177" s="220">
        <v>0</v>
      </c>
      <c r="T177" s="221">
        <f>S177*H177</f>
        <v>0</v>
      </c>
      <c r="AR177" s="222" t="s">
        <v>138</v>
      </c>
      <c r="AT177" s="222" t="s">
        <v>133</v>
      </c>
      <c r="AU177" s="222" t="s">
        <v>85</v>
      </c>
      <c r="AY177" s="17" t="s">
        <v>130</v>
      </c>
      <c r="BE177" s="223">
        <f>IF(N177="základní",J177,0)</f>
        <v>0</v>
      </c>
      <c r="BF177" s="223">
        <f>IF(N177="snížená",J177,0)</f>
        <v>0</v>
      </c>
      <c r="BG177" s="223">
        <f>IF(N177="zákl. přenesená",J177,0)</f>
        <v>0</v>
      </c>
      <c r="BH177" s="223">
        <f>IF(N177="sníž. přenesená",J177,0)</f>
        <v>0</v>
      </c>
      <c r="BI177" s="223">
        <f>IF(N177="nulová",J177,0)</f>
        <v>0</v>
      </c>
      <c r="BJ177" s="17" t="s">
        <v>83</v>
      </c>
      <c r="BK177" s="223">
        <f>ROUND(I177*H177,2)</f>
        <v>0</v>
      </c>
      <c r="BL177" s="17" t="s">
        <v>138</v>
      </c>
      <c r="BM177" s="222" t="s">
        <v>248</v>
      </c>
    </row>
    <row r="178" s="1" customFormat="1" ht="16.5" customHeight="1">
      <c r="B178" s="38"/>
      <c r="C178" s="211" t="s">
        <v>249</v>
      </c>
      <c r="D178" s="211" t="s">
        <v>133</v>
      </c>
      <c r="E178" s="212" t="s">
        <v>250</v>
      </c>
      <c r="F178" s="213" t="s">
        <v>251</v>
      </c>
      <c r="G178" s="214" t="s">
        <v>213</v>
      </c>
      <c r="H178" s="215">
        <v>15.808999999999999</v>
      </c>
      <c r="I178" s="216"/>
      <c r="J178" s="217">
        <f>ROUND(I178*H178,2)</f>
        <v>0</v>
      </c>
      <c r="K178" s="213" t="s">
        <v>137</v>
      </c>
      <c r="L178" s="43"/>
      <c r="M178" s="218" t="s">
        <v>19</v>
      </c>
      <c r="N178" s="219" t="s">
        <v>46</v>
      </c>
      <c r="O178" s="83"/>
      <c r="P178" s="220">
        <f>O178*H178</f>
        <v>0</v>
      </c>
      <c r="Q178" s="220">
        <v>0</v>
      </c>
      <c r="R178" s="220">
        <f>Q178*H178</f>
        <v>0</v>
      </c>
      <c r="S178" s="220">
        <v>0</v>
      </c>
      <c r="T178" s="221">
        <f>S178*H178</f>
        <v>0</v>
      </c>
      <c r="AR178" s="222" t="s">
        <v>138</v>
      </c>
      <c r="AT178" s="222" t="s">
        <v>133</v>
      </c>
      <c r="AU178" s="222" t="s">
        <v>85</v>
      </c>
      <c r="AY178" s="17" t="s">
        <v>130</v>
      </c>
      <c r="BE178" s="223">
        <f>IF(N178="základní",J178,0)</f>
        <v>0</v>
      </c>
      <c r="BF178" s="223">
        <f>IF(N178="snížená",J178,0)</f>
        <v>0</v>
      </c>
      <c r="BG178" s="223">
        <f>IF(N178="zákl. přenesená",J178,0)</f>
        <v>0</v>
      </c>
      <c r="BH178" s="223">
        <f>IF(N178="sníž. přenesená",J178,0)</f>
        <v>0</v>
      </c>
      <c r="BI178" s="223">
        <f>IF(N178="nulová",J178,0)</f>
        <v>0</v>
      </c>
      <c r="BJ178" s="17" t="s">
        <v>83</v>
      </c>
      <c r="BK178" s="223">
        <f>ROUND(I178*H178,2)</f>
        <v>0</v>
      </c>
      <c r="BL178" s="17" t="s">
        <v>138</v>
      </c>
      <c r="BM178" s="222" t="s">
        <v>252</v>
      </c>
    </row>
    <row r="179" s="1" customFormat="1" ht="24" customHeight="1">
      <c r="B179" s="38"/>
      <c r="C179" s="211" t="s">
        <v>253</v>
      </c>
      <c r="D179" s="211" t="s">
        <v>133</v>
      </c>
      <c r="E179" s="212" t="s">
        <v>254</v>
      </c>
      <c r="F179" s="213" t="s">
        <v>255</v>
      </c>
      <c r="G179" s="214" t="s">
        <v>213</v>
      </c>
      <c r="H179" s="215">
        <v>316.18000000000001</v>
      </c>
      <c r="I179" s="216"/>
      <c r="J179" s="217">
        <f>ROUND(I179*H179,2)</f>
        <v>0</v>
      </c>
      <c r="K179" s="213" t="s">
        <v>137</v>
      </c>
      <c r="L179" s="43"/>
      <c r="M179" s="218" t="s">
        <v>19</v>
      </c>
      <c r="N179" s="219" t="s">
        <v>46</v>
      </c>
      <c r="O179" s="83"/>
      <c r="P179" s="220">
        <f>O179*H179</f>
        <v>0</v>
      </c>
      <c r="Q179" s="220">
        <v>0</v>
      </c>
      <c r="R179" s="220">
        <f>Q179*H179</f>
        <v>0</v>
      </c>
      <c r="S179" s="220">
        <v>0</v>
      </c>
      <c r="T179" s="221">
        <f>S179*H179</f>
        <v>0</v>
      </c>
      <c r="AR179" s="222" t="s">
        <v>138</v>
      </c>
      <c r="AT179" s="222" t="s">
        <v>133</v>
      </c>
      <c r="AU179" s="222" t="s">
        <v>85</v>
      </c>
      <c r="AY179" s="17" t="s">
        <v>130</v>
      </c>
      <c r="BE179" s="223">
        <f>IF(N179="základní",J179,0)</f>
        <v>0</v>
      </c>
      <c r="BF179" s="223">
        <f>IF(N179="snížená",J179,0)</f>
        <v>0</v>
      </c>
      <c r="BG179" s="223">
        <f>IF(N179="zákl. přenesená",J179,0)</f>
        <v>0</v>
      </c>
      <c r="BH179" s="223">
        <f>IF(N179="sníž. přenesená",J179,0)</f>
        <v>0</v>
      </c>
      <c r="BI179" s="223">
        <f>IF(N179="nulová",J179,0)</f>
        <v>0</v>
      </c>
      <c r="BJ179" s="17" t="s">
        <v>83</v>
      </c>
      <c r="BK179" s="223">
        <f>ROUND(I179*H179,2)</f>
        <v>0</v>
      </c>
      <c r="BL179" s="17" t="s">
        <v>138</v>
      </c>
      <c r="BM179" s="222" t="s">
        <v>256</v>
      </c>
    </row>
    <row r="180" s="13" customFormat="1">
      <c r="B180" s="235"/>
      <c r="C180" s="236"/>
      <c r="D180" s="226" t="s">
        <v>140</v>
      </c>
      <c r="E180" s="236"/>
      <c r="F180" s="238" t="s">
        <v>257</v>
      </c>
      <c r="G180" s="236"/>
      <c r="H180" s="239">
        <v>316.18000000000001</v>
      </c>
      <c r="I180" s="240"/>
      <c r="J180" s="236"/>
      <c r="K180" s="236"/>
      <c r="L180" s="241"/>
      <c r="M180" s="242"/>
      <c r="N180" s="243"/>
      <c r="O180" s="243"/>
      <c r="P180" s="243"/>
      <c r="Q180" s="243"/>
      <c r="R180" s="243"/>
      <c r="S180" s="243"/>
      <c r="T180" s="244"/>
      <c r="AT180" s="245" t="s">
        <v>140</v>
      </c>
      <c r="AU180" s="245" t="s">
        <v>85</v>
      </c>
      <c r="AV180" s="13" t="s">
        <v>85</v>
      </c>
      <c r="AW180" s="13" t="s">
        <v>4</v>
      </c>
      <c r="AX180" s="13" t="s">
        <v>83</v>
      </c>
      <c r="AY180" s="245" t="s">
        <v>130</v>
      </c>
    </row>
    <row r="181" s="1" customFormat="1" ht="24" customHeight="1">
      <c r="B181" s="38"/>
      <c r="C181" s="211" t="s">
        <v>258</v>
      </c>
      <c r="D181" s="211" t="s">
        <v>133</v>
      </c>
      <c r="E181" s="212" t="s">
        <v>259</v>
      </c>
      <c r="F181" s="213" t="s">
        <v>260</v>
      </c>
      <c r="G181" s="214" t="s">
        <v>213</v>
      </c>
      <c r="H181" s="215">
        <v>3.1619999999999999</v>
      </c>
      <c r="I181" s="216"/>
      <c r="J181" s="217">
        <f>ROUND(I181*H181,2)</f>
        <v>0</v>
      </c>
      <c r="K181" s="213" t="s">
        <v>137</v>
      </c>
      <c r="L181" s="43"/>
      <c r="M181" s="218" t="s">
        <v>19</v>
      </c>
      <c r="N181" s="219" t="s">
        <v>46</v>
      </c>
      <c r="O181" s="83"/>
      <c r="P181" s="220">
        <f>O181*H181</f>
        <v>0</v>
      </c>
      <c r="Q181" s="220">
        <v>0</v>
      </c>
      <c r="R181" s="220">
        <f>Q181*H181</f>
        <v>0</v>
      </c>
      <c r="S181" s="220">
        <v>0</v>
      </c>
      <c r="T181" s="221">
        <f>S181*H181</f>
        <v>0</v>
      </c>
      <c r="AR181" s="222" t="s">
        <v>138</v>
      </c>
      <c r="AT181" s="222" t="s">
        <v>133</v>
      </c>
      <c r="AU181" s="222" t="s">
        <v>85</v>
      </c>
      <c r="AY181" s="17" t="s">
        <v>130</v>
      </c>
      <c r="BE181" s="223">
        <f>IF(N181="základní",J181,0)</f>
        <v>0</v>
      </c>
      <c r="BF181" s="223">
        <f>IF(N181="snížená",J181,0)</f>
        <v>0</v>
      </c>
      <c r="BG181" s="223">
        <f>IF(N181="zákl. přenesená",J181,0)</f>
        <v>0</v>
      </c>
      <c r="BH181" s="223">
        <f>IF(N181="sníž. přenesená",J181,0)</f>
        <v>0</v>
      </c>
      <c r="BI181" s="223">
        <f>IF(N181="nulová",J181,0)</f>
        <v>0</v>
      </c>
      <c r="BJ181" s="17" t="s">
        <v>83</v>
      </c>
      <c r="BK181" s="223">
        <f>ROUND(I181*H181,2)</f>
        <v>0</v>
      </c>
      <c r="BL181" s="17" t="s">
        <v>138</v>
      </c>
      <c r="BM181" s="222" t="s">
        <v>261</v>
      </c>
    </row>
    <row r="182" s="13" customFormat="1">
      <c r="B182" s="235"/>
      <c r="C182" s="236"/>
      <c r="D182" s="226" t="s">
        <v>140</v>
      </c>
      <c r="E182" s="236"/>
      <c r="F182" s="238" t="s">
        <v>262</v>
      </c>
      <c r="G182" s="236"/>
      <c r="H182" s="239">
        <v>3.1619999999999999</v>
      </c>
      <c r="I182" s="240"/>
      <c r="J182" s="236"/>
      <c r="K182" s="236"/>
      <c r="L182" s="241"/>
      <c r="M182" s="242"/>
      <c r="N182" s="243"/>
      <c r="O182" s="243"/>
      <c r="P182" s="243"/>
      <c r="Q182" s="243"/>
      <c r="R182" s="243"/>
      <c r="S182" s="243"/>
      <c r="T182" s="244"/>
      <c r="AT182" s="245" t="s">
        <v>140</v>
      </c>
      <c r="AU182" s="245" t="s">
        <v>85</v>
      </c>
      <c r="AV182" s="13" t="s">
        <v>85</v>
      </c>
      <c r="AW182" s="13" t="s">
        <v>4</v>
      </c>
      <c r="AX182" s="13" t="s">
        <v>83</v>
      </c>
      <c r="AY182" s="245" t="s">
        <v>130</v>
      </c>
    </row>
    <row r="183" s="1" customFormat="1" ht="24" customHeight="1">
      <c r="B183" s="38"/>
      <c r="C183" s="211" t="s">
        <v>263</v>
      </c>
      <c r="D183" s="211" t="s">
        <v>133</v>
      </c>
      <c r="E183" s="212" t="s">
        <v>264</v>
      </c>
      <c r="F183" s="213" t="s">
        <v>265</v>
      </c>
      <c r="G183" s="214" t="s">
        <v>213</v>
      </c>
      <c r="H183" s="215">
        <v>6.3239999999999998</v>
      </c>
      <c r="I183" s="216"/>
      <c r="J183" s="217">
        <f>ROUND(I183*H183,2)</f>
        <v>0</v>
      </c>
      <c r="K183" s="213" t="s">
        <v>137</v>
      </c>
      <c r="L183" s="43"/>
      <c r="M183" s="218" t="s">
        <v>19</v>
      </c>
      <c r="N183" s="219" t="s">
        <v>46</v>
      </c>
      <c r="O183" s="83"/>
      <c r="P183" s="220">
        <f>O183*H183</f>
        <v>0</v>
      </c>
      <c r="Q183" s="220">
        <v>0</v>
      </c>
      <c r="R183" s="220">
        <f>Q183*H183</f>
        <v>0</v>
      </c>
      <c r="S183" s="220">
        <v>0</v>
      </c>
      <c r="T183" s="221">
        <f>S183*H183</f>
        <v>0</v>
      </c>
      <c r="AR183" s="222" t="s">
        <v>138</v>
      </c>
      <c r="AT183" s="222" t="s">
        <v>133</v>
      </c>
      <c r="AU183" s="222" t="s">
        <v>85</v>
      </c>
      <c r="AY183" s="17" t="s">
        <v>130</v>
      </c>
      <c r="BE183" s="223">
        <f>IF(N183="základní",J183,0)</f>
        <v>0</v>
      </c>
      <c r="BF183" s="223">
        <f>IF(N183="snížená",J183,0)</f>
        <v>0</v>
      </c>
      <c r="BG183" s="223">
        <f>IF(N183="zákl. přenesená",J183,0)</f>
        <v>0</v>
      </c>
      <c r="BH183" s="223">
        <f>IF(N183="sníž. přenesená",J183,0)</f>
        <v>0</v>
      </c>
      <c r="BI183" s="223">
        <f>IF(N183="nulová",J183,0)</f>
        <v>0</v>
      </c>
      <c r="BJ183" s="17" t="s">
        <v>83</v>
      </c>
      <c r="BK183" s="223">
        <f>ROUND(I183*H183,2)</f>
        <v>0</v>
      </c>
      <c r="BL183" s="17" t="s">
        <v>138</v>
      </c>
      <c r="BM183" s="222" t="s">
        <v>266</v>
      </c>
    </row>
    <row r="184" s="13" customFormat="1">
      <c r="B184" s="235"/>
      <c r="C184" s="236"/>
      <c r="D184" s="226" t="s">
        <v>140</v>
      </c>
      <c r="E184" s="236"/>
      <c r="F184" s="238" t="s">
        <v>267</v>
      </c>
      <c r="G184" s="236"/>
      <c r="H184" s="239">
        <v>6.3239999999999998</v>
      </c>
      <c r="I184" s="240"/>
      <c r="J184" s="236"/>
      <c r="K184" s="236"/>
      <c r="L184" s="241"/>
      <c r="M184" s="242"/>
      <c r="N184" s="243"/>
      <c r="O184" s="243"/>
      <c r="P184" s="243"/>
      <c r="Q184" s="243"/>
      <c r="R184" s="243"/>
      <c r="S184" s="243"/>
      <c r="T184" s="244"/>
      <c r="AT184" s="245" t="s">
        <v>140</v>
      </c>
      <c r="AU184" s="245" t="s">
        <v>85</v>
      </c>
      <c r="AV184" s="13" t="s">
        <v>85</v>
      </c>
      <c r="AW184" s="13" t="s">
        <v>4</v>
      </c>
      <c r="AX184" s="13" t="s">
        <v>83</v>
      </c>
      <c r="AY184" s="245" t="s">
        <v>130</v>
      </c>
    </row>
    <row r="185" s="1" customFormat="1" ht="24" customHeight="1">
      <c r="B185" s="38"/>
      <c r="C185" s="211" t="s">
        <v>268</v>
      </c>
      <c r="D185" s="211" t="s">
        <v>133</v>
      </c>
      <c r="E185" s="212" t="s">
        <v>269</v>
      </c>
      <c r="F185" s="213" t="s">
        <v>270</v>
      </c>
      <c r="G185" s="214" t="s">
        <v>213</v>
      </c>
      <c r="H185" s="215">
        <v>2.3100000000000001</v>
      </c>
      <c r="I185" s="216"/>
      <c r="J185" s="217">
        <f>ROUND(I185*H185,2)</f>
        <v>0</v>
      </c>
      <c r="K185" s="213" t="s">
        <v>137</v>
      </c>
      <c r="L185" s="43"/>
      <c r="M185" s="218" t="s">
        <v>19</v>
      </c>
      <c r="N185" s="219" t="s">
        <v>46</v>
      </c>
      <c r="O185" s="83"/>
      <c r="P185" s="220">
        <f>O185*H185</f>
        <v>0</v>
      </c>
      <c r="Q185" s="220">
        <v>0</v>
      </c>
      <c r="R185" s="220">
        <f>Q185*H185</f>
        <v>0</v>
      </c>
      <c r="S185" s="220">
        <v>0</v>
      </c>
      <c r="T185" s="221">
        <f>S185*H185</f>
        <v>0</v>
      </c>
      <c r="AR185" s="222" t="s">
        <v>138</v>
      </c>
      <c r="AT185" s="222" t="s">
        <v>133</v>
      </c>
      <c r="AU185" s="222" t="s">
        <v>85</v>
      </c>
      <c r="AY185" s="17" t="s">
        <v>130</v>
      </c>
      <c r="BE185" s="223">
        <f>IF(N185="základní",J185,0)</f>
        <v>0</v>
      </c>
      <c r="BF185" s="223">
        <f>IF(N185="snížená",J185,0)</f>
        <v>0</v>
      </c>
      <c r="BG185" s="223">
        <f>IF(N185="zákl. přenesená",J185,0)</f>
        <v>0</v>
      </c>
      <c r="BH185" s="223">
        <f>IF(N185="sníž. přenesená",J185,0)</f>
        <v>0</v>
      </c>
      <c r="BI185" s="223">
        <f>IF(N185="nulová",J185,0)</f>
        <v>0</v>
      </c>
      <c r="BJ185" s="17" t="s">
        <v>83</v>
      </c>
      <c r="BK185" s="223">
        <f>ROUND(I185*H185,2)</f>
        <v>0</v>
      </c>
      <c r="BL185" s="17" t="s">
        <v>138</v>
      </c>
      <c r="BM185" s="222" t="s">
        <v>271</v>
      </c>
    </row>
    <row r="186" s="13" customFormat="1">
      <c r="B186" s="235"/>
      <c r="C186" s="236"/>
      <c r="D186" s="226" t="s">
        <v>140</v>
      </c>
      <c r="E186" s="236"/>
      <c r="F186" s="238" t="s">
        <v>272</v>
      </c>
      <c r="G186" s="236"/>
      <c r="H186" s="239">
        <v>2.3100000000000001</v>
      </c>
      <c r="I186" s="240"/>
      <c r="J186" s="236"/>
      <c r="K186" s="236"/>
      <c r="L186" s="241"/>
      <c r="M186" s="242"/>
      <c r="N186" s="243"/>
      <c r="O186" s="243"/>
      <c r="P186" s="243"/>
      <c r="Q186" s="243"/>
      <c r="R186" s="243"/>
      <c r="S186" s="243"/>
      <c r="T186" s="244"/>
      <c r="AT186" s="245" t="s">
        <v>140</v>
      </c>
      <c r="AU186" s="245" t="s">
        <v>85</v>
      </c>
      <c r="AV186" s="13" t="s">
        <v>85</v>
      </c>
      <c r="AW186" s="13" t="s">
        <v>4</v>
      </c>
      <c r="AX186" s="13" t="s">
        <v>83</v>
      </c>
      <c r="AY186" s="245" t="s">
        <v>130</v>
      </c>
    </row>
    <row r="187" s="1" customFormat="1" ht="24" customHeight="1">
      <c r="B187" s="38"/>
      <c r="C187" s="211" t="s">
        <v>273</v>
      </c>
      <c r="D187" s="211" t="s">
        <v>133</v>
      </c>
      <c r="E187" s="212" t="s">
        <v>274</v>
      </c>
      <c r="F187" s="213" t="s">
        <v>275</v>
      </c>
      <c r="G187" s="214" t="s">
        <v>213</v>
      </c>
      <c r="H187" s="215">
        <v>1.581</v>
      </c>
      <c r="I187" s="216"/>
      <c r="J187" s="217">
        <f>ROUND(I187*H187,2)</f>
        <v>0</v>
      </c>
      <c r="K187" s="213" t="s">
        <v>137</v>
      </c>
      <c r="L187" s="43"/>
      <c r="M187" s="218" t="s">
        <v>19</v>
      </c>
      <c r="N187" s="219" t="s">
        <v>46</v>
      </c>
      <c r="O187" s="83"/>
      <c r="P187" s="220">
        <f>O187*H187</f>
        <v>0</v>
      </c>
      <c r="Q187" s="220">
        <v>0</v>
      </c>
      <c r="R187" s="220">
        <f>Q187*H187</f>
        <v>0</v>
      </c>
      <c r="S187" s="220">
        <v>0</v>
      </c>
      <c r="T187" s="221">
        <f>S187*H187</f>
        <v>0</v>
      </c>
      <c r="AR187" s="222" t="s">
        <v>138</v>
      </c>
      <c r="AT187" s="222" t="s">
        <v>133</v>
      </c>
      <c r="AU187" s="222" t="s">
        <v>85</v>
      </c>
      <c r="AY187" s="17" t="s">
        <v>130</v>
      </c>
      <c r="BE187" s="223">
        <f>IF(N187="základní",J187,0)</f>
        <v>0</v>
      </c>
      <c r="BF187" s="223">
        <f>IF(N187="snížená",J187,0)</f>
        <v>0</v>
      </c>
      <c r="BG187" s="223">
        <f>IF(N187="zákl. přenesená",J187,0)</f>
        <v>0</v>
      </c>
      <c r="BH187" s="223">
        <f>IF(N187="sníž. přenesená",J187,0)</f>
        <v>0</v>
      </c>
      <c r="BI187" s="223">
        <f>IF(N187="nulová",J187,0)</f>
        <v>0</v>
      </c>
      <c r="BJ187" s="17" t="s">
        <v>83</v>
      </c>
      <c r="BK187" s="223">
        <f>ROUND(I187*H187,2)</f>
        <v>0</v>
      </c>
      <c r="BL187" s="17" t="s">
        <v>138</v>
      </c>
      <c r="BM187" s="222" t="s">
        <v>276</v>
      </c>
    </row>
    <row r="188" s="13" customFormat="1">
      <c r="B188" s="235"/>
      <c r="C188" s="236"/>
      <c r="D188" s="226" t="s">
        <v>140</v>
      </c>
      <c r="E188" s="236"/>
      <c r="F188" s="238" t="s">
        <v>277</v>
      </c>
      <c r="G188" s="236"/>
      <c r="H188" s="239">
        <v>1.581</v>
      </c>
      <c r="I188" s="240"/>
      <c r="J188" s="236"/>
      <c r="K188" s="236"/>
      <c r="L188" s="241"/>
      <c r="M188" s="242"/>
      <c r="N188" s="243"/>
      <c r="O188" s="243"/>
      <c r="P188" s="243"/>
      <c r="Q188" s="243"/>
      <c r="R188" s="243"/>
      <c r="S188" s="243"/>
      <c r="T188" s="244"/>
      <c r="AT188" s="245" t="s">
        <v>140</v>
      </c>
      <c r="AU188" s="245" t="s">
        <v>85</v>
      </c>
      <c r="AV188" s="13" t="s">
        <v>85</v>
      </c>
      <c r="AW188" s="13" t="s">
        <v>4</v>
      </c>
      <c r="AX188" s="13" t="s">
        <v>83</v>
      </c>
      <c r="AY188" s="245" t="s">
        <v>130</v>
      </c>
    </row>
    <row r="189" s="1" customFormat="1" ht="16.5" customHeight="1">
      <c r="B189" s="38"/>
      <c r="C189" s="211" t="s">
        <v>278</v>
      </c>
      <c r="D189" s="211" t="s">
        <v>133</v>
      </c>
      <c r="E189" s="212" t="s">
        <v>279</v>
      </c>
      <c r="F189" s="213" t="s">
        <v>280</v>
      </c>
      <c r="G189" s="214" t="s">
        <v>213</v>
      </c>
      <c r="H189" s="215">
        <v>2.3100000000000001</v>
      </c>
      <c r="I189" s="216"/>
      <c r="J189" s="217">
        <f>ROUND(I189*H189,2)</f>
        <v>0</v>
      </c>
      <c r="K189" s="213" t="s">
        <v>137</v>
      </c>
      <c r="L189" s="43"/>
      <c r="M189" s="218" t="s">
        <v>19</v>
      </c>
      <c r="N189" s="219" t="s">
        <v>46</v>
      </c>
      <c r="O189" s="83"/>
      <c r="P189" s="220">
        <f>O189*H189</f>
        <v>0</v>
      </c>
      <c r="Q189" s="220">
        <v>0</v>
      </c>
      <c r="R189" s="220">
        <f>Q189*H189</f>
        <v>0</v>
      </c>
      <c r="S189" s="220">
        <v>0</v>
      </c>
      <c r="T189" s="221">
        <f>S189*H189</f>
        <v>0</v>
      </c>
      <c r="AR189" s="222" t="s">
        <v>138</v>
      </c>
      <c r="AT189" s="222" t="s">
        <v>133</v>
      </c>
      <c r="AU189" s="222" t="s">
        <v>85</v>
      </c>
      <c r="AY189" s="17" t="s">
        <v>130</v>
      </c>
      <c r="BE189" s="223">
        <f>IF(N189="základní",J189,0)</f>
        <v>0</v>
      </c>
      <c r="BF189" s="223">
        <f>IF(N189="snížená",J189,0)</f>
        <v>0</v>
      </c>
      <c r="BG189" s="223">
        <f>IF(N189="zákl. přenesená",J189,0)</f>
        <v>0</v>
      </c>
      <c r="BH189" s="223">
        <f>IF(N189="sníž. přenesená",J189,0)</f>
        <v>0</v>
      </c>
      <c r="BI189" s="223">
        <f>IF(N189="nulová",J189,0)</f>
        <v>0</v>
      </c>
      <c r="BJ189" s="17" t="s">
        <v>83</v>
      </c>
      <c r="BK189" s="223">
        <f>ROUND(I189*H189,2)</f>
        <v>0</v>
      </c>
      <c r="BL189" s="17" t="s">
        <v>138</v>
      </c>
      <c r="BM189" s="222" t="s">
        <v>281</v>
      </c>
    </row>
    <row r="190" s="13" customFormat="1">
      <c r="B190" s="235"/>
      <c r="C190" s="236"/>
      <c r="D190" s="226" t="s">
        <v>140</v>
      </c>
      <c r="E190" s="236"/>
      <c r="F190" s="238" t="s">
        <v>272</v>
      </c>
      <c r="G190" s="236"/>
      <c r="H190" s="239">
        <v>2.3100000000000001</v>
      </c>
      <c r="I190" s="240"/>
      <c r="J190" s="236"/>
      <c r="K190" s="236"/>
      <c r="L190" s="241"/>
      <c r="M190" s="242"/>
      <c r="N190" s="243"/>
      <c r="O190" s="243"/>
      <c r="P190" s="243"/>
      <c r="Q190" s="243"/>
      <c r="R190" s="243"/>
      <c r="S190" s="243"/>
      <c r="T190" s="244"/>
      <c r="AT190" s="245" t="s">
        <v>140</v>
      </c>
      <c r="AU190" s="245" t="s">
        <v>85</v>
      </c>
      <c r="AV190" s="13" t="s">
        <v>85</v>
      </c>
      <c r="AW190" s="13" t="s">
        <v>4</v>
      </c>
      <c r="AX190" s="13" t="s">
        <v>83</v>
      </c>
      <c r="AY190" s="245" t="s">
        <v>130</v>
      </c>
    </row>
    <row r="191" s="11" customFormat="1" ht="22.8" customHeight="1">
      <c r="B191" s="195"/>
      <c r="C191" s="196"/>
      <c r="D191" s="197" t="s">
        <v>74</v>
      </c>
      <c r="E191" s="209" t="s">
        <v>282</v>
      </c>
      <c r="F191" s="209" t="s">
        <v>283</v>
      </c>
      <c r="G191" s="196"/>
      <c r="H191" s="196"/>
      <c r="I191" s="199"/>
      <c r="J191" s="210">
        <f>BK191</f>
        <v>0</v>
      </c>
      <c r="K191" s="196"/>
      <c r="L191" s="201"/>
      <c r="M191" s="202"/>
      <c r="N191" s="203"/>
      <c r="O191" s="203"/>
      <c r="P191" s="204">
        <f>P192</f>
        <v>0</v>
      </c>
      <c r="Q191" s="203"/>
      <c r="R191" s="204">
        <f>R192</f>
        <v>0</v>
      </c>
      <c r="S191" s="203"/>
      <c r="T191" s="205">
        <f>T192</f>
        <v>0</v>
      </c>
      <c r="AR191" s="206" t="s">
        <v>83</v>
      </c>
      <c r="AT191" s="207" t="s">
        <v>74</v>
      </c>
      <c r="AU191" s="207" t="s">
        <v>83</v>
      </c>
      <c r="AY191" s="206" t="s">
        <v>130</v>
      </c>
      <c r="BK191" s="208">
        <f>BK192</f>
        <v>0</v>
      </c>
    </row>
    <row r="192" s="1" customFormat="1" ht="24" customHeight="1">
      <c r="B192" s="38"/>
      <c r="C192" s="211" t="s">
        <v>284</v>
      </c>
      <c r="D192" s="211" t="s">
        <v>133</v>
      </c>
      <c r="E192" s="212" t="s">
        <v>285</v>
      </c>
      <c r="F192" s="213" t="s">
        <v>286</v>
      </c>
      <c r="G192" s="214" t="s">
        <v>213</v>
      </c>
      <c r="H192" s="215">
        <v>12.327999999999999</v>
      </c>
      <c r="I192" s="216"/>
      <c r="J192" s="217">
        <f>ROUND(I192*H192,2)</f>
        <v>0</v>
      </c>
      <c r="K192" s="213" t="s">
        <v>137</v>
      </c>
      <c r="L192" s="43"/>
      <c r="M192" s="218" t="s">
        <v>19</v>
      </c>
      <c r="N192" s="219" t="s">
        <v>46</v>
      </c>
      <c r="O192" s="83"/>
      <c r="P192" s="220">
        <f>O192*H192</f>
        <v>0</v>
      </c>
      <c r="Q192" s="220">
        <v>0</v>
      </c>
      <c r="R192" s="220">
        <f>Q192*H192</f>
        <v>0</v>
      </c>
      <c r="S192" s="220">
        <v>0</v>
      </c>
      <c r="T192" s="221">
        <f>S192*H192</f>
        <v>0</v>
      </c>
      <c r="AR192" s="222" t="s">
        <v>138</v>
      </c>
      <c r="AT192" s="222" t="s">
        <v>133</v>
      </c>
      <c r="AU192" s="222" t="s">
        <v>85</v>
      </c>
      <c r="AY192" s="17" t="s">
        <v>130</v>
      </c>
      <c r="BE192" s="223">
        <f>IF(N192="základní",J192,0)</f>
        <v>0</v>
      </c>
      <c r="BF192" s="223">
        <f>IF(N192="snížená",J192,0)</f>
        <v>0</v>
      </c>
      <c r="BG192" s="223">
        <f>IF(N192="zákl. přenesená",J192,0)</f>
        <v>0</v>
      </c>
      <c r="BH192" s="223">
        <f>IF(N192="sníž. přenesená",J192,0)</f>
        <v>0</v>
      </c>
      <c r="BI192" s="223">
        <f>IF(N192="nulová",J192,0)</f>
        <v>0</v>
      </c>
      <c r="BJ192" s="17" t="s">
        <v>83</v>
      </c>
      <c r="BK192" s="223">
        <f>ROUND(I192*H192,2)</f>
        <v>0</v>
      </c>
      <c r="BL192" s="17" t="s">
        <v>138</v>
      </c>
      <c r="BM192" s="222" t="s">
        <v>287</v>
      </c>
    </row>
    <row r="193" s="11" customFormat="1" ht="25.92" customHeight="1">
      <c r="B193" s="195"/>
      <c r="C193" s="196"/>
      <c r="D193" s="197" t="s">
        <v>74</v>
      </c>
      <c r="E193" s="198" t="s">
        <v>288</v>
      </c>
      <c r="F193" s="198" t="s">
        <v>289</v>
      </c>
      <c r="G193" s="196"/>
      <c r="H193" s="196"/>
      <c r="I193" s="199"/>
      <c r="J193" s="200">
        <f>BK193</f>
        <v>0</v>
      </c>
      <c r="K193" s="196"/>
      <c r="L193" s="201"/>
      <c r="M193" s="202"/>
      <c r="N193" s="203"/>
      <c r="O193" s="203"/>
      <c r="P193" s="204">
        <f>P194+P208+P217+P261+P274+P291+P309+P315</f>
        <v>0</v>
      </c>
      <c r="Q193" s="203"/>
      <c r="R193" s="204">
        <f>R194+R208+R217+R261+R274+R291+R309+R315</f>
        <v>4.2588884799999995</v>
      </c>
      <c r="S193" s="203"/>
      <c r="T193" s="205">
        <f>T194+T208+T217+T261+T274+T291+T309+T315</f>
        <v>2.3183162499999996</v>
      </c>
      <c r="AR193" s="206" t="s">
        <v>85</v>
      </c>
      <c r="AT193" s="207" t="s">
        <v>74</v>
      </c>
      <c r="AU193" s="207" t="s">
        <v>75</v>
      </c>
      <c r="AY193" s="206" t="s">
        <v>130</v>
      </c>
      <c r="BK193" s="208">
        <f>BK194+BK208+BK217+BK261+BK274+BK291+BK309+BK315</f>
        <v>0</v>
      </c>
    </row>
    <row r="194" s="11" customFormat="1" ht="22.8" customHeight="1">
      <c r="B194" s="195"/>
      <c r="C194" s="196"/>
      <c r="D194" s="197" t="s">
        <v>74</v>
      </c>
      <c r="E194" s="209" t="s">
        <v>290</v>
      </c>
      <c r="F194" s="209" t="s">
        <v>291</v>
      </c>
      <c r="G194" s="196"/>
      <c r="H194" s="196"/>
      <c r="I194" s="199"/>
      <c r="J194" s="210">
        <f>BK194</f>
        <v>0</v>
      </c>
      <c r="K194" s="196"/>
      <c r="L194" s="201"/>
      <c r="M194" s="202"/>
      <c r="N194" s="203"/>
      <c r="O194" s="203"/>
      <c r="P194" s="204">
        <f>SUM(P195:P207)</f>
        <v>0</v>
      </c>
      <c r="Q194" s="203"/>
      <c r="R194" s="204">
        <f>SUM(R195:R207)</f>
        <v>0.031266000000000002</v>
      </c>
      <c r="S194" s="203"/>
      <c r="T194" s="205">
        <f>SUM(T195:T207)</f>
        <v>0</v>
      </c>
      <c r="AR194" s="206" t="s">
        <v>85</v>
      </c>
      <c r="AT194" s="207" t="s">
        <v>74</v>
      </c>
      <c r="AU194" s="207" t="s">
        <v>83</v>
      </c>
      <c r="AY194" s="206" t="s">
        <v>130</v>
      </c>
      <c r="BK194" s="208">
        <f>SUM(BK195:BK207)</f>
        <v>0</v>
      </c>
    </row>
    <row r="195" s="1" customFormat="1" ht="24" customHeight="1">
      <c r="B195" s="38"/>
      <c r="C195" s="211" t="s">
        <v>292</v>
      </c>
      <c r="D195" s="211" t="s">
        <v>133</v>
      </c>
      <c r="E195" s="212" t="s">
        <v>293</v>
      </c>
      <c r="F195" s="213" t="s">
        <v>294</v>
      </c>
      <c r="G195" s="214" t="s">
        <v>136</v>
      </c>
      <c r="H195" s="215">
        <v>17.370000000000001</v>
      </c>
      <c r="I195" s="216"/>
      <c r="J195" s="217">
        <f>ROUND(I195*H195,2)</f>
        <v>0</v>
      </c>
      <c r="K195" s="213" t="s">
        <v>137</v>
      </c>
      <c r="L195" s="43"/>
      <c r="M195" s="218" t="s">
        <v>19</v>
      </c>
      <c r="N195" s="219" t="s">
        <v>46</v>
      </c>
      <c r="O195" s="83"/>
      <c r="P195" s="220">
        <f>O195*H195</f>
        <v>0</v>
      </c>
      <c r="Q195" s="220">
        <v>0</v>
      </c>
      <c r="R195" s="220">
        <f>Q195*H195</f>
        <v>0</v>
      </c>
      <c r="S195" s="220">
        <v>0</v>
      </c>
      <c r="T195" s="221">
        <f>S195*H195</f>
        <v>0</v>
      </c>
      <c r="AR195" s="222" t="s">
        <v>217</v>
      </c>
      <c r="AT195" s="222" t="s">
        <v>133</v>
      </c>
      <c r="AU195" s="222" t="s">
        <v>85</v>
      </c>
      <c r="AY195" s="17" t="s">
        <v>130</v>
      </c>
      <c r="BE195" s="223">
        <f>IF(N195="základní",J195,0)</f>
        <v>0</v>
      </c>
      <c r="BF195" s="223">
        <f>IF(N195="snížená",J195,0)</f>
        <v>0</v>
      </c>
      <c r="BG195" s="223">
        <f>IF(N195="zákl. přenesená",J195,0)</f>
        <v>0</v>
      </c>
      <c r="BH195" s="223">
        <f>IF(N195="sníž. přenesená",J195,0)</f>
        <v>0</v>
      </c>
      <c r="BI195" s="223">
        <f>IF(N195="nulová",J195,0)</f>
        <v>0</v>
      </c>
      <c r="BJ195" s="17" t="s">
        <v>83</v>
      </c>
      <c r="BK195" s="223">
        <f>ROUND(I195*H195,2)</f>
        <v>0</v>
      </c>
      <c r="BL195" s="17" t="s">
        <v>217</v>
      </c>
      <c r="BM195" s="222" t="s">
        <v>295</v>
      </c>
    </row>
    <row r="196" s="12" customFormat="1">
      <c r="B196" s="224"/>
      <c r="C196" s="225"/>
      <c r="D196" s="226" t="s">
        <v>140</v>
      </c>
      <c r="E196" s="227" t="s">
        <v>19</v>
      </c>
      <c r="F196" s="228" t="s">
        <v>141</v>
      </c>
      <c r="G196" s="225"/>
      <c r="H196" s="227" t="s">
        <v>19</v>
      </c>
      <c r="I196" s="229"/>
      <c r="J196" s="225"/>
      <c r="K196" s="225"/>
      <c r="L196" s="230"/>
      <c r="M196" s="231"/>
      <c r="N196" s="232"/>
      <c r="O196" s="232"/>
      <c r="P196" s="232"/>
      <c r="Q196" s="232"/>
      <c r="R196" s="232"/>
      <c r="S196" s="232"/>
      <c r="T196" s="233"/>
      <c r="AT196" s="234" t="s">
        <v>140</v>
      </c>
      <c r="AU196" s="234" t="s">
        <v>85</v>
      </c>
      <c r="AV196" s="12" t="s">
        <v>83</v>
      </c>
      <c r="AW196" s="12" t="s">
        <v>36</v>
      </c>
      <c r="AX196" s="12" t="s">
        <v>75</v>
      </c>
      <c r="AY196" s="234" t="s">
        <v>130</v>
      </c>
    </row>
    <row r="197" s="13" customFormat="1">
      <c r="B197" s="235"/>
      <c r="C197" s="236"/>
      <c r="D197" s="226" t="s">
        <v>140</v>
      </c>
      <c r="E197" s="237" t="s">
        <v>19</v>
      </c>
      <c r="F197" s="238" t="s">
        <v>296</v>
      </c>
      <c r="G197" s="236"/>
      <c r="H197" s="239">
        <v>17.370000000000001</v>
      </c>
      <c r="I197" s="240"/>
      <c r="J197" s="236"/>
      <c r="K197" s="236"/>
      <c r="L197" s="241"/>
      <c r="M197" s="242"/>
      <c r="N197" s="243"/>
      <c r="O197" s="243"/>
      <c r="P197" s="243"/>
      <c r="Q197" s="243"/>
      <c r="R197" s="243"/>
      <c r="S197" s="243"/>
      <c r="T197" s="244"/>
      <c r="AT197" s="245" t="s">
        <v>140</v>
      </c>
      <c r="AU197" s="245" t="s">
        <v>85</v>
      </c>
      <c r="AV197" s="13" t="s">
        <v>85</v>
      </c>
      <c r="AW197" s="13" t="s">
        <v>36</v>
      </c>
      <c r="AX197" s="13" t="s">
        <v>75</v>
      </c>
      <c r="AY197" s="245" t="s">
        <v>130</v>
      </c>
    </row>
    <row r="198" s="14" customFormat="1">
      <c r="B198" s="246"/>
      <c r="C198" s="247"/>
      <c r="D198" s="226" t="s">
        <v>140</v>
      </c>
      <c r="E198" s="248" t="s">
        <v>19</v>
      </c>
      <c r="F198" s="249" t="s">
        <v>143</v>
      </c>
      <c r="G198" s="247"/>
      <c r="H198" s="250">
        <v>17.370000000000001</v>
      </c>
      <c r="I198" s="251"/>
      <c r="J198" s="247"/>
      <c r="K198" s="247"/>
      <c r="L198" s="252"/>
      <c r="M198" s="253"/>
      <c r="N198" s="254"/>
      <c r="O198" s="254"/>
      <c r="P198" s="254"/>
      <c r="Q198" s="254"/>
      <c r="R198" s="254"/>
      <c r="S198" s="254"/>
      <c r="T198" s="255"/>
      <c r="AT198" s="256" t="s">
        <v>140</v>
      </c>
      <c r="AU198" s="256" t="s">
        <v>85</v>
      </c>
      <c r="AV198" s="14" t="s">
        <v>138</v>
      </c>
      <c r="AW198" s="14" t="s">
        <v>36</v>
      </c>
      <c r="AX198" s="14" t="s">
        <v>83</v>
      </c>
      <c r="AY198" s="256" t="s">
        <v>130</v>
      </c>
    </row>
    <row r="199" s="1" customFormat="1" ht="16.5" customHeight="1">
      <c r="B199" s="38"/>
      <c r="C199" s="257" t="s">
        <v>297</v>
      </c>
      <c r="D199" s="257" t="s">
        <v>298</v>
      </c>
      <c r="E199" s="258" t="s">
        <v>299</v>
      </c>
      <c r="F199" s="259" t="s">
        <v>300</v>
      </c>
      <c r="G199" s="260" t="s">
        <v>301</v>
      </c>
      <c r="H199" s="261">
        <v>3.4740000000000002</v>
      </c>
      <c r="I199" s="262"/>
      <c r="J199" s="263">
        <f>ROUND(I199*H199,2)</f>
        <v>0</v>
      </c>
      <c r="K199" s="259" t="s">
        <v>137</v>
      </c>
      <c r="L199" s="264"/>
      <c r="M199" s="265" t="s">
        <v>19</v>
      </c>
      <c r="N199" s="266" t="s">
        <v>46</v>
      </c>
      <c r="O199" s="83"/>
      <c r="P199" s="220">
        <f>O199*H199</f>
        <v>0</v>
      </c>
      <c r="Q199" s="220">
        <v>0.001</v>
      </c>
      <c r="R199" s="220">
        <f>Q199*H199</f>
        <v>0.0034740000000000001</v>
      </c>
      <c r="S199" s="220">
        <v>0</v>
      </c>
      <c r="T199" s="221">
        <f>S199*H199</f>
        <v>0</v>
      </c>
      <c r="AR199" s="222" t="s">
        <v>297</v>
      </c>
      <c r="AT199" s="222" t="s">
        <v>298</v>
      </c>
      <c r="AU199" s="222" t="s">
        <v>85</v>
      </c>
      <c r="AY199" s="17" t="s">
        <v>130</v>
      </c>
      <c r="BE199" s="223">
        <f>IF(N199="základní",J199,0)</f>
        <v>0</v>
      </c>
      <c r="BF199" s="223">
        <f>IF(N199="snížená",J199,0)</f>
        <v>0</v>
      </c>
      <c r="BG199" s="223">
        <f>IF(N199="zákl. přenesená",J199,0)</f>
        <v>0</v>
      </c>
      <c r="BH199" s="223">
        <f>IF(N199="sníž. přenesená",J199,0)</f>
        <v>0</v>
      </c>
      <c r="BI199" s="223">
        <f>IF(N199="nulová",J199,0)</f>
        <v>0</v>
      </c>
      <c r="BJ199" s="17" t="s">
        <v>83</v>
      </c>
      <c r="BK199" s="223">
        <f>ROUND(I199*H199,2)</f>
        <v>0</v>
      </c>
      <c r="BL199" s="17" t="s">
        <v>217</v>
      </c>
      <c r="BM199" s="222" t="s">
        <v>302</v>
      </c>
    </row>
    <row r="200" s="13" customFormat="1">
      <c r="B200" s="235"/>
      <c r="C200" s="236"/>
      <c r="D200" s="226" t="s">
        <v>140</v>
      </c>
      <c r="E200" s="236"/>
      <c r="F200" s="238" t="s">
        <v>303</v>
      </c>
      <c r="G200" s="236"/>
      <c r="H200" s="239">
        <v>3.4740000000000002</v>
      </c>
      <c r="I200" s="240"/>
      <c r="J200" s="236"/>
      <c r="K200" s="236"/>
      <c r="L200" s="241"/>
      <c r="M200" s="242"/>
      <c r="N200" s="243"/>
      <c r="O200" s="243"/>
      <c r="P200" s="243"/>
      <c r="Q200" s="243"/>
      <c r="R200" s="243"/>
      <c r="S200" s="243"/>
      <c r="T200" s="244"/>
      <c r="AT200" s="245" t="s">
        <v>140</v>
      </c>
      <c r="AU200" s="245" t="s">
        <v>85</v>
      </c>
      <c r="AV200" s="13" t="s">
        <v>85</v>
      </c>
      <c r="AW200" s="13" t="s">
        <v>4</v>
      </c>
      <c r="AX200" s="13" t="s">
        <v>83</v>
      </c>
      <c r="AY200" s="245" t="s">
        <v>130</v>
      </c>
    </row>
    <row r="201" s="1" customFormat="1" ht="16.5" customHeight="1">
      <c r="B201" s="38"/>
      <c r="C201" s="211" t="s">
        <v>304</v>
      </c>
      <c r="D201" s="211" t="s">
        <v>133</v>
      </c>
      <c r="E201" s="212" t="s">
        <v>305</v>
      </c>
      <c r="F201" s="213" t="s">
        <v>306</v>
      </c>
      <c r="G201" s="214" t="s">
        <v>136</v>
      </c>
      <c r="H201" s="215">
        <v>17.370000000000001</v>
      </c>
      <c r="I201" s="216"/>
      <c r="J201" s="217">
        <f>ROUND(I201*H201,2)</f>
        <v>0</v>
      </c>
      <c r="K201" s="213" t="s">
        <v>137</v>
      </c>
      <c r="L201" s="43"/>
      <c r="M201" s="218" t="s">
        <v>19</v>
      </c>
      <c r="N201" s="219" t="s">
        <v>46</v>
      </c>
      <c r="O201" s="83"/>
      <c r="P201" s="220">
        <f>O201*H201</f>
        <v>0</v>
      </c>
      <c r="Q201" s="220">
        <v>0.00040000000000000002</v>
      </c>
      <c r="R201" s="220">
        <f>Q201*H201</f>
        <v>0.006948000000000001</v>
      </c>
      <c r="S201" s="220">
        <v>0</v>
      </c>
      <c r="T201" s="221">
        <f>S201*H201</f>
        <v>0</v>
      </c>
      <c r="AR201" s="222" t="s">
        <v>217</v>
      </c>
      <c r="AT201" s="222" t="s">
        <v>133</v>
      </c>
      <c r="AU201" s="222" t="s">
        <v>85</v>
      </c>
      <c r="AY201" s="17" t="s">
        <v>130</v>
      </c>
      <c r="BE201" s="223">
        <f>IF(N201="základní",J201,0)</f>
        <v>0</v>
      </c>
      <c r="BF201" s="223">
        <f>IF(N201="snížená",J201,0)</f>
        <v>0</v>
      </c>
      <c r="BG201" s="223">
        <f>IF(N201="zákl. přenesená",J201,0)</f>
        <v>0</v>
      </c>
      <c r="BH201" s="223">
        <f>IF(N201="sníž. přenesená",J201,0)</f>
        <v>0</v>
      </c>
      <c r="BI201" s="223">
        <f>IF(N201="nulová",J201,0)</f>
        <v>0</v>
      </c>
      <c r="BJ201" s="17" t="s">
        <v>83</v>
      </c>
      <c r="BK201" s="223">
        <f>ROUND(I201*H201,2)</f>
        <v>0</v>
      </c>
      <c r="BL201" s="17" t="s">
        <v>217</v>
      </c>
      <c r="BM201" s="222" t="s">
        <v>307</v>
      </c>
    </row>
    <row r="202" s="12" customFormat="1">
      <c r="B202" s="224"/>
      <c r="C202" s="225"/>
      <c r="D202" s="226" t="s">
        <v>140</v>
      </c>
      <c r="E202" s="227" t="s">
        <v>19</v>
      </c>
      <c r="F202" s="228" t="s">
        <v>141</v>
      </c>
      <c r="G202" s="225"/>
      <c r="H202" s="227" t="s">
        <v>19</v>
      </c>
      <c r="I202" s="229"/>
      <c r="J202" s="225"/>
      <c r="K202" s="225"/>
      <c r="L202" s="230"/>
      <c r="M202" s="231"/>
      <c r="N202" s="232"/>
      <c r="O202" s="232"/>
      <c r="P202" s="232"/>
      <c r="Q202" s="232"/>
      <c r="R202" s="232"/>
      <c r="S202" s="232"/>
      <c r="T202" s="233"/>
      <c r="AT202" s="234" t="s">
        <v>140</v>
      </c>
      <c r="AU202" s="234" t="s">
        <v>85</v>
      </c>
      <c r="AV202" s="12" t="s">
        <v>83</v>
      </c>
      <c r="AW202" s="12" t="s">
        <v>36</v>
      </c>
      <c r="AX202" s="12" t="s">
        <v>75</v>
      </c>
      <c r="AY202" s="234" t="s">
        <v>130</v>
      </c>
    </row>
    <row r="203" s="13" customFormat="1">
      <c r="B203" s="235"/>
      <c r="C203" s="236"/>
      <c r="D203" s="226" t="s">
        <v>140</v>
      </c>
      <c r="E203" s="237" t="s">
        <v>19</v>
      </c>
      <c r="F203" s="238" t="s">
        <v>296</v>
      </c>
      <c r="G203" s="236"/>
      <c r="H203" s="239">
        <v>17.370000000000001</v>
      </c>
      <c r="I203" s="240"/>
      <c r="J203" s="236"/>
      <c r="K203" s="236"/>
      <c r="L203" s="241"/>
      <c r="M203" s="242"/>
      <c r="N203" s="243"/>
      <c r="O203" s="243"/>
      <c r="P203" s="243"/>
      <c r="Q203" s="243"/>
      <c r="R203" s="243"/>
      <c r="S203" s="243"/>
      <c r="T203" s="244"/>
      <c r="AT203" s="245" t="s">
        <v>140</v>
      </c>
      <c r="AU203" s="245" t="s">
        <v>85</v>
      </c>
      <c r="AV203" s="13" t="s">
        <v>85</v>
      </c>
      <c r="AW203" s="13" t="s">
        <v>36</v>
      </c>
      <c r="AX203" s="13" t="s">
        <v>75</v>
      </c>
      <c r="AY203" s="245" t="s">
        <v>130</v>
      </c>
    </row>
    <row r="204" s="14" customFormat="1">
      <c r="B204" s="246"/>
      <c r="C204" s="247"/>
      <c r="D204" s="226" t="s">
        <v>140</v>
      </c>
      <c r="E204" s="248" t="s">
        <v>19</v>
      </c>
      <c r="F204" s="249" t="s">
        <v>143</v>
      </c>
      <c r="G204" s="247"/>
      <c r="H204" s="250">
        <v>17.370000000000001</v>
      </c>
      <c r="I204" s="251"/>
      <c r="J204" s="247"/>
      <c r="K204" s="247"/>
      <c r="L204" s="252"/>
      <c r="M204" s="253"/>
      <c r="N204" s="254"/>
      <c r="O204" s="254"/>
      <c r="P204" s="254"/>
      <c r="Q204" s="254"/>
      <c r="R204" s="254"/>
      <c r="S204" s="254"/>
      <c r="T204" s="255"/>
      <c r="AT204" s="256" t="s">
        <v>140</v>
      </c>
      <c r="AU204" s="256" t="s">
        <v>85</v>
      </c>
      <c r="AV204" s="14" t="s">
        <v>138</v>
      </c>
      <c r="AW204" s="14" t="s">
        <v>36</v>
      </c>
      <c r="AX204" s="14" t="s">
        <v>83</v>
      </c>
      <c r="AY204" s="256" t="s">
        <v>130</v>
      </c>
    </row>
    <row r="205" s="1" customFormat="1" ht="24" customHeight="1">
      <c r="B205" s="38"/>
      <c r="C205" s="257" t="s">
        <v>308</v>
      </c>
      <c r="D205" s="257" t="s">
        <v>298</v>
      </c>
      <c r="E205" s="258" t="s">
        <v>309</v>
      </c>
      <c r="F205" s="259" t="s">
        <v>310</v>
      </c>
      <c r="G205" s="260" t="s">
        <v>136</v>
      </c>
      <c r="H205" s="261">
        <v>20.844000000000001</v>
      </c>
      <c r="I205" s="262"/>
      <c r="J205" s="263">
        <f>ROUND(I205*H205,2)</f>
        <v>0</v>
      </c>
      <c r="K205" s="259" t="s">
        <v>137</v>
      </c>
      <c r="L205" s="264"/>
      <c r="M205" s="265" t="s">
        <v>19</v>
      </c>
      <c r="N205" s="266" t="s">
        <v>46</v>
      </c>
      <c r="O205" s="83"/>
      <c r="P205" s="220">
        <f>O205*H205</f>
        <v>0</v>
      </c>
      <c r="Q205" s="220">
        <v>0.001</v>
      </c>
      <c r="R205" s="220">
        <f>Q205*H205</f>
        <v>0.020844000000000001</v>
      </c>
      <c r="S205" s="220">
        <v>0</v>
      </c>
      <c r="T205" s="221">
        <f>S205*H205</f>
        <v>0</v>
      </c>
      <c r="AR205" s="222" t="s">
        <v>297</v>
      </c>
      <c r="AT205" s="222" t="s">
        <v>298</v>
      </c>
      <c r="AU205" s="222" t="s">
        <v>85</v>
      </c>
      <c r="AY205" s="17" t="s">
        <v>130</v>
      </c>
      <c r="BE205" s="223">
        <f>IF(N205="základní",J205,0)</f>
        <v>0</v>
      </c>
      <c r="BF205" s="223">
        <f>IF(N205="snížená",J205,0)</f>
        <v>0</v>
      </c>
      <c r="BG205" s="223">
        <f>IF(N205="zákl. přenesená",J205,0)</f>
        <v>0</v>
      </c>
      <c r="BH205" s="223">
        <f>IF(N205="sníž. přenesená",J205,0)</f>
        <v>0</v>
      </c>
      <c r="BI205" s="223">
        <f>IF(N205="nulová",J205,0)</f>
        <v>0</v>
      </c>
      <c r="BJ205" s="17" t="s">
        <v>83</v>
      </c>
      <c r="BK205" s="223">
        <f>ROUND(I205*H205,2)</f>
        <v>0</v>
      </c>
      <c r="BL205" s="17" t="s">
        <v>217</v>
      </c>
      <c r="BM205" s="222" t="s">
        <v>311</v>
      </c>
    </row>
    <row r="206" s="13" customFormat="1">
      <c r="B206" s="235"/>
      <c r="C206" s="236"/>
      <c r="D206" s="226" t="s">
        <v>140</v>
      </c>
      <c r="E206" s="236"/>
      <c r="F206" s="238" t="s">
        <v>312</v>
      </c>
      <c r="G206" s="236"/>
      <c r="H206" s="239">
        <v>20.844000000000001</v>
      </c>
      <c r="I206" s="240"/>
      <c r="J206" s="236"/>
      <c r="K206" s="236"/>
      <c r="L206" s="241"/>
      <c r="M206" s="242"/>
      <c r="N206" s="243"/>
      <c r="O206" s="243"/>
      <c r="P206" s="243"/>
      <c r="Q206" s="243"/>
      <c r="R206" s="243"/>
      <c r="S206" s="243"/>
      <c r="T206" s="244"/>
      <c r="AT206" s="245" t="s">
        <v>140</v>
      </c>
      <c r="AU206" s="245" t="s">
        <v>85</v>
      </c>
      <c r="AV206" s="13" t="s">
        <v>85</v>
      </c>
      <c r="AW206" s="13" t="s">
        <v>4</v>
      </c>
      <c r="AX206" s="13" t="s">
        <v>83</v>
      </c>
      <c r="AY206" s="245" t="s">
        <v>130</v>
      </c>
    </row>
    <row r="207" s="1" customFormat="1" ht="24" customHeight="1">
      <c r="B207" s="38"/>
      <c r="C207" s="211" t="s">
        <v>313</v>
      </c>
      <c r="D207" s="211" t="s">
        <v>133</v>
      </c>
      <c r="E207" s="212" t="s">
        <v>314</v>
      </c>
      <c r="F207" s="213" t="s">
        <v>315</v>
      </c>
      <c r="G207" s="214" t="s">
        <v>213</v>
      </c>
      <c r="H207" s="215">
        <v>0.031</v>
      </c>
      <c r="I207" s="216"/>
      <c r="J207" s="217">
        <f>ROUND(I207*H207,2)</f>
        <v>0</v>
      </c>
      <c r="K207" s="213" t="s">
        <v>137</v>
      </c>
      <c r="L207" s="43"/>
      <c r="M207" s="218" t="s">
        <v>19</v>
      </c>
      <c r="N207" s="219" t="s">
        <v>46</v>
      </c>
      <c r="O207" s="83"/>
      <c r="P207" s="220">
        <f>O207*H207</f>
        <v>0</v>
      </c>
      <c r="Q207" s="220">
        <v>0</v>
      </c>
      <c r="R207" s="220">
        <f>Q207*H207</f>
        <v>0</v>
      </c>
      <c r="S207" s="220">
        <v>0</v>
      </c>
      <c r="T207" s="221">
        <f>S207*H207</f>
        <v>0</v>
      </c>
      <c r="AR207" s="222" t="s">
        <v>217</v>
      </c>
      <c r="AT207" s="222" t="s">
        <v>133</v>
      </c>
      <c r="AU207" s="222" t="s">
        <v>85</v>
      </c>
      <c r="AY207" s="17" t="s">
        <v>130</v>
      </c>
      <c r="BE207" s="223">
        <f>IF(N207="základní",J207,0)</f>
        <v>0</v>
      </c>
      <c r="BF207" s="223">
        <f>IF(N207="snížená",J207,0)</f>
        <v>0</v>
      </c>
      <c r="BG207" s="223">
        <f>IF(N207="zákl. přenesená",J207,0)</f>
        <v>0</v>
      </c>
      <c r="BH207" s="223">
        <f>IF(N207="sníž. přenesená",J207,0)</f>
        <v>0</v>
      </c>
      <c r="BI207" s="223">
        <f>IF(N207="nulová",J207,0)</f>
        <v>0</v>
      </c>
      <c r="BJ207" s="17" t="s">
        <v>83</v>
      </c>
      <c r="BK207" s="223">
        <f>ROUND(I207*H207,2)</f>
        <v>0</v>
      </c>
      <c r="BL207" s="17" t="s">
        <v>217</v>
      </c>
      <c r="BM207" s="222" t="s">
        <v>316</v>
      </c>
    </row>
    <row r="208" s="11" customFormat="1" ht="22.8" customHeight="1">
      <c r="B208" s="195"/>
      <c r="C208" s="196"/>
      <c r="D208" s="197" t="s">
        <v>74</v>
      </c>
      <c r="E208" s="209" t="s">
        <v>317</v>
      </c>
      <c r="F208" s="209" t="s">
        <v>318</v>
      </c>
      <c r="G208" s="196"/>
      <c r="H208" s="196"/>
      <c r="I208" s="199"/>
      <c r="J208" s="210">
        <f>BK208</f>
        <v>0</v>
      </c>
      <c r="K208" s="196"/>
      <c r="L208" s="201"/>
      <c r="M208" s="202"/>
      <c r="N208" s="203"/>
      <c r="O208" s="203"/>
      <c r="P208" s="204">
        <f>SUM(P209:P216)</f>
        <v>0</v>
      </c>
      <c r="Q208" s="203"/>
      <c r="R208" s="204">
        <f>SUM(R209:R216)</f>
        <v>0.085358000000000017</v>
      </c>
      <c r="S208" s="203"/>
      <c r="T208" s="205">
        <f>SUM(T209:T216)</f>
        <v>0</v>
      </c>
      <c r="AR208" s="206" t="s">
        <v>85</v>
      </c>
      <c r="AT208" s="207" t="s">
        <v>74</v>
      </c>
      <c r="AU208" s="207" t="s">
        <v>83</v>
      </c>
      <c r="AY208" s="206" t="s">
        <v>130</v>
      </c>
      <c r="BK208" s="208">
        <f>SUM(BK209:BK216)</f>
        <v>0</v>
      </c>
    </row>
    <row r="209" s="1" customFormat="1" ht="24" customHeight="1">
      <c r="B209" s="38"/>
      <c r="C209" s="211" t="s">
        <v>319</v>
      </c>
      <c r="D209" s="211" t="s">
        <v>133</v>
      </c>
      <c r="E209" s="212" t="s">
        <v>320</v>
      </c>
      <c r="F209" s="213" t="s">
        <v>321</v>
      </c>
      <c r="G209" s="214" t="s">
        <v>136</v>
      </c>
      <c r="H209" s="215">
        <v>6.7000000000000002</v>
      </c>
      <c r="I209" s="216"/>
      <c r="J209" s="217">
        <f>ROUND(I209*H209,2)</f>
        <v>0</v>
      </c>
      <c r="K209" s="213" t="s">
        <v>137</v>
      </c>
      <c r="L209" s="43"/>
      <c r="M209" s="218" t="s">
        <v>19</v>
      </c>
      <c r="N209" s="219" t="s">
        <v>46</v>
      </c>
      <c r="O209" s="83"/>
      <c r="P209" s="220">
        <f>O209*H209</f>
        <v>0</v>
      </c>
      <c r="Q209" s="220">
        <v>0.012540000000000001</v>
      </c>
      <c r="R209" s="220">
        <f>Q209*H209</f>
        <v>0.084018000000000009</v>
      </c>
      <c r="S209" s="220">
        <v>0</v>
      </c>
      <c r="T209" s="221">
        <f>S209*H209</f>
        <v>0</v>
      </c>
      <c r="AR209" s="222" t="s">
        <v>217</v>
      </c>
      <c r="AT209" s="222" t="s">
        <v>133</v>
      </c>
      <c r="AU209" s="222" t="s">
        <v>85</v>
      </c>
      <c r="AY209" s="17" t="s">
        <v>130</v>
      </c>
      <c r="BE209" s="223">
        <f>IF(N209="základní",J209,0)</f>
        <v>0</v>
      </c>
      <c r="BF209" s="223">
        <f>IF(N209="snížená",J209,0)</f>
        <v>0</v>
      </c>
      <c r="BG209" s="223">
        <f>IF(N209="zákl. přenesená",J209,0)</f>
        <v>0</v>
      </c>
      <c r="BH209" s="223">
        <f>IF(N209="sníž. přenesená",J209,0)</f>
        <v>0</v>
      </c>
      <c r="BI209" s="223">
        <f>IF(N209="nulová",J209,0)</f>
        <v>0</v>
      </c>
      <c r="BJ209" s="17" t="s">
        <v>83</v>
      </c>
      <c r="BK209" s="223">
        <f>ROUND(I209*H209,2)</f>
        <v>0</v>
      </c>
      <c r="BL209" s="17" t="s">
        <v>217</v>
      </c>
      <c r="BM209" s="222" t="s">
        <v>322</v>
      </c>
    </row>
    <row r="210" s="12" customFormat="1">
      <c r="B210" s="224"/>
      <c r="C210" s="225"/>
      <c r="D210" s="226" t="s">
        <v>140</v>
      </c>
      <c r="E210" s="227" t="s">
        <v>19</v>
      </c>
      <c r="F210" s="228" t="s">
        <v>141</v>
      </c>
      <c r="G210" s="225"/>
      <c r="H210" s="227" t="s">
        <v>19</v>
      </c>
      <c r="I210" s="229"/>
      <c r="J210" s="225"/>
      <c r="K210" s="225"/>
      <c r="L210" s="230"/>
      <c r="M210" s="231"/>
      <c r="N210" s="232"/>
      <c r="O210" s="232"/>
      <c r="P210" s="232"/>
      <c r="Q210" s="232"/>
      <c r="R210" s="232"/>
      <c r="S210" s="232"/>
      <c r="T210" s="233"/>
      <c r="AT210" s="234" t="s">
        <v>140</v>
      </c>
      <c r="AU210" s="234" t="s">
        <v>85</v>
      </c>
      <c r="AV210" s="12" t="s">
        <v>83</v>
      </c>
      <c r="AW210" s="12" t="s">
        <v>36</v>
      </c>
      <c r="AX210" s="12" t="s">
        <v>75</v>
      </c>
      <c r="AY210" s="234" t="s">
        <v>130</v>
      </c>
    </row>
    <row r="211" s="13" customFormat="1">
      <c r="B211" s="235"/>
      <c r="C211" s="236"/>
      <c r="D211" s="226" t="s">
        <v>140</v>
      </c>
      <c r="E211" s="237" t="s">
        <v>19</v>
      </c>
      <c r="F211" s="238" t="s">
        <v>323</v>
      </c>
      <c r="G211" s="236"/>
      <c r="H211" s="239">
        <v>6.7000000000000002</v>
      </c>
      <c r="I211" s="240"/>
      <c r="J211" s="236"/>
      <c r="K211" s="236"/>
      <c r="L211" s="241"/>
      <c r="M211" s="242"/>
      <c r="N211" s="243"/>
      <c r="O211" s="243"/>
      <c r="P211" s="243"/>
      <c r="Q211" s="243"/>
      <c r="R211" s="243"/>
      <c r="S211" s="243"/>
      <c r="T211" s="244"/>
      <c r="AT211" s="245" t="s">
        <v>140</v>
      </c>
      <c r="AU211" s="245" t="s">
        <v>85</v>
      </c>
      <c r="AV211" s="13" t="s">
        <v>85</v>
      </c>
      <c r="AW211" s="13" t="s">
        <v>36</v>
      </c>
      <c r="AX211" s="13" t="s">
        <v>75</v>
      </c>
      <c r="AY211" s="245" t="s">
        <v>130</v>
      </c>
    </row>
    <row r="212" s="14" customFormat="1">
      <c r="B212" s="246"/>
      <c r="C212" s="247"/>
      <c r="D212" s="226" t="s">
        <v>140</v>
      </c>
      <c r="E212" s="248" t="s">
        <v>19</v>
      </c>
      <c r="F212" s="249" t="s">
        <v>143</v>
      </c>
      <c r="G212" s="247"/>
      <c r="H212" s="250">
        <v>6.7000000000000002</v>
      </c>
      <c r="I212" s="251"/>
      <c r="J212" s="247"/>
      <c r="K212" s="247"/>
      <c r="L212" s="252"/>
      <c r="M212" s="253"/>
      <c r="N212" s="254"/>
      <c r="O212" s="254"/>
      <c r="P212" s="254"/>
      <c r="Q212" s="254"/>
      <c r="R212" s="254"/>
      <c r="S212" s="254"/>
      <c r="T212" s="255"/>
      <c r="AT212" s="256" t="s">
        <v>140</v>
      </c>
      <c r="AU212" s="256" t="s">
        <v>85</v>
      </c>
      <c r="AV212" s="14" t="s">
        <v>138</v>
      </c>
      <c r="AW212" s="14" t="s">
        <v>36</v>
      </c>
      <c r="AX212" s="14" t="s">
        <v>83</v>
      </c>
      <c r="AY212" s="256" t="s">
        <v>130</v>
      </c>
    </row>
    <row r="213" s="1" customFormat="1" ht="24" customHeight="1">
      <c r="B213" s="38"/>
      <c r="C213" s="211" t="s">
        <v>324</v>
      </c>
      <c r="D213" s="211" t="s">
        <v>133</v>
      </c>
      <c r="E213" s="212" t="s">
        <v>325</v>
      </c>
      <c r="F213" s="213" t="s">
        <v>326</v>
      </c>
      <c r="G213" s="214" t="s">
        <v>136</v>
      </c>
      <c r="H213" s="215">
        <v>6.7000000000000002</v>
      </c>
      <c r="I213" s="216"/>
      <c r="J213" s="217">
        <f>ROUND(I213*H213,2)</f>
        <v>0</v>
      </c>
      <c r="K213" s="213" t="s">
        <v>137</v>
      </c>
      <c r="L213" s="43"/>
      <c r="M213" s="218" t="s">
        <v>19</v>
      </c>
      <c r="N213" s="219" t="s">
        <v>46</v>
      </c>
      <c r="O213" s="83"/>
      <c r="P213" s="220">
        <f>O213*H213</f>
        <v>0</v>
      </c>
      <c r="Q213" s="220">
        <v>0.00010000000000000001</v>
      </c>
      <c r="R213" s="220">
        <f>Q213*H213</f>
        <v>0.00067000000000000002</v>
      </c>
      <c r="S213" s="220">
        <v>0</v>
      </c>
      <c r="T213" s="221">
        <f>S213*H213</f>
        <v>0</v>
      </c>
      <c r="AR213" s="222" t="s">
        <v>217</v>
      </c>
      <c r="AT213" s="222" t="s">
        <v>133</v>
      </c>
      <c r="AU213" s="222" t="s">
        <v>85</v>
      </c>
      <c r="AY213" s="17" t="s">
        <v>130</v>
      </c>
      <c r="BE213" s="223">
        <f>IF(N213="základní",J213,0)</f>
        <v>0</v>
      </c>
      <c r="BF213" s="223">
        <f>IF(N213="snížená",J213,0)</f>
        <v>0</v>
      </c>
      <c r="BG213" s="223">
        <f>IF(N213="zákl. přenesená",J213,0)</f>
        <v>0</v>
      </c>
      <c r="BH213" s="223">
        <f>IF(N213="sníž. přenesená",J213,0)</f>
        <v>0</v>
      </c>
      <c r="BI213" s="223">
        <f>IF(N213="nulová",J213,0)</f>
        <v>0</v>
      </c>
      <c r="BJ213" s="17" t="s">
        <v>83</v>
      </c>
      <c r="BK213" s="223">
        <f>ROUND(I213*H213,2)</f>
        <v>0</v>
      </c>
      <c r="BL213" s="17" t="s">
        <v>217</v>
      </c>
      <c r="BM213" s="222" t="s">
        <v>327</v>
      </c>
    </row>
    <row r="214" s="1" customFormat="1" ht="16.5" customHeight="1">
      <c r="B214" s="38"/>
      <c r="C214" s="211" t="s">
        <v>328</v>
      </c>
      <c r="D214" s="211" t="s">
        <v>133</v>
      </c>
      <c r="E214" s="212" t="s">
        <v>329</v>
      </c>
      <c r="F214" s="213" t="s">
        <v>330</v>
      </c>
      <c r="G214" s="214" t="s">
        <v>136</v>
      </c>
      <c r="H214" s="215">
        <v>6.7000000000000002</v>
      </c>
      <c r="I214" s="216"/>
      <c r="J214" s="217">
        <f>ROUND(I214*H214,2)</f>
        <v>0</v>
      </c>
      <c r="K214" s="213" t="s">
        <v>137</v>
      </c>
      <c r="L214" s="43"/>
      <c r="M214" s="218" t="s">
        <v>19</v>
      </c>
      <c r="N214" s="219" t="s">
        <v>46</v>
      </c>
      <c r="O214" s="83"/>
      <c r="P214" s="220">
        <f>O214*H214</f>
        <v>0</v>
      </c>
      <c r="Q214" s="220">
        <v>0</v>
      </c>
      <c r="R214" s="220">
        <f>Q214*H214</f>
        <v>0</v>
      </c>
      <c r="S214" s="220">
        <v>0</v>
      </c>
      <c r="T214" s="221">
        <f>S214*H214</f>
        <v>0</v>
      </c>
      <c r="AR214" s="222" t="s">
        <v>217</v>
      </c>
      <c r="AT214" s="222" t="s">
        <v>133</v>
      </c>
      <c r="AU214" s="222" t="s">
        <v>85</v>
      </c>
      <c r="AY214" s="17" t="s">
        <v>130</v>
      </c>
      <c r="BE214" s="223">
        <f>IF(N214="základní",J214,0)</f>
        <v>0</v>
      </c>
      <c r="BF214" s="223">
        <f>IF(N214="snížená",J214,0)</f>
        <v>0</v>
      </c>
      <c r="BG214" s="223">
        <f>IF(N214="zákl. přenesená",J214,0)</f>
        <v>0</v>
      </c>
      <c r="BH214" s="223">
        <f>IF(N214="sníž. přenesená",J214,0)</f>
        <v>0</v>
      </c>
      <c r="BI214" s="223">
        <f>IF(N214="nulová",J214,0)</f>
        <v>0</v>
      </c>
      <c r="BJ214" s="17" t="s">
        <v>83</v>
      </c>
      <c r="BK214" s="223">
        <f>ROUND(I214*H214,2)</f>
        <v>0</v>
      </c>
      <c r="BL214" s="17" t="s">
        <v>217</v>
      </c>
      <c r="BM214" s="222" t="s">
        <v>331</v>
      </c>
    </row>
    <row r="215" s="1" customFormat="1" ht="16.5" customHeight="1">
      <c r="B215" s="38"/>
      <c r="C215" s="211" t="s">
        <v>332</v>
      </c>
      <c r="D215" s="211" t="s">
        <v>133</v>
      </c>
      <c r="E215" s="212" t="s">
        <v>333</v>
      </c>
      <c r="F215" s="213" t="s">
        <v>334</v>
      </c>
      <c r="G215" s="214" t="s">
        <v>136</v>
      </c>
      <c r="H215" s="215">
        <v>6.7000000000000002</v>
      </c>
      <c r="I215" s="216"/>
      <c r="J215" s="217">
        <f>ROUND(I215*H215,2)</f>
        <v>0</v>
      </c>
      <c r="K215" s="213" t="s">
        <v>137</v>
      </c>
      <c r="L215" s="43"/>
      <c r="M215" s="218" t="s">
        <v>19</v>
      </c>
      <c r="N215" s="219" t="s">
        <v>46</v>
      </c>
      <c r="O215" s="83"/>
      <c r="P215" s="220">
        <f>O215*H215</f>
        <v>0</v>
      </c>
      <c r="Q215" s="220">
        <v>0.00010000000000000001</v>
      </c>
      <c r="R215" s="220">
        <f>Q215*H215</f>
        <v>0.00067000000000000002</v>
      </c>
      <c r="S215" s="220">
        <v>0</v>
      </c>
      <c r="T215" s="221">
        <f>S215*H215</f>
        <v>0</v>
      </c>
      <c r="AR215" s="222" t="s">
        <v>217</v>
      </c>
      <c r="AT215" s="222" t="s">
        <v>133</v>
      </c>
      <c r="AU215" s="222" t="s">
        <v>85</v>
      </c>
      <c r="AY215" s="17" t="s">
        <v>130</v>
      </c>
      <c r="BE215" s="223">
        <f>IF(N215="základní",J215,0)</f>
        <v>0</v>
      </c>
      <c r="BF215" s="223">
        <f>IF(N215="snížená",J215,0)</f>
        <v>0</v>
      </c>
      <c r="BG215" s="223">
        <f>IF(N215="zákl. přenesená",J215,0)</f>
        <v>0</v>
      </c>
      <c r="BH215" s="223">
        <f>IF(N215="sníž. přenesená",J215,0)</f>
        <v>0</v>
      </c>
      <c r="BI215" s="223">
        <f>IF(N215="nulová",J215,0)</f>
        <v>0</v>
      </c>
      <c r="BJ215" s="17" t="s">
        <v>83</v>
      </c>
      <c r="BK215" s="223">
        <f>ROUND(I215*H215,2)</f>
        <v>0</v>
      </c>
      <c r="BL215" s="17" t="s">
        <v>217</v>
      </c>
      <c r="BM215" s="222" t="s">
        <v>335</v>
      </c>
    </row>
    <row r="216" s="1" customFormat="1" ht="36" customHeight="1">
      <c r="B216" s="38"/>
      <c r="C216" s="211" t="s">
        <v>336</v>
      </c>
      <c r="D216" s="211" t="s">
        <v>133</v>
      </c>
      <c r="E216" s="212" t="s">
        <v>337</v>
      </c>
      <c r="F216" s="213" t="s">
        <v>338</v>
      </c>
      <c r="G216" s="214" t="s">
        <v>213</v>
      </c>
      <c r="H216" s="215">
        <v>0.085000000000000006</v>
      </c>
      <c r="I216" s="216"/>
      <c r="J216" s="217">
        <f>ROUND(I216*H216,2)</f>
        <v>0</v>
      </c>
      <c r="K216" s="213" t="s">
        <v>137</v>
      </c>
      <c r="L216" s="43"/>
      <c r="M216" s="218" t="s">
        <v>19</v>
      </c>
      <c r="N216" s="219" t="s">
        <v>46</v>
      </c>
      <c r="O216" s="83"/>
      <c r="P216" s="220">
        <f>O216*H216</f>
        <v>0</v>
      </c>
      <c r="Q216" s="220">
        <v>0</v>
      </c>
      <c r="R216" s="220">
        <f>Q216*H216</f>
        <v>0</v>
      </c>
      <c r="S216" s="220">
        <v>0</v>
      </c>
      <c r="T216" s="221">
        <f>S216*H216</f>
        <v>0</v>
      </c>
      <c r="AR216" s="222" t="s">
        <v>217</v>
      </c>
      <c r="AT216" s="222" t="s">
        <v>133</v>
      </c>
      <c r="AU216" s="222" t="s">
        <v>85</v>
      </c>
      <c r="AY216" s="17" t="s">
        <v>130</v>
      </c>
      <c r="BE216" s="223">
        <f>IF(N216="základní",J216,0)</f>
        <v>0</v>
      </c>
      <c r="BF216" s="223">
        <f>IF(N216="snížená",J216,0)</f>
        <v>0</v>
      </c>
      <c r="BG216" s="223">
        <f>IF(N216="zákl. přenesená",J216,0)</f>
        <v>0</v>
      </c>
      <c r="BH216" s="223">
        <f>IF(N216="sníž. přenesená",J216,0)</f>
        <v>0</v>
      </c>
      <c r="BI216" s="223">
        <f>IF(N216="nulová",J216,0)</f>
        <v>0</v>
      </c>
      <c r="BJ216" s="17" t="s">
        <v>83</v>
      </c>
      <c r="BK216" s="223">
        <f>ROUND(I216*H216,2)</f>
        <v>0</v>
      </c>
      <c r="BL216" s="17" t="s">
        <v>217</v>
      </c>
      <c r="BM216" s="222" t="s">
        <v>339</v>
      </c>
    </row>
    <row r="217" s="11" customFormat="1" ht="22.8" customHeight="1">
      <c r="B217" s="195"/>
      <c r="C217" s="196"/>
      <c r="D217" s="197" t="s">
        <v>74</v>
      </c>
      <c r="E217" s="209" t="s">
        <v>340</v>
      </c>
      <c r="F217" s="209" t="s">
        <v>341</v>
      </c>
      <c r="G217" s="196"/>
      <c r="H217" s="196"/>
      <c r="I217" s="199"/>
      <c r="J217" s="210">
        <f>BK217</f>
        <v>0</v>
      </c>
      <c r="K217" s="196"/>
      <c r="L217" s="201"/>
      <c r="M217" s="202"/>
      <c r="N217" s="203"/>
      <c r="O217" s="203"/>
      <c r="P217" s="204">
        <f>SUM(P218:P260)</f>
        <v>0</v>
      </c>
      <c r="Q217" s="203"/>
      <c r="R217" s="204">
        <f>SUM(R218:R260)</f>
        <v>1.9092749999999998</v>
      </c>
      <c r="S217" s="203"/>
      <c r="T217" s="205">
        <f>SUM(T218:T260)</f>
        <v>2.2732562499999998</v>
      </c>
      <c r="AR217" s="206" t="s">
        <v>85</v>
      </c>
      <c r="AT217" s="207" t="s">
        <v>74</v>
      </c>
      <c r="AU217" s="207" t="s">
        <v>83</v>
      </c>
      <c r="AY217" s="206" t="s">
        <v>130</v>
      </c>
      <c r="BK217" s="208">
        <f>SUM(BK218:BK260)</f>
        <v>0</v>
      </c>
    </row>
    <row r="218" s="1" customFormat="1" ht="16.5" customHeight="1">
      <c r="B218" s="38"/>
      <c r="C218" s="211" t="s">
        <v>342</v>
      </c>
      <c r="D218" s="211" t="s">
        <v>133</v>
      </c>
      <c r="E218" s="212" t="s">
        <v>343</v>
      </c>
      <c r="F218" s="213" t="s">
        <v>344</v>
      </c>
      <c r="G218" s="214" t="s">
        <v>136</v>
      </c>
      <c r="H218" s="215">
        <v>69.625</v>
      </c>
      <c r="I218" s="216"/>
      <c r="J218" s="217">
        <f>ROUND(I218*H218,2)</f>
        <v>0</v>
      </c>
      <c r="K218" s="213" t="s">
        <v>137</v>
      </c>
      <c r="L218" s="43"/>
      <c r="M218" s="218" t="s">
        <v>19</v>
      </c>
      <c r="N218" s="219" t="s">
        <v>46</v>
      </c>
      <c r="O218" s="83"/>
      <c r="P218" s="220">
        <f>O218*H218</f>
        <v>0</v>
      </c>
      <c r="Q218" s="220">
        <v>0</v>
      </c>
      <c r="R218" s="220">
        <f>Q218*H218</f>
        <v>0</v>
      </c>
      <c r="S218" s="220">
        <v>0.024649999999999998</v>
      </c>
      <c r="T218" s="221">
        <f>S218*H218</f>
        <v>1.7162562499999998</v>
      </c>
      <c r="AR218" s="222" t="s">
        <v>217</v>
      </c>
      <c r="AT218" s="222" t="s">
        <v>133</v>
      </c>
      <c r="AU218" s="222" t="s">
        <v>85</v>
      </c>
      <c r="AY218" s="17" t="s">
        <v>130</v>
      </c>
      <c r="BE218" s="223">
        <f>IF(N218="základní",J218,0)</f>
        <v>0</v>
      </c>
      <c r="BF218" s="223">
        <f>IF(N218="snížená",J218,0)</f>
        <v>0</v>
      </c>
      <c r="BG218" s="223">
        <f>IF(N218="zákl. přenesená",J218,0)</f>
        <v>0</v>
      </c>
      <c r="BH218" s="223">
        <f>IF(N218="sníž. přenesená",J218,0)</f>
        <v>0</v>
      </c>
      <c r="BI218" s="223">
        <f>IF(N218="nulová",J218,0)</f>
        <v>0</v>
      </c>
      <c r="BJ218" s="17" t="s">
        <v>83</v>
      </c>
      <c r="BK218" s="223">
        <f>ROUND(I218*H218,2)</f>
        <v>0</v>
      </c>
      <c r="BL218" s="17" t="s">
        <v>217</v>
      </c>
      <c r="BM218" s="222" t="s">
        <v>345</v>
      </c>
    </row>
    <row r="219" s="12" customFormat="1">
      <c r="B219" s="224"/>
      <c r="C219" s="225"/>
      <c r="D219" s="226" t="s">
        <v>140</v>
      </c>
      <c r="E219" s="227" t="s">
        <v>19</v>
      </c>
      <c r="F219" s="228" t="s">
        <v>346</v>
      </c>
      <c r="G219" s="225"/>
      <c r="H219" s="227" t="s">
        <v>19</v>
      </c>
      <c r="I219" s="229"/>
      <c r="J219" s="225"/>
      <c r="K219" s="225"/>
      <c r="L219" s="230"/>
      <c r="M219" s="231"/>
      <c r="N219" s="232"/>
      <c r="O219" s="232"/>
      <c r="P219" s="232"/>
      <c r="Q219" s="232"/>
      <c r="R219" s="232"/>
      <c r="S219" s="232"/>
      <c r="T219" s="233"/>
      <c r="AT219" s="234" t="s">
        <v>140</v>
      </c>
      <c r="AU219" s="234" t="s">
        <v>85</v>
      </c>
      <c r="AV219" s="12" t="s">
        <v>83</v>
      </c>
      <c r="AW219" s="12" t="s">
        <v>36</v>
      </c>
      <c r="AX219" s="12" t="s">
        <v>75</v>
      </c>
      <c r="AY219" s="234" t="s">
        <v>130</v>
      </c>
    </row>
    <row r="220" s="13" customFormat="1">
      <c r="B220" s="235"/>
      <c r="C220" s="236"/>
      <c r="D220" s="226" t="s">
        <v>140</v>
      </c>
      <c r="E220" s="237" t="s">
        <v>19</v>
      </c>
      <c r="F220" s="238" t="s">
        <v>347</v>
      </c>
      <c r="G220" s="236"/>
      <c r="H220" s="239">
        <v>62.75</v>
      </c>
      <c r="I220" s="240"/>
      <c r="J220" s="236"/>
      <c r="K220" s="236"/>
      <c r="L220" s="241"/>
      <c r="M220" s="242"/>
      <c r="N220" s="243"/>
      <c r="O220" s="243"/>
      <c r="P220" s="243"/>
      <c r="Q220" s="243"/>
      <c r="R220" s="243"/>
      <c r="S220" s="243"/>
      <c r="T220" s="244"/>
      <c r="AT220" s="245" t="s">
        <v>140</v>
      </c>
      <c r="AU220" s="245" t="s">
        <v>85</v>
      </c>
      <c r="AV220" s="13" t="s">
        <v>85</v>
      </c>
      <c r="AW220" s="13" t="s">
        <v>36</v>
      </c>
      <c r="AX220" s="13" t="s">
        <v>75</v>
      </c>
      <c r="AY220" s="245" t="s">
        <v>130</v>
      </c>
    </row>
    <row r="221" s="12" customFormat="1">
      <c r="B221" s="224"/>
      <c r="C221" s="225"/>
      <c r="D221" s="226" t="s">
        <v>140</v>
      </c>
      <c r="E221" s="227" t="s">
        <v>19</v>
      </c>
      <c r="F221" s="228" t="s">
        <v>177</v>
      </c>
      <c r="G221" s="225"/>
      <c r="H221" s="227" t="s">
        <v>19</v>
      </c>
      <c r="I221" s="229"/>
      <c r="J221" s="225"/>
      <c r="K221" s="225"/>
      <c r="L221" s="230"/>
      <c r="M221" s="231"/>
      <c r="N221" s="232"/>
      <c r="O221" s="232"/>
      <c r="P221" s="232"/>
      <c r="Q221" s="232"/>
      <c r="R221" s="232"/>
      <c r="S221" s="232"/>
      <c r="T221" s="233"/>
      <c r="AT221" s="234" t="s">
        <v>140</v>
      </c>
      <c r="AU221" s="234" t="s">
        <v>85</v>
      </c>
      <c r="AV221" s="12" t="s">
        <v>83</v>
      </c>
      <c r="AW221" s="12" t="s">
        <v>36</v>
      </c>
      <c r="AX221" s="12" t="s">
        <v>75</v>
      </c>
      <c r="AY221" s="234" t="s">
        <v>130</v>
      </c>
    </row>
    <row r="222" s="13" customFormat="1">
      <c r="B222" s="235"/>
      <c r="C222" s="236"/>
      <c r="D222" s="226" t="s">
        <v>140</v>
      </c>
      <c r="E222" s="237" t="s">
        <v>19</v>
      </c>
      <c r="F222" s="238" t="s">
        <v>178</v>
      </c>
      <c r="G222" s="236"/>
      <c r="H222" s="239">
        <v>6.875</v>
      </c>
      <c r="I222" s="240"/>
      <c r="J222" s="236"/>
      <c r="K222" s="236"/>
      <c r="L222" s="241"/>
      <c r="M222" s="242"/>
      <c r="N222" s="243"/>
      <c r="O222" s="243"/>
      <c r="P222" s="243"/>
      <c r="Q222" s="243"/>
      <c r="R222" s="243"/>
      <c r="S222" s="243"/>
      <c r="T222" s="244"/>
      <c r="AT222" s="245" t="s">
        <v>140</v>
      </c>
      <c r="AU222" s="245" t="s">
        <v>85</v>
      </c>
      <c r="AV222" s="13" t="s">
        <v>85</v>
      </c>
      <c r="AW222" s="13" t="s">
        <v>36</v>
      </c>
      <c r="AX222" s="13" t="s">
        <v>75</v>
      </c>
      <c r="AY222" s="245" t="s">
        <v>130</v>
      </c>
    </row>
    <row r="223" s="14" customFormat="1">
      <c r="B223" s="246"/>
      <c r="C223" s="247"/>
      <c r="D223" s="226" t="s">
        <v>140</v>
      </c>
      <c r="E223" s="248" t="s">
        <v>19</v>
      </c>
      <c r="F223" s="249" t="s">
        <v>143</v>
      </c>
      <c r="G223" s="247"/>
      <c r="H223" s="250">
        <v>69.625</v>
      </c>
      <c r="I223" s="251"/>
      <c r="J223" s="247"/>
      <c r="K223" s="247"/>
      <c r="L223" s="252"/>
      <c r="M223" s="253"/>
      <c r="N223" s="254"/>
      <c r="O223" s="254"/>
      <c r="P223" s="254"/>
      <c r="Q223" s="254"/>
      <c r="R223" s="254"/>
      <c r="S223" s="254"/>
      <c r="T223" s="255"/>
      <c r="AT223" s="256" t="s">
        <v>140</v>
      </c>
      <c r="AU223" s="256" t="s">
        <v>85</v>
      </c>
      <c r="AV223" s="14" t="s">
        <v>138</v>
      </c>
      <c r="AW223" s="14" t="s">
        <v>36</v>
      </c>
      <c r="AX223" s="14" t="s">
        <v>83</v>
      </c>
      <c r="AY223" s="256" t="s">
        <v>130</v>
      </c>
    </row>
    <row r="224" s="1" customFormat="1" ht="16.5" customHeight="1">
      <c r="B224" s="38"/>
      <c r="C224" s="211" t="s">
        <v>348</v>
      </c>
      <c r="D224" s="211" t="s">
        <v>133</v>
      </c>
      <c r="E224" s="212" t="s">
        <v>349</v>
      </c>
      <c r="F224" s="213" t="s">
        <v>350</v>
      </c>
      <c r="G224" s="214" t="s">
        <v>136</v>
      </c>
      <c r="H224" s="215">
        <v>69.625</v>
      </c>
      <c r="I224" s="216"/>
      <c r="J224" s="217">
        <f>ROUND(I224*H224,2)</f>
        <v>0</v>
      </c>
      <c r="K224" s="213" t="s">
        <v>137</v>
      </c>
      <c r="L224" s="43"/>
      <c r="M224" s="218" t="s">
        <v>19</v>
      </c>
      <c r="N224" s="219" t="s">
        <v>46</v>
      </c>
      <c r="O224" s="83"/>
      <c r="P224" s="220">
        <f>O224*H224</f>
        <v>0</v>
      </c>
      <c r="Q224" s="220">
        <v>0</v>
      </c>
      <c r="R224" s="220">
        <f>Q224*H224</f>
        <v>0</v>
      </c>
      <c r="S224" s="220">
        <v>0.0080000000000000002</v>
      </c>
      <c r="T224" s="221">
        <f>S224*H224</f>
        <v>0.55700000000000005</v>
      </c>
      <c r="AR224" s="222" t="s">
        <v>217</v>
      </c>
      <c r="AT224" s="222" t="s">
        <v>133</v>
      </c>
      <c r="AU224" s="222" t="s">
        <v>85</v>
      </c>
      <c r="AY224" s="17" t="s">
        <v>130</v>
      </c>
      <c r="BE224" s="223">
        <f>IF(N224="základní",J224,0)</f>
        <v>0</v>
      </c>
      <c r="BF224" s="223">
        <f>IF(N224="snížená",J224,0)</f>
        <v>0</v>
      </c>
      <c r="BG224" s="223">
        <f>IF(N224="zákl. přenesená",J224,0)</f>
        <v>0</v>
      </c>
      <c r="BH224" s="223">
        <f>IF(N224="sníž. přenesená",J224,0)</f>
        <v>0</v>
      </c>
      <c r="BI224" s="223">
        <f>IF(N224="nulová",J224,0)</f>
        <v>0</v>
      </c>
      <c r="BJ224" s="17" t="s">
        <v>83</v>
      </c>
      <c r="BK224" s="223">
        <f>ROUND(I224*H224,2)</f>
        <v>0</v>
      </c>
      <c r="BL224" s="17" t="s">
        <v>217</v>
      </c>
      <c r="BM224" s="222" t="s">
        <v>351</v>
      </c>
    </row>
    <row r="225" s="1" customFormat="1" ht="16.5" customHeight="1">
      <c r="B225" s="38"/>
      <c r="C225" s="211" t="s">
        <v>352</v>
      </c>
      <c r="D225" s="211" t="s">
        <v>133</v>
      </c>
      <c r="E225" s="212" t="s">
        <v>353</v>
      </c>
      <c r="F225" s="213" t="s">
        <v>354</v>
      </c>
      <c r="G225" s="214" t="s">
        <v>146</v>
      </c>
      <c r="H225" s="215">
        <v>222.80000000000001</v>
      </c>
      <c r="I225" s="216"/>
      <c r="J225" s="217">
        <f>ROUND(I225*H225,2)</f>
        <v>0</v>
      </c>
      <c r="K225" s="213" t="s">
        <v>137</v>
      </c>
      <c r="L225" s="43"/>
      <c r="M225" s="218" t="s">
        <v>19</v>
      </c>
      <c r="N225" s="219" t="s">
        <v>46</v>
      </c>
      <c r="O225" s="83"/>
      <c r="P225" s="220">
        <f>O225*H225</f>
        <v>0</v>
      </c>
      <c r="Q225" s="220">
        <v>0</v>
      </c>
      <c r="R225" s="220">
        <f>Q225*H225</f>
        <v>0</v>
      </c>
      <c r="S225" s="220">
        <v>0</v>
      </c>
      <c r="T225" s="221">
        <f>S225*H225</f>
        <v>0</v>
      </c>
      <c r="AR225" s="222" t="s">
        <v>217</v>
      </c>
      <c r="AT225" s="222" t="s">
        <v>133</v>
      </c>
      <c r="AU225" s="222" t="s">
        <v>85</v>
      </c>
      <c r="AY225" s="17" t="s">
        <v>130</v>
      </c>
      <c r="BE225" s="223">
        <f>IF(N225="základní",J225,0)</f>
        <v>0</v>
      </c>
      <c r="BF225" s="223">
        <f>IF(N225="snížená",J225,0)</f>
        <v>0</v>
      </c>
      <c r="BG225" s="223">
        <f>IF(N225="zákl. přenesená",J225,0)</f>
        <v>0</v>
      </c>
      <c r="BH225" s="223">
        <f>IF(N225="sníž. přenesená",J225,0)</f>
        <v>0</v>
      </c>
      <c r="BI225" s="223">
        <f>IF(N225="nulová",J225,0)</f>
        <v>0</v>
      </c>
      <c r="BJ225" s="17" t="s">
        <v>83</v>
      </c>
      <c r="BK225" s="223">
        <f>ROUND(I225*H225,2)</f>
        <v>0</v>
      </c>
      <c r="BL225" s="17" t="s">
        <v>217</v>
      </c>
      <c r="BM225" s="222" t="s">
        <v>355</v>
      </c>
    </row>
    <row r="226" s="12" customFormat="1">
      <c r="B226" s="224"/>
      <c r="C226" s="225"/>
      <c r="D226" s="226" t="s">
        <v>140</v>
      </c>
      <c r="E226" s="227" t="s">
        <v>19</v>
      </c>
      <c r="F226" s="228" t="s">
        <v>346</v>
      </c>
      <c r="G226" s="225"/>
      <c r="H226" s="227" t="s">
        <v>19</v>
      </c>
      <c r="I226" s="229"/>
      <c r="J226" s="225"/>
      <c r="K226" s="225"/>
      <c r="L226" s="230"/>
      <c r="M226" s="231"/>
      <c r="N226" s="232"/>
      <c r="O226" s="232"/>
      <c r="P226" s="232"/>
      <c r="Q226" s="232"/>
      <c r="R226" s="232"/>
      <c r="S226" s="232"/>
      <c r="T226" s="233"/>
      <c r="AT226" s="234" t="s">
        <v>140</v>
      </c>
      <c r="AU226" s="234" t="s">
        <v>85</v>
      </c>
      <c r="AV226" s="12" t="s">
        <v>83</v>
      </c>
      <c r="AW226" s="12" t="s">
        <v>36</v>
      </c>
      <c r="AX226" s="12" t="s">
        <v>75</v>
      </c>
      <c r="AY226" s="234" t="s">
        <v>130</v>
      </c>
    </row>
    <row r="227" s="13" customFormat="1">
      <c r="B227" s="235"/>
      <c r="C227" s="236"/>
      <c r="D227" s="226" t="s">
        <v>140</v>
      </c>
      <c r="E227" s="237" t="s">
        <v>19</v>
      </c>
      <c r="F227" s="238" t="s">
        <v>356</v>
      </c>
      <c r="G227" s="236"/>
      <c r="H227" s="239">
        <v>200.80000000000001</v>
      </c>
      <c r="I227" s="240"/>
      <c r="J227" s="236"/>
      <c r="K227" s="236"/>
      <c r="L227" s="241"/>
      <c r="M227" s="242"/>
      <c r="N227" s="243"/>
      <c r="O227" s="243"/>
      <c r="P227" s="243"/>
      <c r="Q227" s="243"/>
      <c r="R227" s="243"/>
      <c r="S227" s="243"/>
      <c r="T227" s="244"/>
      <c r="AT227" s="245" t="s">
        <v>140</v>
      </c>
      <c r="AU227" s="245" t="s">
        <v>85</v>
      </c>
      <c r="AV227" s="13" t="s">
        <v>85</v>
      </c>
      <c r="AW227" s="13" t="s">
        <v>36</v>
      </c>
      <c r="AX227" s="13" t="s">
        <v>75</v>
      </c>
      <c r="AY227" s="245" t="s">
        <v>130</v>
      </c>
    </row>
    <row r="228" s="12" customFormat="1">
      <c r="B228" s="224"/>
      <c r="C228" s="225"/>
      <c r="D228" s="226" t="s">
        <v>140</v>
      </c>
      <c r="E228" s="227" t="s">
        <v>19</v>
      </c>
      <c r="F228" s="228" t="s">
        <v>177</v>
      </c>
      <c r="G228" s="225"/>
      <c r="H228" s="227" t="s">
        <v>19</v>
      </c>
      <c r="I228" s="229"/>
      <c r="J228" s="225"/>
      <c r="K228" s="225"/>
      <c r="L228" s="230"/>
      <c r="M228" s="231"/>
      <c r="N228" s="232"/>
      <c r="O228" s="232"/>
      <c r="P228" s="232"/>
      <c r="Q228" s="232"/>
      <c r="R228" s="232"/>
      <c r="S228" s="232"/>
      <c r="T228" s="233"/>
      <c r="AT228" s="234" t="s">
        <v>140</v>
      </c>
      <c r="AU228" s="234" t="s">
        <v>85</v>
      </c>
      <c r="AV228" s="12" t="s">
        <v>83</v>
      </c>
      <c r="AW228" s="12" t="s">
        <v>36</v>
      </c>
      <c r="AX228" s="12" t="s">
        <v>75</v>
      </c>
      <c r="AY228" s="234" t="s">
        <v>130</v>
      </c>
    </row>
    <row r="229" s="13" customFormat="1">
      <c r="B229" s="235"/>
      <c r="C229" s="236"/>
      <c r="D229" s="226" t="s">
        <v>140</v>
      </c>
      <c r="E229" s="237" t="s">
        <v>19</v>
      </c>
      <c r="F229" s="238" t="s">
        <v>357</v>
      </c>
      <c r="G229" s="236"/>
      <c r="H229" s="239">
        <v>22</v>
      </c>
      <c r="I229" s="240"/>
      <c r="J229" s="236"/>
      <c r="K229" s="236"/>
      <c r="L229" s="241"/>
      <c r="M229" s="242"/>
      <c r="N229" s="243"/>
      <c r="O229" s="243"/>
      <c r="P229" s="243"/>
      <c r="Q229" s="243"/>
      <c r="R229" s="243"/>
      <c r="S229" s="243"/>
      <c r="T229" s="244"/>
      <c r="AT229" s="245" t="s">
        <v>140</v>
      </c>
      <c r="AU229" s="245" t="s">
        <v>85</v>
      </c>
      <c r="AV229" s="13" t="s">
        <v>85</v>
      </c>
      <c r="AW229" s="13" t="s">
        <v>36</v>
      </c>
      <c r="AX229" s="13" t="s">
        <v>75</v>
      </c>
      <c r="AY229" s="245" t="s">
        <v>130</v>
      </c>
    </row>
    <row r="230" s="14" customFormat="1">
      <c r="B230" s="246"/>
      <c r="C230" s="247"/>
      <c r="D230" s="226" t="s">
        <v>140</v>
      </c>
      <c r="E230" s="248" t="s">
        <v>19</v>
      </c>
      <c r="F230" s="249" t="s">
        <v>143</v>
      </c>
      <c r="G230" s="247"/>
      <c r="H230" s="250">
        <v>222.80000000000001</v>
      </c>
      <c r="I230" s="251"/>
      <c r="J230" s="247"/>
      <c r="K230" s="247"/>
      <c r="L230" s="252"/>
      <c r="M230" s="253"/>
      <c r="N230" s="254"/>
      <c r="O230" s="254"/>
      <c r="P230" s="254"/>
      <c r="Q230" s="254"/>
      <c r="R230" s="254"/>
      <c r="S230" s="254"/>
      <c r="T230" s="255"/>
      <c r="AT230" s="256" t="s">
        <v>140</v>
      </c>
      <c r="AU230" s="256" t="s">
        <v>85</v>
      </c>
      <c r="AV230" s="14" t="s">
        <v>138</v>
      </c>
      <c r="AW230" s="14" t="s">
        <v>36</v>
      </c>
      <c r="AX230" s="14" t="s">
        <v>83</v>
      </c>
      <c r="AY230" s="256" t="s">
        <v>130</v>
      </c>
    </row>
    <row r="231" s="1" customFormat="1" ht="16.5" customHeight="1">
      <c r="B231" s="38"/>
      <c r="C231" s="257" t="s">
        <v>358</v>
      </c>
      <c r="D231" s="257" t="s">
        <v>298</v>
      </c>
      <c r="E231" s="258" t="s">
        <v>359</v>
      </c>
      <c r="F231" s="259" t="s">
        <v>360</v>
      </c>
      <c r="G231" s="260" t="s">
        <v>204</v>
      </c>
      <c r="H231" s="261">
        <v>1.1140000000000001</v>
      </c>
      <c r="I231" s="262"/>
      <c r="J231" s="263">
        <f>ROUND(I231*H231,2)</f>
        <v>0</v>
      </c>
      <c r="K231" s="259" t="s">
        <v>137</v>
      </c>
      <c r="L231" s="264"/>
      <c r="M231" s="265" t="s">
        <v>19</v>
      </c>
      <c r="N231" s="266" t="s">
        <v>46</v>
      </c>
      <c r="O231" s="83"/>
      <c r="P231" s="220">
        <f>O231*H231</f>
        <v>0</v>
      </c>
      <c r="Q231" s="220">
        <v>0.55000000000000004</v>
      </c>
      <c r="R231" s="220">
        <f>Q231*H231</f>
        <v>0.61270000000000013</v>
      </c>
      <c r="S231" s="220">
        <v>0</v>
      </c>
      <c r="T231" s="221">
        <f>S231*H231</f>
        <v>0</v>
      </c>
      <c r="AR231" s="222" t="s">
        <v>297</v>
      </c>
      <c r="AT231" s="222" t="s">
        <v>298</v>
      </c>
      <c r="AU231" s="222" t="s">
        <v>85</v>
      </c>
      <c r="AY231" s="17" t="s">
        <v>130</v>
      </c>
      <c r="BE231" s="223">
        <f>IF(N231="základní",J231,0)</f>
        <v>0</v>
      </c>
      <c r="BF231" s="223">
        <f>IF(N231="snížená",J231,0)</f>
        <v>0</v>
      </c>
      <c r="BG231" s="223">
        <f>IF(N231="zákl. přenesená",J231,0)</f>
        <v>0</v>
      </c>
      <c r="BH231" s="223">
        <f>IF(N231="sníž. přenesená",J231,0)</f>
        <v>0</v>
      </c>
      <c r="BI231" s="223">
        <f>IF(N231="nulová",J231,0)</f>
        <v>0</v>
      </c>
      <c r="BJ231" s="17" t="s">
        <v>83</v>
      </c>
      <c r="BK231" s="223">
        <f>ROUND(I231*H231,2)</f>
        <v>0</v>
      </c>
      <c r="BL231" s="17" t="s">
        <v>217</v>
      </c>
      <c r="BM231" s="222" t="s">
        <v>361</v>
      </c>
    </row>
    <row r="232" s="13" customFormat="1">
      <c r="B232" s="235"/>
      <c r="C232" s="236"/>
      <c r="D232" s="226" t="s">
        <v>140</v>
      </c>
      <c r="E232" s="236"/>
      <c r="F232" s="238" t="s">
        <v>362</v>
      </c>
      <c r="G232" s="236"/>
      <c r="H232" s="239">
        <v>1.1140000000000001</v>
      </c>
      <c r="I232" s="240"/>
      <c r="J232" s="236"/>
      <c r="K232" s="236"/>
      <c r="L232" s="241"/>
      <c r="M232" s="242"/>
      <c r="N232" s="243"/>
      <c r="O232" s="243"/>
      <c r="P232" s="243"/>
      <c r="Q232" s="243"/>
      <c r="R232" s="243"/>
      <c r="S232" s="243"/>
      <c r="T232" s="244"/>
      <c r="AT232" s="245" t="s">
        <v>140</v>
      </c>
      <c r="AU232" s="245" t="s">
        <v>85</v>
      </c>
      <c r="AV232" s="13" t="s">
        <v>85</v>
      </c>
      <c r="AW232" s="13" t="s">
        <v>4</v>
      </c>
      <c r="AX232" s="13" t="s">
        <v>83</v>
      </c>
      <c r="AY232" s="245" t="s">
        <v>130</v>
      </c>
    </row>
    <row r="233" s="1" customFormat="1" ht="24" customHeight="1">
      <c r="B233" s="38"/>
      <c r="C233" s="211" t="s">
        <v>363</v>
      </c>
      <c r="D233" s="211" t="s">
        <v>133</v>
      </c>
      <c r="E233" s="212" t="s">
        <v>364</v>
      </c>
      <c r="F233" s="213" t="s">
        <v>365</v>
      </c>
      <c r="G233" s="214" t="s">
        <v>366</v>
      </c>
      <c r="H233" s="215">
        <v>6</v>
      </c>
      <c r="I233" s="216"/>
      <c r="J233" s="217">
        <f>ROUND(I233*H233,2)</f>
        <v>0</v>
      </c>
      <c r="K233" s="213" t="s">
        <v>137</v>
      </c>
      <c r="L233" s="43"/>
      <c r="M233" s="218" t="s">
        <v>19</v>
      </c>
      <c r="N233" s="219" t="s">
        <v>46</v>
      </c>
      <c r="O233" s="83"/>
      <c r="P233" s="220">
        <f>O233*H233</f>
        <v>0</v>
      </c>
      <c r="Q233" s="220">
        <v>0</v>
      </c>
      <c r="R233" s="220">
        <f>Q233*H233</f>
        <v>0</v>
      </c>
      <c r="S233" s="220">
        <v>0</v>
      </c>
      <c r="T233" s="221">
        <f>S233*H233</f>
        <v>0</v>
      </c>
      <c r="AR233" s="222" t="s">
        <v>217</v>
      </c>
      <c r="AT233" s="222" t="s">
        <v>133</v>
      </c>
      <c r="AU233" s="222" t="s">
        <v>85</v>
      </c>
      <c r="AY233" s="17" t="s">
        <v>130</v>
      </c>
      <c r="BE233" s="223">
        <f>IF(N233="základní",J233,0)</f>
        <v>0</v>
      </c>
      <c r="BF233" s="223">
        <f>IF(N233="snížená",J233,0)</f>
        <v>0</v>
      </c>
      <c r="BG233" s="223">
        <f>IF(N233="zákl. přenesená",J233,0)</f>
        <v>0</v>
      </c>
      <c r="BH233" s="223">
        <f>IF(N233="sníž. přenesená",J233,0)</f>
        <v>0</v>
      </c>
      <c r="BI233" s="223">
        <f>IF(N233="nulová",J233,0)</f>
        <v>0</v>
      </c>
      <c r="BJ233" s="17" t="s">
        <v>83</v>
      </c>
      <c r="BK233" s="223">
        <f>ROUND(I233*H233,2)</f>
        <v>0</v>
      </c>
      <c r="BL233" s="17" t="s">
        <v>217</v>
      </c>
      <c r="BM233" s="222" t="s">
        <v>367</v>
      </c>
    </row>
    <row r="234" s="1" customFormat="1" ht="16.5" customHeight="1">
      <c r="B234" s="38"/>
      <c r="C234" s="257" t="s">
        <v>368</v>
      </c>
      <c r="D234" s="257" t="s">
        <v>298</v>
      </c>
      <c r="E234" s="258" t="s">
        <v>369</v>
      </c>
      <c r="F234" s="259" t="s">
        <v>370</v>
      </c>
      <c r="G234" s="260" t="s">
        <v>366</v>
      </c>
      <c r="H234" s="261">
        <v>4</v>
      </c>
      <c r="I234" s="262"/>
      <c r="J234" s="263">
        <f>ROUND(I234*H234,2)</f>
        <v>0</v>
      </c>
      <c r="K234" s="259" t="s">
        <v>137</v>
      </c>
      <c r="L234" s="264"/>
      <c r="M234" s="265" t="s">
        <v>19</v>
      </c>
      <c r="N234" s="266" t="s">
        <v>46</v>
      </c>
      <c r="O234" s="83"/>
      <c r="P234" s="220">
        <f>O234*H234</f>
        <v>0</v>
      </c>
      <c r="Q234" s="220">
        <v>0.014999999999999999</v>
      </c>
      <c r="R234" s="220">
        <f>Q234*H234</f>
        <v>0.059999999999999998</v>
      </c>
      <c r="S234" s="220">
        <v>0</v>
      </c>
      <c r="T234" s="221">
        <f>S234*H234</f>
        <v>0</v>
      </c>
      <c r="AR234" s="222" t="s">
        <v>297</v>
      </c>
      <c r="AT234" s="222" t="s">
        <v>298</v>
      </c>
      <c r="AU234" s="222" t="s">
        <v>85</v>
      </c>
      <c r="AY234" s="17" t="s">
        <v>130</v>
      </c>
      <c r="BE234" s="223">
        <f>IF(N234="základní",J234,0)</f>
        <v>0</v>
      </c>
      <c r="BF234" s="223">
        <f>IF(N234="snížená",J234,0)</f>
        <v>0</v>
      </c>
      <c r="BG234" s="223">
        <f>IF(N234="zákl. přenesená",J234,0)</f>
        <v>0</v>
      </c>
      <c r="BH234" s="223">
        <f>IF(N234="sníž. přenesená",J234,0)</f>
        <v>0</v>
      </c>
      <c r="BI234" s="223">
        <f>IF(N234="nulová",J234,0)</f>
        <v>0</v>
      </c>
      <c r="BJ234" s="17" t="s">
        <v>83</v>
      </c>
      <c r="BK234" s="223">
        <f>ROUND(I234*H234,2)</f>
        <v>0</v>
      </c>
      <c r="BL234" s="17" t="s">
        <v>217</v>
      </c>
      <c r="BM234" s="222" t="s">
        <v>371</v>
      </c>
    </row>
    <row r="235" s="1" customFormat="1" ht="16.5" customHeight="1">
      <c r="B235" s="38"/>
      <c r="C235" s="257" t="s">
        <v>372</v>
      </c>
      <c r="D235" s="257" t="s">
        <v>298</v>
      </c>
      <c r="E235" s="258" t="s">
        <v>373</v>
      </c>
      <c r="F235" s="259" t="s">
        <v>374</v>
      </c>
      <c r="G235" s="260" t="s">
        <v>366</v>
      </c>
      <c r="H235" s="261">
        <v>2</v>
      </c>
      <c r="I235" s="262"/>
      <c r="J235" s="263">
        <f>ROUND(I235*H235,2)</f>
        <v>0</v>
      </c>
      <c r="K235" s="259" t="s">
        <v>137</v>
      </c>
      <c r="L235" s="264"/>
      <c r="M235" s="265" t="s">
        <v>19</v>
      </c>
      <c r="N235" s="266" t="s">
        <v>46</v>
      </c>
      <c r="O235" s="83"/>
      <c r="P235" s="220">
        <f>O235*H235</f>
        <v>0</v>
      </c>
      <c r="Q235" s="220">
        <v>0.018499999999999999</v>
      </c>
      <c r="R235" s="220">
        <f>Q235*H235</f>
        <v>0.036999999999999998</v>
      </c>
      <c r="S235" s="220">
        <v>0</v>
      </c>
      <c r="T235" s="221">
        <f>S235*H235</f>
        <v>0</v>
      </c>
      <c r="AR235" s="222" t="s">
        <v>297</v>
      </c>
      <c r="AT235" s="222" t="s">
        <v>298</v>
      </c>
      <c r="AU235" s="222" t="s">
        <v>85</v>
      </c>
      <c r="AY235" s="17" t="s">
        <v>130</v>
      </c>
      <c r="BE235" s="223">
        <f>IF(N235="základní",J235,0)</f>
        <v>0</v>
      </c>
      <c r="BF235" s="223">
        <f>IF(N235="snížená",J235,0)</f>
        <v>0</v>
      </c>
      <c r="BG235" s="223">
        <f>IF(N235="zákl. přenesená",J235,0)</f>
        <v>0</v>
      </c>
      <c r="BH235" s="223">
        <f>IF(N235="sníž. přenesená",J235,0)</f>
        <v>0</v>
      </c>
      <c r="BI235" s="223">
        <f>IF(N235="nulová",J235,0)</f>
        <v>0</v>
      </c>
      <c r="BJ235" s="17" t="s">
        <v>83</v>
      </c>
      <c r="BK235" s="223">
        <f>ROUND(I235*H235,2)</f>
        <v>0</v>
      </c>
      <c r="BL235" s="17" t="s">
        <v>217</v>
      </c>
      <c r="BM235" s="222" t="s">
        <v>375</v>
      </c>
    </row>
    <row r="236" s="1" customFormat="1" ht="16.5" customHeight="1">
      <c r="B236" s="38"/>
      <c r="C236" s="211" t="s">
        <v>376</v>
      </c>
      <c r="D236" s="211" t="s">
        <v>133</v>
      </c>
      <c r="E236" s="212" t="s">
        <v>377</v>
      </c>
      <c r="F236" s="213" t="s">
        <v>378</v>
      </c>
      <c r="G236" s="214" t="s">
        <v>366</v>
      </c>
      <c r="H236" s="215">
        <v>6</v>
      </c>
      <c r="I236" s="216"/>
      <c r="J236" s="217">
        <f>ROUND(I236*H236,2)</f>
        <v>0</v>
      </c>
      <c r="K236" s="213" t="s">
        <v>137</v>
      </c>
      <c r="L236" s="43"/>
      <c r="M236" s="218" t="s">
        <v>19</v>
      </c>
      <c r="N236" s="219" t="s">
        <v>46</v>
      </c>
      <c r="O236" s="83"/>
      <c r="P236" s="220">
        <f>O236*H236</f>
        <v>0</v>
      </c>
      <c r="Q236" s="220">
        <v>0</v>
      </c>
      <c r="R236" s="220">
        <f>Q236*H236</f>
        <v>0</v>
      </c>
      <c r="S236" s="220">
        <v>0</v>
      </c>
      <c r="T236" s="221">
        <f>S236*H236</f>
        <v>0</v>
      </c>
      <c r="AR236" s="222" t="s">
        <v>217</v>
      </c>
      <c r="AT236" s="222" t="s">
        <v>133</v>
      </c>
      <c r="AU236" s="222" t="s">
        <v>85</v>
      </c>
      <c r="AY236" s="17" t="s">
        <v>130</v>
      </c>
      <c r="BE236" s="223">
        <f>IF(N236="základní",J236,0)</f>
        <v>0</v>
      </c>
      <c r="BF236" s="223">
        <f>IF(N236="snížená",J236,0)</f>
        <v>0</v>
      </c>
      <c r="BG236" s="223">
        <f>IF(N236="zákl. přenesená",J236,0)</f>
        <v>0</v>
      </c>
      <c r="BH236" s="223">
        <f>IF(N236="sníž. přenesená",J236,0)</f>
        <v>0</v>
      </c>
      <c r="BI236" s="223">
        <f>IF(N236="nulová",J236,0)</f>
        <v>0</v>
      </c>
      <c r="BJ236" s="17" t="s">
        <v>83</v>
      </c>
      <c r="BK236" s="223">
        <f>ROUND(I236*H236,2)</f>
        <v>0</v>
      </c>
      <c r="BL236" s="17" t="s">
        <v>217</v>
      </c>
      <c r="BM236" s="222" t="s">
        <v>379</v>
      </c>
    </row>
    <row r="237" s="1" customFormat="1" ht="16.5" customHeight="1">
      <c r="B237" s="38"/>
      <c r="C237" s="257" t="s">
        <v>380</v>
      </c>
      <c r="D237" s="257" t="s">
        <v>298</v>
      </c>
      <c r="E237" s="258" t="s">
        <v>381</v>
      </c>
      <c r="F237" s="259" t="s">
        <v>382</v>
      </c>
      <c r="G237" s="260" t="s">
        <v>366</v>
      </c>
      <c r="H237" s="261">
        <v>6</v>
      </c>
      <c r="I237" s="262"/>
      <c r="J237" s="263">
        <f>ROUND(I237*H237,2)</f>
        <v>0</v>
      </c>
      <c r="K237" s="259" t="s">
        <v>137</v>
      </c>
      <c r="L237" s="264"/>
      <c r="M237" s="265" t="s">
        <v>19</v>
      </c>
      <c r="N237" s="266" t="s">
        <v>46</v>
      </c>
      <c r="O237" s="83"/>
      <c r="P237" s="220">
        <f>O237*H237</f>
        <v>0</v>
      </c>
      <c r="Q237" s="220">
        <v>0.00040000000000000002</v>
      </c>
      <c r="R237" s="220">
        <f>Q237*H237</f>
        <v>0.0024000000000000002</v>
      </c>
      <c r="S237" s="220">
        <v>0</v>
      </c>
      <c r="T237" s="221">
        <f>S237*H237</f>
        <v>0</v>
      </c>
      <c r="AR237" s="222" t="s">
        <v>297</v>
      </c>
      <c r="AT237" s="222" t="s">
        <v>298</v>
      </c>
      <c r="AU237" s="222" t="s">
        <v>85</v>
      </c>
      <c r="AY237" s="17" t="s">
        <v>130</v>
      </c>
      <c r="BE237" s="223">
        <f>IF(N237="základní",J237,0)</f>
        <v>0</v>
      </c>
      <c r="BF237" s="223">
        <f>IF(N237="snížená",J237,0)</f>
        <v>0</v>
      </c>
      <c r="BG237" s="223">
        <f>IF(N237="zákl. přenesená",J237,0)</f>
        <v>0</v>
      </c>
      <c r="BH237" s="223">
        <f>IF(N237="sníž. přenesená",J237,0)</f>
        <v>0</v>
      </c>
      <c r="BI237" s="223">
        <f>IF(N237="nulová",J237,0)</f>
        <v>0</v>
      </c>
      <c r="BJ237" s="17" t="s">
        <v>83</v>
      </c>
      <c r="BK237" s="223">
        <f>ROUND(I237*H237,2)</f>
        <v>0</v>
      </c>
      <c r="BL237" s="17" t="s">
        <v>217</v>
      </c>
      <c r="BM237" s="222" t="s">
        <v>383</v>
      </c>
    </row>
    <row r="238" s="1" customFormat="1" ht="16.5" customHeight="1">
      <c r="B238" s="38"/>
      <c r="C238" s="211" t="s">
        <v>193</v>
      </c>
      <c r="D238" s="211" t="s">
        <v>133</v>
      </c>
      <c r="E238" s="212" t="s">
        <v>384</v>
      </c>
      <c r="F238" s="213" t="s">
        <v>385</v>
      </c>
      <c r="G238" s="214" t="s">
        <v>366</v>
      </c>
      <c r="H238" s="215">
        <v>6</v>
      </c>
      <c r="I238" s="216"/>
      <c r="J238" s="217">
        <f>ROUND(I238*H238,2)</f>
        <v>0</v>
      </c>
      <c r="K238" s="213" t="s">
        <v>137</v>
      </c>
      <c r="L238" s="43"/>
      <c r="M238" s="218" t="s">
        <v>19</v>
      </c>
      <c r="N238" s="219" t="s">
        <v>46</v>
      </c>
      <c r="O238" s="83"/>
      <c r="P238" s="220">
        <f>O238*H238</f>
        <v>0</v>
      </c>
      <c r="Q238" s="220">
        <v>0</v>
      </c>
      <c r="R238" s="220">
        <f>Q238*H238</f>
        <v>0</v>
      </c>
      <c r="S238" s="220">
        <v>0</v>
      </c>
      <c r="T238" s="221">
        <f>S238*H238</f>
        <v>0</v>
      </c>
      <c r="AR238" s="222" t="s">
        <v>217</v>
      </c>
      <c r="AT238" s="222" t="s">
        <v>133</v>
      </c>
      <c r="AU238" s="222" t="s">
        <v>85</v>
      </c>
      <c r="AY238" s="17" t="s">
        <v>130</v>
      </c>
      <c r="BE238" s="223">
        <f>IF(N238="základní",J238,0)</f>
        <v>0</v>
      </c>
      <c r="BF238" s="223">
        <f>IF(N238="snížená",J238,0)</f>
        <v>0</v>
      </c>
      <c r="BG238" s="223">
        <f>IF(N238="zákl. přenesená",J238,0)</f>
        <v>0</v>
      </c>
      <c r="BH238" s="223">
        <f>IF(N238="sníž. přenesená",J238,0)</f>
        <v>0</v>
      </c>
      <c r="BI238" s="223">
        <f>IF(N238="nulová",J238,0)</f>
        <v>0</v>
      </c>
      <c r="BJ238" s="17" t="s">
        <v>83</v>
      </c>
      <c r="BK238" s="223">
        <f>ROUND(I238*H238,2)</f>
        <v>0</v>
      </c>
      <c r="BL238" s="17" t="s">
        <v>217</v>
      </c>
      <c r="BM238" s="222" t="s">
        <v>386</v>
      </c>
    </row>
    <row r="239" s="1" customFormat="1" ht="16.5" customHeight="1">
      <c r="B239" s="38"/>
      <c r="C239" s="257" t="s">
        <v>387</v>
      </c>
      <c r="D239" s="257" t="s">
        <v>298</v>
      </c>
      <c r="E239" s="258" t="s">
        <v>388</v>
      </c>
      <c r="F239" s="259" t="s">
        <v>389</v>
      </c>
      <c r="G239" s="260" t="s">
        <v>366</v>
      </c>
      <c r="H239" s="261">
        <v>6</v>
      </c>
      <c r="I239" s="262"/>
      <c r="J239" s="263">
        <f>ROUND(I239*H239,2)</f>
        <v>0</v>
      </c>
      <c r="K239" s="259" t="s">
        <v>137</v>
      </c>
      <c r="L239" s="264"/>
      <c r="M239" s="265" t="s">
        <v>19</v>
      </c>
      <c r="N239" s="266" t="s">
        <v>46</v>
      </c>
      <c r="O239" s="83"/>
      <c r="P239" s="220">
        <f>O239*H239</f>
        <v>0</v>
      </c>
      <c r="Q239" s="220">
        <v>0.0011999999999999999</v>
      </c>
      <c r="R239" s="220">
        <f>Q239*H239</f>
        <v>0.0071999999999999998</v>
      </c>
      <c r="S239" s="220">
        <v>0</v>
      </c>
      <c r="T239" s="221">
        <f>S239*H239</f>
        <v>0</v>
      </c>
      <c r="AR239" s="222" t="s">
        <v>297</v>
      </c>
      <c r="AT239" s="222" t="s">
        <v>298</v>
      </c>
      <c r="AU239" s="222" t="s">
        <v>85</v>
      </c>
      <c r="AY239" s="17" t="s">
        <v>130</v>
      </c>
      <c r="BE239" s="223">
        <f>IF(N239="základní",J239,0)</f>
        <v>0</v>
      </c>
      <c r="BF239" s="223">
        <f>IF(N239="snížená",J239,0)</f>
        <v>0</v>
      </c>
      <c r="BG239" s="223">
        <f>IF(N239="zákl. přenesená",J239,0)</f>
        <v>0</v>
      </c>
      <c r="BH239" s="223">
        <f>IF(N239="sníž. přenesená",J239,0)</f>
        <v>0</v>
      </c>
      <c r="BI239" s="223">
        <f>IF(N239="nulová",J239,0)</f>
        <v>0</v>
      </c>
      <c r="BJ239" s="17" t="s">
        <v>83</v>
      </c>
      <c r="BK239" s="223">
        <f>ROUND(I239*H239,2)</f>
        <v>0</v>
      </c>
      <c r="BL239" s="17" t="s">
        <v>217</v>
      </c>
      <c r="BM239" s="222" t="s">
        <v>390</v>
      </c>
    </row>
    <row r="240" s="1" customFormat="1" ht="16.5" customHeight="1">
      <c r="B240" s="38"/>
      <c r="C240" s="211" t="s">
        <v>391</v>
      </c>
      <c r="D240" s="211" t="s">
        <v>133</v>
      </c>
      <c r="E240" s="212" t="s">
        <v>392</v>
      </c>
      <c r="F240" s="213" t="s">
        <v>393</v>
      </c>
      <c r="G240" s="214" t="s">
        <v>366</v>
      </c>
      <c r="H240" s="215">
        <v>2</v>
      </c>
      <c r="I240" s="216"/>
      <c r="J240" s="217">
        <f>ROUND(I240*H240,2)</f>
        <v>0</v>
      </c>
      <c r="K240" s="213" t="s">
        <v>137</v>
      </c>
      <c r="L240" s="43"/>
      <c r="M240" s="218" t="s">
        <v>19</v>
      </c>
      <c r="N240" s="219" t="s">
        <v>46</v>
      </c>
      <c r="O240" s="83"/>
      <c r="P240" s="220">
        <f>O240*H240</f>
        <v>0</v>
      </c>
      <c r="Q240" s="220">
        <v>0</v>
      </c>
      <c r="R240" s="220">
        <f>Q240*H240</f>
        <v>0</v>
      </c>
      <c r="S240" s="220">
        <v>0</v>
      </c>
      <c r="T240" s="221">
        <f>S240*H240</f>
        <v>0</v>
      </c>
      <c r="AR240" s="222" t="s">
        <v>217</v>
      </c>
      <c r="AT240" s="222" t="s">
        <v>133</v>
      </c>
      <c r="AU240" s="222" t="s">
        <v>85</v>
      </c>
      <c r="AY240" s="17" t="s">
        <v>130</v>
      </c>
      <c r="BE240" s="223">
        <f>IF(N240="základní",J240,0)</f>
        <v>0</v>
      </c>
      <c r="BF240" s="223">
        <f>IF(N240="snížená",J240,0)</f>
        <v>0</v>
      </c>
      <c r="BG240" s="223">
        <f>IF(N240="zákl. přenesená",J240,0)</f>
        <v>0</v>
      </c>
      <c r="BH240" s="223">
        <f>IF(N240="sníž. přenesená",J240,0)</f>
        <v>0</v>
      </c>
      <c r="BI240" s="223">
        <f>IF(N240="nulová",J240,0)</f>
        <v>0</v>
      </c>
      <c r="BJ240" s="17" t="s">
        <v>83</v>
      </c>
      <c r="BK240" s="223">
        <f>ROUND(I240*H240,2)</f>
        <v>0</v>
      </c>
      <c r="BL240" s="17" t="s">
        <v>217</v>
      </c>
      <c r="BM240" s="222" t="s">
        <v>394</v>
      </c>
    </row>
    <row r="241" s="1" customFormat="1" ht="16.5" customHeight="1">
      <c r="B241" s="38"/>
      <c r="C241" s="257" t="s">
        <v>395</v>
      </c>
      <c r="D241" s="257" t="s">
        <v>298</v>
      </c>
      <c r="E241" s="258" t="s">
        <v>396</v>
      </c>
      <c r="F241" s="259" t="s">
        <v>397</v>
      </c>
      <c r="G241" s="260" t="s">
        <v>366</v>
      </c>
      <c r="H241" s="261">
        <v>2</v>
      </c>
      <c r="I241" s="262"/>
      <c r="J241" s="263">
        <f>ROUND(I241*H241,2)</f>
        <v>0</v>
      </c>
      <c r="K241" s="259" t="s">
        <v>137</v>
      </c>
      <c r="L241" s="264"/>
      <c r="M241" s="265" t="s">
        <v>19</v>
      </c>
      <c r="N241" s="266" t="s">
        <v>46</v>
      </c>
      <c r="O241" s="83"/>
      <c r="P241" s="220">
        <f>O241*H241</f>
        <v>0</v>
      </c>
      <c r="Q241" s="220">
        <v>0.0018</v>
      </c>
      <c r="R241" s="220">
        <f>Q241*H241</f>
        <v>0.0035999999999999999</v>
      </c>
      <c r="S241" s="220">
        <v>0</v>
      </c>
      <c r="T241" s="221">
        <f>S241*H241</f>
        <v>0</v>
      </c>
      <c r="AR241" s="222" t="s">
        <v>297</v>
      </c>
      <c r="AT241" s="222" t="s">
        <v>298</v>
      </c>
      <c r="AU241" s="222" t="s">
        <v>85</v>
      </c>
      <c r="AY241" s="17" t="s">
        <v>130</v>
      </c>
      <c r="BE241" s="223">
        <f>IF(N241="základní",J241,0)</f>
        <v>0</v>
      </c>
      <c r="BF241" s="223">
        <f>IF(N241="snížená",J241,0)</f>
        <v>0</v>
      </c>
      <c r="BG241" s="223">
        <f>IF(N241="zákl. přenesená",J241,0)</f>
        <v>0</v>
      </c>
      <c r="BH241" s="223">
        <f>IF(N241="sníž. přenesená",J241,0)</f>
        <v>0</v>
      </c>
      <c r="BI241" s="223">
        <f>IF(N241="nulová",J241,0)</f>
        <v>0</v>
      </c>
      <c r="BJ241" s="17" t="s">
        <v>83</v>
      </c>
      <c r="BK241" s="223">
        <f>ROUND(I241*H241,2)</f>
        <v>0</v>
      </c>
      <c r="BL241" s="17" t="s">
        <v>217</v>
      </c>
      <c r="BM241" s="222" t="s">
        <v>398</v>
      </c>
    </row>
    <row r="242" s="1" customFormat="1" ht="16.5" customHeight="1">
      <c r="B242" s="38"/>
      <c r="C242" s="211" t="s">
        <v>399</v>
      </c>
      <c r="D242" s="211" t="s">
        <v>133</v>
      </c>
      <c r="E242" s="212" t="s">
        <v>400</v>
      </c>
      <c r="F242" s="213" t="s">
        <v>401</v>
      </c>
      <c r="G242" s="214" t="s">
        <v>136</v>
      </c>
      <c r="H242" s="215">
        <v>62.75</v>
      </c>
      <c r="I242" s="216"/>
      <c r="J242" s="217">
        <f>ROUND(I242*H242,2)</f>
        <v>0</v>
      </c>
      <c r="K242" s="213" t="s">
        <v>19</v>
      </c>
      <c r="L242" s="43"/>
      <c r="M242" s="218" t="s">
        <v>19</v>
      </c>
      <c r="N242" s="219" t="s">
        <v>46</v>
      </c>
      <c r="O242" s="83"/>
      <c r="P242" s="220">
        <f>O242*H242</f>
        <v>0</v>
      </c>
      <c r="Q242" s="220">
        <v>0.01</v>
      </c>
      <c r="R242" s="220">
        <f>Q242*H242</f>
        <v>0.62750000000000006</v>
      </c>
      <c r="S242" s="220">
        <v>0</v>
      </c>
      <c r="T242" s="221">
        <f>S242*H242</f>
        <v>0</v>
      </c>
      <c r="AR242" s="222" t="s">
        <v>138</v>
      </c>
      <c r="AT242" s="222" t="s">
        <v>133</v>
      </c>
      <c r="AU242" s="222" t="s">
        <v>85</v>
      </c>
      <c r="AY242" s="17" t="s">
        <v>130</v>
      </c>
      <c r="BE242" s="223">
        <f>IF(N242="základní",J242,0)</f>
        <v>0</v>
      </c>
      <c r="BF242" s="223">
        <f>IF(N242="snížená",J242,0)</f>
        <v>0</v>
      </c>
      <c r="BG242" s="223">
        <f>IF(N242="zákl. přenesená",J242,0)</f>
        <v>0</v>
      </c>
      <c r="BH242" s="223">
        <f>IF(N242="sníž. přenesená",J242,0)</f>
        <v>0</v>
      </c>
      <c r="BI242" s="223">
        <f>IF(N242="nulová",J242,0)</f>
        <v>0</v>
      </c>
      <c r="BJ242" s="17" t="s">
        <v>83</v>
      </c>
      <c r="BK242" s="223">
        <f>ROUND(I242*H242,2)</f>
        <v>0</v>
      </c>
      <c r="BL242" s="17" t="s">
        <v>138</v>
      </c>
      <c r="BM242" s="222" t="s">
        <v>402</v>
      </c>
    </row>
    <row r="243" s="12" customFormat="1">
      <c r="B243" s="224"/>
      <c r="C243" s="225"/>
      <c r="D243" s="226" t="s">
        <v>140</v>
      </c>
      <c r="E243" s="227" t="s">
        <v>19</v>
      </c>
      <c r="F243" s="228" t="s">
        <v>346</v>
      </c>
      <c r="G243" s="225"/>
      <c r="H243" s="227" t="s">
        <v>19</v>
      </c>
      <c r="I243" s="229"/>
      <c r="J243" s="225"/>
      <c r="K243" s="225"/>
      <c r="L243" s="230"/>
      <c r="M243" s="231"/>
      <c r="N243" s="232"/>
      <c r="O243" s="232"/>
      <c r="P243" s="232"/>
      <c r="Q243" s="232"/>
      <c r="R243" s="232"/>
      <c r="S243" s="232"/>
      <c r="T243" s="233"/>
      <c r="AT243" s="234" t="s">
        <v>140</v>
      </c>
      <c r="AU243" s="234" t="s">
        <v>85</v>
      </c>
      <c r="AV243" s="12" t="s">
        <v>83</v>
      </c>
      <c r="AW243" s="12" t="s">
        <v>36</v>
      </c>
      <c r="AX243" s="12" t="s">
        <v>75</v>
      </c>
      <c r="AY243" s="234" t="s">
        <v>130</v>
      </c>
    </row>
    <row r="244" s="13" customFormat="1">
      <c r="B244" s="235"/>
      <c r="C244" s="236"/>
      <c r="D244" s="226" t="s">
        <v>140</v>
      </c>
      <c r="E244" s="237" t="s">
        <v>19</v>
      </c>
      <c r="F244" s="238" t="s">
        <v>347</v>
      </c>
      <c r="G244" s="236"/>
      <c r="H244" s="239">
        <v>62.75</v>
      </c>
      <c r="I244" s="240"/>
      <c r="J244" s="236"/>
      <c r="K244" s="236"/>
      <c r="L244" s="241"/>
      <c r="M244" s="242"/>
      <c r="N244" s="243"/>
      <c r="O244" s="243"/>
      <c r="P244" s="243"/>
      <c r="Q244" s="243"/>
      <c r="R244" s="243"/>
      <c r="S244" s="243"/>
      <c r="T244" s="244"/>
      <c r="AT244" s="245" t="s">
        <v>140</v>
      </c>
      <c r="AU244" s="245" t="s">
        <v>85</v>
      </c>
      <c r="AV244" s="13" t="s">
        <v>85</v>
      </c>
      <c r="AW244" s="13" t="s">
        <v>36</v>
      </c>
      <c r="AX244" s="13" t="s">
        <v>75</v>
      </c>
      <c r="AY244" s="245" t="s">
        <v>130</v>
      </c>
    </row>
    <row r="245" s="14" customFormat="1">
      <c r="B245" s="246"/>
      <c r="C245" s="247"/>
      <c r="D245" s="226" t="s">
        <v>140</v>
      </c>
      <c r="E245" s="248" t="s">
        <v>19</v>
      </c>
      <c r="F245" s="249" t="s">
        <v>143</v>
      </c>
      <c r="G245" s="247"/>
      <c r="H245" s="250">
        <v>62.75</v>
      </c>
      <c r="I245" s="251"/>
      <c r="J245" s="247"/>
      <c r="K245" s="247"/>
      <c r="L245" s="252"/>
      <c r="M245" s="253"/>
      <c r="N245" s="254"/>
      <c r="O245" s="254"/>
      <c r="P245" s="254"/>
      <c r="Q245" s="254"/>
      <c r="R245" s="254"/>
      <c r="S245" s="254"/>
      <c r="T245" s="255"/>
      <c r="AT245" s="256" t="s">
        <v>140</v>
      </c>
      <c r="AU245" s="256" t="s">
        <v>85</v>
      </c>
      <c r="AV245" s="14" t="s">
        <v>138</v>
      </c>
      <c r="AW245" s="14" t="s">
        <v>36</v>
      </c>
      <c r="AX245" s="14" t="s">
        <v>83</v>
      </c>
      <c r="AY245" s="256" t="s">
        <v>130</v>
      </c>
    </row>
    <row r="246" s="1" customFormat="1" ht="24" customHeight="1">
      <c r="B246" s="38"/>
      <c r="C246" s="211" t="s">
        <v>403</v>
      </c>
      <c r="D246" s="211" t="s">
        <v>133</v>
      </c>
      <c r="E246" s="212" t="s">
        <v>404</v>
      </c>
      <c r="F246" s="213" t="s">
        <v>405</v>
      </c>
      <c r="G246" s="214" t="s">
        <v>146</v>
      </c>
      <c r="H246" s="215">
        <v>50.200000000000003</v>
      </c>
      <c r="I246" s="216"/>
      <c r="J246" s="217">
        <f>ROUND(I246*H246,2)</f>
        <v>0</v>
      </c>
      <c r="K246" s="213" t="s">
        <v>19</v>
      </c>
      <c r="L246" s="43"/>
      <c r="M246" s="218" t="s">
        <v>19</v>
      </c>
      <c r="N246" s="219" t="s">
        <v>46</v>
      </c>
      <c r="O246" s="83"/>
      <c r="P246" s="220">
        <f>O246*H246</f>
        <v>0</v>
      </c>
      <c r="Q246" s="220">
        <v>0.0050000000000000001</v>
      </c>
      <c r="R246" s="220">
        <f>Q246*H246</f>
        <v>0.251</v>
      </c>
      <c r="S246" s="220">
        <v>0</v>
      </c>
      <c r="T246" s="221">
        <f>S246*H246</f>
        <v>0</v>
      </c>
      <c r="AR246" s="222" t="s">
        <v>138</v>
      </c>
      <c r="AT246" s="222" t="s">
        <v>133</v>
      </c>
      <c r="AU246" s="222" t="s">
        <v>85</v>
      </c>
      <c r="AY246" s="17" t="s">
        <v>130</v>
      </c>
      <c r="BE246" s="223">
        <f>IF(N246="základní",J246,0)</f>
        <v>0</v>
      </c>
      <c r="BF246" s="223">
        <f>IF(N246="snížená",J246,0)</f>
        <v>0</v>
      </c>
      <c r="BG246" s="223">
        <f>IF(N246="zákl. přenesená",J246,0)</f>
        <v>0</v>
      </c>
      <c r="BH246" s="223">
        <f>IF(N246="sníž. přenesená",J246,0)</f>
        <v>0</v>
      </c>
      <c r="BI246" s="223">
        <f>IF(N246="nulová",J246,0)</f>
        <v>0</v>
      </c>
      <c r="BJ246" s="17" t="s">
        <v>83</v>
      </c>
      <c r="BK246" s="223">
        <f>ROUND(I246*H246,2)</f>
        <v>0</v>
      </c>
      <c r="BL246" s="17" t="s">
        <v>138</v>
      </c>
      <c r="BM246" s="222" t="s">
        <v>406</v>
      </c>
    </row>
    <row r="247" s="12" customFormat="1">
      <c r="B247" s="224"/>
      <c r="C247" s="225"/>
      <c r="D247" s="226" t="s">
        <v>140</v>
      </c>
      <c r="E247" s="227" t="s">
        <v>19</v>
      </c>
      <c r="F247" s="228" t="s">
        <v>346</v>
      </c>
      <c r="G247" s="225"/>
      <c r="H247" s="227" t="s">
        <v>19</v>
      </c>
      <c r="I247" s="229"/>
      <c r="J247" s="225"/>
      <c r="K247" s="225"/>
      <c r="L247" s="230"/>
      <c r="M247" s="231"/>
      <c r="N247" s="232"/>
      <c r="O247" s="232"/>
      <c r="P247" s="232"/>
      <c r="Q247" s="232"/>
      <c r="R247" s="232"/>
      <c r="S247" s="232"/>
      <c r="T247" s="233"/>
      <c r="AT247" s="234" t="s">
        <v>140</v>
      </c>
      <c r="AU247" s="234" t="s">
        <v>85</v>
      </c>
      <c r="AV247" s="12" t="s">
        <v>83</v>
      </c>
      <c r="AW247" s="12" t="s">
        <v>36</v>
      </c>
      <c r="AX247" s="12" t="s">
        <v>75</v>
      </c>
      <c r="AY247" s="234" t="s">
        <v>130</v>
      </c>
    </row>
    <row r="248" s="13" customFormat="1">
      <c r="B248" s="235"/>
      <c r="C248" s="236"/>
      <c r="D248" s="226" t="s">
        <v>140</v>
      </c>
      <c r="E248" s="237" t="s">
        <v>19</v>
      </c>
      <c r="F248" s="238" t="s">
        <v>407</v>
      </c>
      <c r="G248" s="236"/>
      <c r="H248" s="239">
        <v>50.200000000000003</v>
      </c>
      <c r="I248" s="240"/>
      <c r="J248" s="236"/>
      <c r="K248" s="236"/>
      <c r="L248" s="241"/>
      <c r="M248" s="242"/>
      <c r="N248" s="243"/>
      <c r="O248" s="243"/>
      <c r="P248" s="243"/>
      <c r="Q248" s="243"/>
      <c r="R248" s="243"/>
      <c r="S248" s="243"/>
      <c r="T248" s="244"/>
      <c r="AT248" s="245" t="s">
        <v>140</v>
      </c>
      <c r="AU248" s="245" t="s">
        <v>85</v>
      </c>
      <c r="AV248" s="13" t="s">
        <v>85</v>
      </c>
      <c r="AW248" s="13" t="s">
        <v>36</v>
      </c>
      <c r="AX248" s="13" t="s">
        <v>75</v>
      </c>
      <c r="AY248" s="245" t="s">
        <v>130</v>
      </c>
    </row>
    <row r="249" s="14" customFormat="1">
      <c r="B249" s="246"/>
      <c r="C249" s="247"/>
      <c r="D249" s="226" t="s">
        <v>140</v>
      </c>
      <c r="E249" s="248" t="s">
        <v>19</v>
      </c>
      <c r="F249" s="249" t="s">
        <v>143</v>
      </c>
      <c r="G249" s="247"/>
      <c r="H249" s="250">
        <v>50.200000000000003</v>
      </c>
      <c r="I249" s="251"/>
      <c r="J249" s="247"/>
      <c r="K249" s="247"/>
      <c r="L249" s="252"/>
      <c r="M249" s="253"/>
      <c r="N249" s="254"/>
      <c r="O249" s="254"/>
      <c r="P249" s="254"/>
      <c r="Q249" s="254"/>
      <c r="R249" s="254"/>
      <c r="S249" s="254"/>
      <c r="T249" s="255"/>
      <c r="AT249" s="256" t="s">
        <v>140</v>
      </c>
      <c r="AU249" s="256" t="s">
        <v>85</v>
      </c>
      <c r="AV249" s="14" t="s">
        <v>138</v>
      </c>
      <c r="AW249" s="14" t="s">
        <v>36</v>
      </c>
      <c r="AX249" s="14" t="s">
        <v>83</v>
      </c>
      <c r="AY249" s="256" t="s">
        <v>130</v>
      </c>
    </row>
    <row r="250" s="1" customFormat="1" ht="24" customHeight="1">
      <c r="B250" s="38"/>
      <c r="C250" s="211" t="s">
        <v>408</v>
      </c>
      <c r="D250" s="211" t="s">
        <v>133</v>
      </c>
      <c r="E250" s="212" t="s">
        <v>409</v>
      </c>
      <c r="F250" s="213" t="s">
        <v>410</v>
      </c>
      <c r="G250" s="214" t="s">
        <v>146</v>
      </c>
      <c r="H250" s="215">
        <v>50.200000000000003</v>
      </c>
      <c r="I250" s="216"/>
      <c r="J250" s="217">
        <f>ROUND(I250*H250,2)</f>
        <v>0</v>
      </c>
      <c r="K250" s="213" t="s">
        <v>19</v>
      </c>
      <c r="L250" s="43"/>
      <c r="M250" s="218" t="s">
        <v>19</v>
      </c>
      <c r="N250" s="219" t="s">
        <v>46</v>
      </c>
      <c r="O250" s="83"/>
      <c r="P250" s="220">
        <f>O250*H250</f>
        <v>0</v>
      </c>
      <c r="Q250" s="220">
        <v>0.0050000000000000001</v>
      </c>
      <c r="R250" s="220">
        <f>Q250*H250</f>
        <v>0.251</v>
      </c>
      <c r="S250" s="220">
        <v>0</v>
      </c>
      <c r="T250" s="221">
        <f>S250*H250</f>
        <v>0</v>
      </c>
      <c r="AR250" s="222" t="s">
        <v>138</v>
      </c>
      <c r="AT250" s="222" t="s">
        <v>133</v>
      </c>
      <c r="AU250" s="222" t="s">
        <v>85</v>
      </c>
      <c r="AY250" s="17" t="s">
        <v>130</v>
      </c>
      <c r="BE250" s="223">
        <f>IF(N250="základní",J250,0)</f>
        <v>0</v>
      </c>
      <c r="BF250" s="223">
        <f>IF(N250="snížená",J250,0)</f>
        <v>0</v>
      </c>
      <c r="BG250" s="223">
        <f>IF(N250="zákl. přenesená",J250,0)</f>
        <v>0</v>
      </c>
      <c r="BH250" s="223">
        <f>IF(N250="sníž. přenesená",J250,0)</f>
        <v>0</v>
      </c>
      <c r="BI250" s="223">
        <f>IF(N250="nulová",J250,0)</f>
        <v>0</v>
      </c>
      <c r="BJ250" s="17" t="s">
        <v>83</v>
      </c>
      <c r="BK250" s="223">
        <f>ROUND(I250*H250,2)</f>
        <v>0</v>
      </c>
      <c r="BL250" s="17" t="s">
        <v>138</v>
      </c>
      <c r="BM250" s="222" t="s">
        <v>411</v>
      </c>
    </row>
    <row r="251" s="12" customFormat="1">
      <c r="B251" s="224"/>
      <c r="C251" s="225"/>
      <c r="D251" s="226" t="s">
        <v>140</v>
      </c>
      <c r="E251" s="227" t="s">
        <v>19</v>
      </c>
      <c r="F251" s="228" t="s">
        <v>346</v>
      </c>
      <c r="G251" s="225"/>
      <c r="H251" s="227" t="s">
        <v>19</v>
      </c>
      <c r="I251" s="229"/>
      <c r="J251" s="225"/>
      <c r="K251" s="225"/>
      <c r="L251" s="230"/>
      <c r="M251" s="231"/>
      <c r="N251" s="232"/>
      <c r="O251" s="232"/>
      <c r="P251" s="232"/>
      <c r="Q251" s="232"/>
      <c r="R251" s="232"/>
      <c r="S251" s="232"/>
      <c r="T251" s="233"/>
      <c r="AT251" s="234" t="s">
        <v>140</v>
      </c>
      <c r="AU251" s="234" t="s">
        <v>85</v>
      </c>
      <c r="AV251" s="12" t="s">
        <v>83</v>
      </c>
      <c r="AW251" s="12" t="s">
        <v>36</v>
      </c>
      <c r="AX251" s="12" t="s">
        <v>75</v>
      </c>
      <c r="AY251" s="234" t="s">
        <v>130</v>
      </c>
    </row>
    <row r="252" s="13" customFormat="1">
      <c r="B252" s="235"/>
      <c r="C252" s="236"/>
      <c r="D252" s="226" t="s">
        <v>140</v>
      </c>
      <c r="E252" s="237" t="s">
        <v>19</v>
      </c>
      <c r="F252" s="238" t="s">
        <v>407</v>
      </c>
      <c r="G252" s="236"/>
      <c r="H252" s="239">
        <v>50.200000000000003</v>
      </c>
      <c r="I252" s="240"/>
      <c r="J252" s="236"/>
      <c r="K252" s="236"/>
      <c r="L252" s="241"/>
      <c r="M252" s="242"/>
      <c r="N252" s="243"/>
      <c r="O252" s="243"/>
      <c r="P252" s="243"/>
      <c r="Q252" s="243"/>
      <c r="R252" s="243"/>
      <c r="S252" s="243"/>
      <c r="T252" s="244"/>
      <c r="AT252" s="245" t="s">
        <v>140</v>
      </c>
      <c r="AU252" s="245" t="s">
        <v>85</v>
      </c>
      <c r="AV252" s="13" t="s">
        <v>85</v>
      </c>
      <c r="AW252" s="13" t="s">
        <v>36</v>
      </c>
      <c r="AX252" s="13" t="s">
        <v>75</v>
      </c>
      <c r="AY252" s="245" t="s">
        <v>130</v>
      </c>
    </row>
    <row r="253" s="14" customFormat="1">
      <c r="B253" s="246"/>
      <c r="C253" s="247"/>
      <c r="D253" s="226" t="s">
        <v>140</v>
      </c>
      <c r="E253" s="248" t="s">
        <v>19</v>
      </c>
      <c r="F253" s="249" t="s">
        <v>143</v>
      </c>
      <c r="G253" s="247"/>
      <c r="H253" s="250">
        <v>50.200000000000003</v>
      </c>
      <c r="I253" s="251"/>
      <c r="J253" s="247"/>
      <c r="K253" s="247"/>
      <c r="L253" s="252"/>
      <c r="M253" s="253"/>
      <c r="N253" s="254"/>
      <c r="O253" s="254"/>
      <c r="P253" s="254"/>
      <c r="Q253" s="254"/>
      <c r="R253" s="254"/>
      <c r="S253" s="254"/>
      <c r="T253" s="255"/>
      <c r="AT253" s="256" t="s">
        <v>140</v>
      </c>
      <c r="AU253" s="256" t="s">
        <v>85</v>
      </c>
      <c r="AV253" s="14" t="s">
        <v>138</v>
      </c>
      <c r="AW253" s="14" t="s">
        <v>36</v>
      </c>
      <c r="AX253" s="14" t="s">
        <v>83</v>
      </c>
      <c r="AY253" s="256" t="s">
        <v>130</v>
      </c>
    </row>
    <row r="254" s="1" customFormat="1" ht="16.5" customHeight="1">
      <c r="B254" s="38"/>
      <c r="C254" s="211" t="s">
        <v>412</v>
      </c>
      <c r="D254" s="211" t="s">
        <v>133</v>
      </c>
      <c r="E254" s="212" t="s">
        <v>413</v>
      </c>
      <c r="F254" s="213" t="s">
        <v>414</v>
      </c>
      <c r="G254" s="214" t="s">
        <v>146</v>
      </c>
      <c r="H254" s="215">
        <v>6.875</v>
      </c>
      <c r="I254" s="216"/>
      <c r="J254" s="217">
        <f>ROUND(I254*H254,2)</f>
        <v>0</v>
      </c>
      <c r="K254" s="213" t="s">
        <v>19</v>
      </c>
      <c r="L254" s="43"/>
      <c r="M254" s="218" t="s">
        <v>19</v>
      </c>
      <c r="N254" s="219" t="s">
        <v>46</v>
      </c>
      <c r="O254" s="83"/>
      <c r="P254" s="220">
        <f>O254*H254</f>
        <v>0</v>
      </c>
      <c r="Q254" s="220">
        <v>0.001</v>
      </c>
      <c r="R254" s="220">
        <f>Q254*H254</f>
        <v>0.006875</v>
      </c>
      <c r="S254" s="220">
        <v>0</v>
      </c>
      <c r="T254" s="221">
        <f>S254*H254</f>
        <v>0</v>
      </c>
      <c r="AR254" s="222" t="s">
        <v>138</v>
      </c>
      <c r="AT254" s="222" t="s">
        <v>133</v>
      </c>
      <c r="AU254" s="222" t="s">
        <v>85</v>
      </c>
      <c r="AY254" s="17" t="s">
        <v>130</v>
      </c>
      <c r="BE254" s="223">
        <f>IF(N254="základní",J254,0)</f>
        <v>0</v>
      </c>
      <c r="BF254" s="223">
        <f>IF(N254="snížená",J254,0)</f>
        <v>0</v>
      </c>
      <c r="BG254" s="223">
        <f>IF(N254="zákl. přenesená",J254,0)</f>
        <v>0</v>
      </c>
      <c r="BH254" s="223">
        <f>IF(N254="sníž. přenesená",J254,0)</f>
        <v>0</v>
      </c>
      <c r="BI254" s="223">
        <f>IF(N254="nulová",J254,0)</f>
        <v>0</v>
      </c>
      <c r="BJ254" s="17" t="s">
        <v>83</v>
      </c>
      <c r="BK254" s="223">
        <f>ROUND(I254*H254,2)</f>
        <v>0</v>
      </c>
      <c r="BL254" s="17" t="s">
        <v>138</v>
      </c>
      <c r="BM254" s="222" t="s">
        <v>415</v>
      </c>
    </row>
    <row r="255" s="12" customFormat="1">
      <c r="B255" s="224"/>
      <c r="C255" s="225"/>
      <c r="D255" s="226" t="s">
        <v>140</v>
      </c>
      <c r="E255" s="227" t="s">
        <v>19</v>
      </c>
      <c r="F255" s="228" t="s">
        <v>177</v>
      </c>
      <c r="G255" s="225"/>
      <c r="H255" s="227" t="s">
        <v>19</v>
      </c>
      <c r="I255" s="229"/>
      <c r="J255" s="225"/>
      <c r="K255" s="225"/>
      <c r="L255" s="230"/>
      <c r="M255" s="231"/>
      <c r="N255" s="232"/>
      <c r="O255" s="232"/>
      <c r="P255" s="232"/>
      <c r="Q255" s="232"/>
      <c r="R255" s="232"/>
      <c r="S255" s="232"/>
      <c r="T255" s="233"/>
      <c r="AT255" s="234" t="s">
        <v>140</v>
      </c>
      <c r="AU255" s="234" t="s">
        <v>85</v>
      </c>
      <c r="AV255" s="12" t="s">
        <v>83</v>
      </c>
      <c r="AW255" s="12" t="s">
        <v>36</v>
      </c>
      <c r="AX255" s="12" t="s">
        <v>75</v>
      </c>
      <c r="AY255" s="234" t="s">
        <v>130</v>
      </c>
    </row>
    <row r="256" s="13" customFormat="1">
      <c r="B256" s="235"/>
      <c r="C256" s="236"/>
      <c r="D256" s="226" t="s">
        <v>140</v>
      </c>
      <c r="E256" s="237" t="s">
        <v>19</v>
      </c>
      <c r="F256" s="238" t="s">
        <v>178</v>
      </c>
      <c r="G256" s="236"/>
      <c r="H256" s="239">
        <v>6.875</v>
      </c>
      <c r="I256" s="240"/>
      <c r="J256" s="236"/>
      <c r="K256" s="236"/>
      <c r="L256" s="241"/>
      <c r="M256" s="242"/>
      <c r="N256" s="243"/>
      <c r="O256" s="243"/>
      <c r="P256" s="243"/>
      <c r="Q256" s="243"/>
      <c r="R256" s="243"/>
      <c r="S256" s="243"/>
      <c r="T256" s="244"/>
      <c r="AT256" s="245" t="s">
        <v>140</v>
      </c>
      <c r="AU256" s="245" t="s">
        <v>85</v>
      </c>
      <c r="AV256" s="13" t="s">
        <v>85</v>
      </c>
      <c r="AW256" s="13" t="s">
        <v>36</v>
      </c>
      <c r="AX256" s="13" t="s">
        <v>75</v>
      </c>
      <c r="AY256" s="245" t="s">
        <v>130</v>
      </c>
    </row>
    <row r="257" s="14" customFormat="1">
      <c r="B257" s="246"/>
      <c r="C257" s="247"/>
      <c r="D257" s="226" t="s">
        <v>140</v>
      </c>
      <c r="E257" s="248" t="s">
        <v>19</v>
      </c>
      <c r="F257" s="249" t="s">
        <v>143</v>
      </c>
      <c r="G257" s="247"/>
      <c r="H257" s="250">
        <v>6.875</v>
      </c>
      <c r="I257" s="251"/>
      <c r="J257" s="247"/>
      <c r="K257" s="247"/>
      <c r="L257" s="252"/>
      <c r="M257" s="253"/>
      <c r="N257" s="254"/>
      <c r="O257" s="254"/>
      <c r="P257" s="254"/>
      <c r="Q257" s="254"/>
      <c r="R257" s="254"/>
      <c r="S257" s="254"/>
      <c r="T257" s="255"/>
      <c r="AT257" s="256" t="s">
        <v>140</v>
      </c>
      <c r="AU257" s="256" t="s">
        <v>85</v>
      </c>
      <c r="AV257" s="14" t="s">
        <v>138</v>
      </c>
      <c r="AW257" s="14" t="s">
        <v>36</v>
      </c>
      <c r="AX257" s="14" t="s">
        <v>83</v>
      </c>
      <c r="AY257" s="256" t="s">
        <v>130</v>
      </c>
    </row>
    <row r="258" s="1" customFormat="1" ht="24" customHeight="1">
      <c r="B258" s="38"/>
      <c r="C258" s="211" t="s">
        <v>416</v>
      </c>
      <c r="D258" s="211" t="s">
        <v>133</v>
      </c>
      <c r="E258" s="212" t="s">
        <v>417</v>
      </c>
      <c r="F258" s="213" t="s">
        <v>418</v>
      </c>
      <c r="G258" s="214" t="s">
        <v>366</v>
      </c>
      <c r="H258" s="215">
        <v>3</v>
      </c>
      <c r="I258" s="216"/>
      <c r="J258" s="217">
        <f>ROUND(I258*H258,2)</f>
        <v>0</v>
      </c>
      <c r="K258" s="213" t="s">
        <v>19</v>
      </c>
      <c r="L258" s="43"/>
      <c r="M258" s="218" t="s">
        <v>19</v>
      </c>
      <c r="N258" s="219" t="s">
        <v>46</v>
      </c>
      <c r="O258" s="83"/>
      <c r="P258" s="220">
        <f>O258*H258</f>
        <v>0</v>
      </c>
      <c r="Q258" s="220">
        <v>0.01</v>
      </c>
      <c r="R258" s="220">
        <f>Q258*H258</f>
        <v>0.029999999999999999</v>
      </c>
      <c r="S258" s="220">
        <v>0</v>
      </c>
      <c r="T258" s="221">
        <f>S258*H258</f>
        <v>0</v>
      </c>
      <c r="AR258" s="222" t="s">
        <v>138</v>
      </c>
      <c r="AT258" s="222" t="s">
        <v>133</v>
      </c>
      <c r="AU258" s="222" t="s">
        <v>85</v>
      </c>
      <c r="AY258" s="17" t="s">
        <v>130</v>
      </c>
      <c r="BE258" s="223">
        <f>IF(N258="základní",J258,0)</f>
        <v>0</v>
      </c>
      <c r="BF258" s="223">
        <f>IF(N258="snížená",J258,0)</f>
        <v>0</v>
      </c>
      <c r="BG258" s="223">
        <f>IF(N258="zákl. přenesená",J258,0)</f>
        <v>0</v>
      </c>
      <c r="BH258" s="223">
        <f>IF(N258="sníž. přenesená",J258,0)</f>
        <v>0</v>
      </c>
      <c r="BI258" s="223">
        <f>IF(N258="nulová",J258,0)</f>
        <v>0</v>
      </c>
      <c r="BJ258" s="17" t="s">
        <v>83</v>
      </c>
      <c r="BK258" s="223">
        <f>ROUND(I258*H258,2)</f>
        <v>0</v>
      </c>
      <c r="BL258" s="17" t="s">
        <v>138</v>
      </c>
      <c r="BM258" s="222" t="s">
        <v>419</v>
      </c>
    </row>
    <row r="259" s="1" customFormat="1" ht="16.5" customHeight="1">
      <c r="B259" s="38"/>
      <c r="C259" s="211" t="s">
        <v>420</v>
      </c>
      <c r="D259" s="211" t="s">
        <v>133</v>
      </c>
      <c r="E259" s="212" t="s">
        <v>421</v>
      </c>
      <c r="F259" s="213" t="s">
        <v>422</v>
      </c>
      <c r="G259" s="214" t="s">
        <v>423</v>
      </c>
      <c r="H259" s="215">
        <v>2</v>
      </c>
      <c r="I259" s="216"/>
      <c r="J259" s="217">
        <f>ROUND(I259*H259,2)</f>
        <v>0</v>
      </c>
      <c r="K259" s="213" t="s">
        <v>19</v>
      </c>
      <c r="L259" s="43"/>
      <c r="M259" s="218" t="s">
        <v>19</v>
      </c>
      <c r="N259" s="219" t="s">
        <v>46</v>
      </c>
      <c r="O259" s="83"/>
      <c r="P259" s="220">
        <f>O259*H259</f>
        <v>0</v>
      </c>
      <c r="Q259" s="220">
        <v>0.01</v>
      </c>
      <c r="R259" s="220">
        <f>Q259*H259</f>
        <v>0.02</v>
      </c>
      <c r="S259" s="220">
        <v>0</v>
      </c>
      <c r="T259" s="221">
        <f>S259*H259</f>
        <v>0</v>
      </c>
      <c r="AR259" s="222" t="s">
        <v>138</v>
      </c>
      <c r="AT259" s="222" t="s">
        <v>133</v>
      </c>
      <c r="AU259" s="222" t="s">
        <v>85</v>
      </c>
      <c r="AY259" s="17" t="s">
        <v>130</v>
      </c>
      <c r="BE259" s="223">
        <f>IF(N259="základní",J259,0)</f>
        <v>0</v>
      </c>
      <c r="BF259" s="223">
        <f>IF(N259="snížená",J259,0)</f>
        <v>0</v>
      </c>
      <c r="BG259" s="223">
        <f>IF(N259="zákl. přenesená",J259,0)</f>
        <v>0</v>
      </c>
      <c r="BH259" s="223">
        <f>IF(N259="sníž. přenesená",J259,0)</f>
        <v>0</v>
      </c>
      <c r="BI259" s="223">
        <f>IF(N259="nulová",J259,0)</f>
        <v>0</v>
      </c>
      <c r="BJ259" s="17" t="s">
        <v>83</v>
      </c>
      <c r="BK259" s="223">
        <f>ROUND(I259*H259,2)</f>
        <v>0</v>
      </c>
      <c r="BL259" s="17" t="s">
        <v>138</v>
      </c>
      <c r="BM259" s="222" t="s">
        <v>424</v>
      </c>
    </row>
    <row r="260" s="1" customFormat="1" ht="24" customHeight="1">
      <c r="B260" s="38"/>
      <c r="C260" s="211" t="s">
        <v>425</v>
      </c>
      <c r="D260" s="211" t="s">
        <v>133</v>
      </c>
      <c r="E260" s="212" t="s">
        <v>426</v>
      </c>
      <c r="F260" s="213" t="s">
        <v>427</v>
      </c>
      <c r="G260" s="214" t="s">
        <v>213</v>
      </c>
      <c r="H260" s="215">
        <v>0.72299999999999998</v>
      </c>
      <c r="I260" s="216"/>
      <c r="J260" s="217">
        <f>ROUND(I260*H260,2)</f>
        <v>0</v>
      </c>
      <c r="K260" s="213" t="s">
        <v>137</v>
      </c>
      <c r="L260" s="43"/>
      <c r="M260" s="218" t="s">
        <v>19</v>
      </c>
      <c r="N260" s="219" t="s">
        <v>46</v>
      </c>
      <c r="O260" s="83"/>
      <c r="P260" s="220">
        <f>O260*H260</f>
        <v>0</v>
      </c>
      <c r="Q260" s="220">
        <v>0</v>
      </c>
      <c r="R260" s="220">
        <f>Q260*H260</f>
        <v>0</v>
      </c>
      <c r="S260" s="220">
        <v>0</v>
      </c>
      <c r="T260" s="221">
        <f>S260*H260</f>
        <v>0</v>
      </c>
      <c r="AR260" s="222" t="s">
        <v>217</v>
      </c>
      <c r="AT260" s="222" t="s">
        <v>133</v>
      </c>
      <c r="AU260" s="222" t="s">
        <v>85</v>
      </c>
      <c r="AY260" s="17" t="s">
        <v>130</v>
      </c>
      <c r="BE260" s="223">
        <f>IF(N260="základní",J260,0)</f>
        <v>0</v>
      </c>
      <c r="BF260" s="223">
        <f>IF(N260="snížená",J260,0)</f>
        <v>0</v>
      </c>
      <c r="BG260" s="223">
        <f>IF(N260="zákl. přenesená",J260,0)</f>
        <v>0</v>
      </c>
      <c r="BH260" s="223">
        <f>IF(N260="sníž. přenesená",J260,0)</f>
        <v>0</v>
      </c>
      <c r="BI260" s="223">
        <f>IF(N260="nulová",J260,0)</f>
        <v>0</v>
      </c>
      <c r="BJ260" s="17" t="s">
        <v>83</v>
      </c>
      <c r="BK260" s="223">
        <f>ROUND(I260*H260,2)</f>
        <v>0</v>
      </c>
      <c r="BL260" s="17" t="s">
        <v>217</v>
      </c>
      <c r="BM260" s="222" t="s">
        <v>428</v>
      </c>
    </row>
    <row r="261" s="11" customFormat="1" ht="22.8" customHeight="1">
      <c r="B261" s="195"/>
      <c r="C261" s="196"/>
      <c r="D261" s="197" t="s">
        <v>74</v>
      </c>
      <c r="E261" s="209" t="s">
        <v>429</v>
      </c>
      <c r="F261" s="209" t="s">
        <v>430</v>
      </c>
      <c r="G261" s="196"/>
      <c r="H261" s="196"/>
      <c r="I261" s="199"/>
      <c r="J261" s="210">
        <f>BK261</f>
        <v>0</v>
      </c>
      <c r="K261" s="196"/>
      <c r="L261" s="201"/>
      <c r="M261" s="202"/>
      <c r="N261" s="203"/>
      <c r="O261" s="203"/>
      <c r="P261" s="204">
        <f>SUM(P262:P273)</f>
        <v>0</v>
      </c>
      <c r="Q261" s="203"/>
      <c r="R261" s="204">
        <f>SUM(R262:R273)</f>
        <v>0.48549149999999996</v>
      </c>
      <c r="S261" s="203"/>
      <c r="T261" s="205">
        <f>SUM(T262:T273)</f>
        <v>0</v>
      </c>
      <c r="AR261" s="206" t="s">
        <v>85</v>
      </c>
      <c r="AT261" s="207" t="s">
        <v>74</v>
      </c>
      <c r="AU261" s="207" t="s">
        <v>83</v>
      </c>
      <c r="AY261" s="206" t="s">
        <v>130</v>
      </c>
      <c r="BK261" s="208">
        <f>SUM(BK262:BK273)</f>
        <v>0</v>
      </c>
    </row>
    <row r="262" s="1" customFormat="1" ht="24" customHeight="1">
      <c r="B262" s="38"/>
      <c r="C262" s="211" t="s">
        <v>431</v>
      </c>
      <c r="D262" s="211" t="s">
        <v>133</v>
      </c>
      <c r="E262" s="212" t="s">
        <v>432</v>
      </c>
      <c r="F262" s="213" t="s">
        <v>433</v>
      </c>
      <c r="G262" s="214" t="s">
        <v>136</v>
      </c>
      <c r="H262" s="215">
        <v>17.370000000000001</v>
      </c>
      <c r="I262" s="216"/>
      <c r="J262" s="217">
        <f>ROUND(I262*H262,2)</f>
        <v>0</v>
      </c>
      <c r="K262" s="213" t="s">
        <v>137</v>
      </c>
      <c r="L262" s="43"/>
      <c r="M262" s="218" t="s">
        <v>19</v>
      </c>
      <c r="N262" s="219" t="s">
        <v>46</v>
      </c>
      <c r="O262" s="83"/>
      <c r="P262" s="220">
        <f>O262*H262</f>
        <v>0</v>
      </c>
      <c r="Q262" s="220">
        <v>0.0063499999999999997</v>
      </c>
      <c r="R262" s="220">
        <f>Q262*H262</f>
        <v>0.11029950000000001</v>
      </c>
      <c r="S262" s="220">
        <v>0</v>
      </c>
      <c r="T262" s="221">
        <f>S262*H262</f>
        <v>0</v>
      </c>
      <c r="AR262" s="222" t="s">
        <v>217</v>
      </c>
      <c r="AT262" s="222" t="s">
        <v>133</v>
      </c>
      <c r="AU262" s="222" t="s">
        <v>85</v>
      </c>
      <c r="AY262" s="17" t="s">
        <v>130</v>
      </c>
      <c r="BE262" s="223">
        <f>IF(N262="základní",J262,0)</f>
        <v>0</v>
      </c>
      <c r="BF262" s="223">
        <f>IF(N262="snížená",J262,0)</f>
        <v>0</v>
      </c>
      <c r="BG262" s="223">
        <f>IF(N262="zákl. přenesená",J262,0)</f>
        <v>0</v>
      </c>
      <c r="BH262" s="223">
        <f>IF(N262="sníž. přenesená",J262,0)</f>
        <v>0</v>
      </c>
      <c r="BI262" s="223">
        <f>IF(N262="nulová",J262,0)</f>
        <v>0</v>
      </c>
      <c r="BJ262" s="17" t="s">
        <v>83</v>
      </c>
      <c r="BK262" s="223">
        <f>ROUND(I262*H262,2)</f>
        <v>0</v>
      </c>
      <c r="BL262" s="17" t="s">
        <v>217</v>
      </c>
      <c r="BM262" s="222" t="s">
        <v>434</v>
      </c>
    </row>
    <row r="263" s="12" customFormat="1">
      <c r="B263" s="224"/>
      <c r="C263" s="225"/>
      <c r="D263" s="226" t="s">
        <v>140</v>
      </c>
      <c r="E263" s="227" t="s">
        <v>19</v>
      </c>
      <c r="F263" s="228" t="s">
        <v>141</v>
      </c>
      <c r="G263" s="225"/>
      <c r="H263" s="227" t="s">
        <v>19</v>
      </c>
      <c r="I263" s="229"/>
      <c r="J263" s="225"/>
      <c r="K263" s="225"/>
      <c r="L263" s="230"/>
      <c r="M263" s="231"/>
      <c r="N263" s="232"/>
      <c r="O263" s="232"/>
      <c r="P263" s="232"/>
      <c r="Q263" s="232"/>
      <c r="R263" s="232"/>
      <c r="S263" s="232"/>
      <c r="T263" s="233"/>
      <c r="AT263" s="234" t="s">
        <v>140</v>
      </c>
      <c r="AU263" s="234" t="s">
        <v>85</v>
      </c>
      <c r="AV263" s="12" t="s">
        <v>83</v>
      </c>
      <c r="AW263" s="12" t="s">
        <v>36</v>
      </c>
      <c r="AX263" s="12" t="s">
        <v>75</v>
      </c>
      <c r="AY263" s="234" t="s">
        <v>130</v>
      </c>
    </row>
    <row r="264" s="13" customFormat="1">
      <c r="B264" s="235"/>
      <c r="C264" s="236"/>
      <c r="D264" s="226" t="s">
        <v>140</v>
      </c>
      <c r="E264" s="237" t="s">
        <v>19</v>
      </c>
      <c r="F264" s="238" t="s">
        <v>221</v>
      </c>
      <c r="G264" s="236"/>
      <c r="H264" s="239">
        <v>17.370000000000001</v>
      </c>
      <c r="I264" s="240"/>
      <c r="J264" s="236"/>
      <c r="K264" s="236"/>
      <c r="L264" s="241"/>
      <c r="M264" s="242"/>
      <c r="N264" s="243"/>
      <c r="O264" s="243"/>
      <c r="P264" s="243"/>
      <c r="Q264" s="243"/>
      <c r="R264" s="243"/>
      <c r="S264" s="243"/>
      <c r="T264" s="244"/>
      <c r="AT264" s="245" t="s">
        <v>140</v>
      </c>
      <c r="AU264" s="245" t="s">
        <v>85</v>
      </c>
      <c r="AV264" s="13" t="s">
        <v>85</v>
      </c>
      <c r="AW264" s="13" t="s">
        <v>36</v>
      </c>
      <c r="AX264" s="13" t="s">
        <v>75</v>
      </c>
      <c r="AY264" s="245" t="s">
        <v>130</v>
      </c>
    </row>
    <row r="265" s="14" customFormat="1">
      <c r="B265" s="246"/>
      <c r="C265" s="247"/>
      <c r="D265" s="226" t="s">
        <v>140</v>
      </c>
      <c r="E265" s="248" t="s">
        <v>19</v>
      </c>
      <c r="F265" s="249" t="s">
        <v>143</v>
      </c>
      <c r="G265" s="247"/>
      <c r="H265" s="250">
        <v>17.370000000000001</v>
      </c>
      <c r="I265" s="251"/>
      <c r="J265" s="247"/>
      <c r="K265" s="247"/>
      <c r="L265" s="252"/>
      <c r="M265" s="253"/>
      <c r="N265" s="254"/>
      <c r="O265" s="254"/>
      <c r="P265" s="254"/>
      <c r="Q265" s="254"/>
      <c r="R265" s="254"/>
      <c r="S265" s="254"/>
      <c r="T265" s="255"/>
      <c r="AT265" s="256" t="s">
        <v>140</v>
      </c>
      <c r="AU265" s="256" t="s">
        <v>85</v>
      </c>
      <c r="AV265" s="14" t="s">
        <v>138</v>
      </c>
      <c r="AW265" s="14" t="s">
        <v>36</v>
      </c>
      <c r="AX265" s="14" t="s">
        <v>83</v>
      </c>
      <c r="AY265" s="256" t="s">
        <v>130</v>
      </c>
    </row>
    <row r="266" s="1" customFormat="1" ht="16.5" customHeight="1">
      <c r="B266" s="38"/>
      <c r="C266" s="257" t="s">
        <v>435</v>
      </c>
      <c r="D266" s="257" t="s">
        <v>298</v>
      </c>
      <c r="E266" s="258" t="s">
        <v>436</v>
      </c>
      <c r="F266" s="259" t="s">
        <v>437</v>
      </c>
      <c r="G266" s="260" t="s">
        <v>136</v>
      </c>
      <c r="H266" s="261">
        <v>19.106999999999999</v>
      </c>
      <c r="I266" s="262"/>
      <c r="J266" s="263">
        <f>ROUND(I266*H266,2)</f>
        <v>0</v>
      </c>
      <c r="K266" s="259" t="s">
        <v>137</v>
      </c>
      <c r="L266" s="264"/>
      <c r="M266" s="265" t="s">
        <v>19</v>
      </c>
      <c r="N266" s="266" t="s">
        <v>46</v>
      </c>
      <c r="O266" s="83"/>
      <c r="P266" s="220">
        <f>O266*H266</f>
        <v>0</v>
      </c>
      <c r="Q266" s="220">
        <v>0.019199999999999998</v>
      </c>
      <c r="R266" s="220">
        <f>Q266*H266</f>
        <v>0.36685439999999997</v>
      </c>
      <c r="S266" s="220">
        <v>0</v>
      </c>
      <c r="T266" s="221">
        <f>S266*H266</f>
        <v>0</v>
      </c>
      <c r="AR266" s="222" t="s">
        <v>297</v>
      </c>
      <c r="AT266" s="222" t="s">
        <v>298</v>
      </c>
      <c r="AU266" s="222" t="s">
        <v>85</v>
      </c>
      <c r="AY266" s="17" t="s">
        <v>130</v>
      </c>
      <c r="BE266" s="223">
        <f>IF(N266="základní",J266,0)</f>
        <v>0</v>
      </c>
      <c r="BF266" s="223">
        <f>IF(N266="snížená",J266,0)</f>
        <v>0</v>
      </c>
      <c r="BG266" s="223">
        <f>IF(N266="zákl. přenesená",J266,0)</f>
        <v>0</v>
      </c>
      <c r="BH266" s="223">
        <f>IF(N266="sníž. přenesená",J266,0)</f>
        <v>0</v>
      </c>
      <c r="BI266" s="223">
        <f>IF(N266="nulová",J266,0)</f>
        <v>0</v>
      </c>
      <c r="BJ266" s="17" t="s">
        <v>83</v>
      </c>
      <c r="BK266" s="223">
        <f>ROUND(I266*H266,2)</f>
        <v>0</v>
      </c>
      <c r="BL266" s="17" t="s">
        <v>217</v>
      </c>
      <c r="BM266" s="222" t="s">
        <v>438</v>
      </c>
    </row>
    <row r="267" s="13" customFormat="1">
      <c r="B267" s="235"/>
      <c r="C267" s="236"/>
      <c r="D267" s="226" t="s">
        <v>140</v>
      </c>
      <c r="E267" s="236"/>
      <c r="F267" s="238" t="s">
        <v>439</v>
      </c>
      <c r="G267" s="236"/>
      <c r="H267" s="239">
        <v>19.106999999999999</v>
      </c>
      <c r="I267" s="240"/>
      <c r="J267" s="236"/>
      <c r="K267" s="236"/>
      <c r="L267" s="241"/>
      <c r="M267" s="242"/>
      <c r="N267" s="243"/>
      <c r="O267" s="243"/>
      <c r="P267" s="243"/>
      <c r="Q267" s="243"/>
      <c r="R267" s="243"/>
      <c r="S267" s="243"/>
      <c r="T267" s="244"/>
      <c r="AT267" s="245" t="s">
        <v>140</v>
      </c>
      <c r="AU267" s="245" t="s">
        <v>85</v>
      </c>
      <c r="AV267" s="13" t="s">
        <v>85</v>
      </c>
      <c r="AW267" s="13" t="s">
        <v>4</v>
      </c>
      <c r="AX267" s="13" t="s">
        <v>83</v>
      </c>
      <c r="AY267" s="245" t="s">
        <v>130</v>
      </c>
    </row>
    <row r="268" s="1" customFormat="1" ht="24" customHeight="1">
      <c r="B268" s="38"/>
      <c r="C268" s="211" t="s">
        <v>440</v>
      </c>
      <c r="D268" s="211" t="s">
        <v>133</v>
      </c>
      <c r="E268" s="212" t="s">
        <v>441</v>
      </c>
      <c r="F268" s="213" t="s">
        <v>442</v>
      </c>
      <c r="G268" s="214" t="s">
        <v>136</v>
      </c>
      <c r="H268" s="215">
        <v>17.370000000000001</v>
      </c>
      <c r="I268" s="216"/>
      <c r="J268" s="217">
        <f>ROUND(I268*H268,2)</f>
        <v>0</v>
      </c>
      <c r="K268" s="213" t="s">
        <v>137</v>
      </c>
      <c r="L268" s="43"/>
      <c r="M268" s="218" t="s">
        <v>19</v>
      </c>
      <c r="N268" s="219" t="s">
        <v>46</v>
      </c>
      <c r="O268" s="83"/>
      <c r="P268" s="220">
        <f>O268*H268</f>
        <v>0</v>
      </c>
      <c r="Q268" s="220">
        <v>0</v>
      </c>
      <c r="R268" s="220">
        <f>Q268*H268</f>
        <v>0</v>
      </c>
      <c r="S268" s="220">
        <v>0</v>
      </c>
      <c r="T268" s="221">
        <f>S268*H268</f>
        <v>0</v>
      </c>
      <c r="AR268" s="222" t="s">
        <v>217</v>
      </c>
      <c r="AT268" s="222" t="s">
        <v>133</v>
      </c>
      <c r="AU268" s="222" t="s">
        <v>85</v>
      </c>
      <c r="AY268" s="17" t="s">
        <v>130</v>
      </c>
      <c r="BE268" s="223">
        <f>IF(N268="základní",J268,0)</f>
        <v>0</v>
      </c>
      <c r="BF268" s="223">
        <f>IF(N268="snížená",J268,0)</f>
        <v>0</v>
      </c>
      <c r="BG268" s="223">
        <f>IF(N268="zákl. přenesená",J268,0)</f>
        <v>0</v>
      </c>
      <c r="BH268" s="223">
        <f>IF(N268="sníž. přenesená",J268,0)</f>
        <v>0</v>
      </c>
      <c r="BI268" s="223">
        <f>IF(N268="nulová",J268,0)</f>
        <v>0</v>
      </c>
      <c r="BJ268" s="17" t="s">
        <v>83</v>
      </c>
      <c r="BK268" s="223">
        <f>ROUND(I268*H268,2)</f>
        <v>0</v>
      </c>
      <c r="BL268" s="17" t="s">
        <v>217</v>
      </c>
      <c r="BM268" s="222" t="s">
        <v>443</v>
      </c>
    </row>
    <row r="269" s="1" customFormat="1" ht="24" customHeight="1">
      <c r="B269" s="38"/>
      <c r="C269" s="211" t="s">
        <v>444</v>
      </c>
      <c r="D269" s="211" t="s">
        <v>133</v>
      </c>
      <c r="E269" s="212" t="s">
        <v>445</v>
      </c>
      <c r="F269" s="213" t="s">
        <v>446</v>
      </c>
      <c r="G269" s="214" t="s">
        <v>136</v>
      </c>
      <c r="H269" s="215">
        <v>17.370000000000001</v>
      </c>
      <c r="I269" s="216"/>
      <c r="J269" s="217">
        <f>ROUND(I269*H269,2)</f>
        <v>0</v>
      </c>
      <c r="K269" s="213" t="s">
        <v>137</v>
      </c>
      <c r="L269" s="43"/>
      <c r="M269" s="218" t="s">
        <v>19</v>
      </c>
      <c r="N269" s="219" t="s">
        <v>46</v>
      </c>
      <c r="O269" s="83"/>
      <c r="P269" s="220">
        <f>O269*H269</f>
        <v>0</v>
      </c>
      <c r="Q269" s="220">
        <v>0</v>
      </c>
      <c r="R269" s="220">
        <f>Q269*H269</f>
        <v>0</v>
      </c>
      <c r="S269" s="220">
        <v>0</v>
      </c>
      <c r="T269" s="221">
        <f>S269*H269</f>
        <v>0</v>
      </c>
      <c r="AR269" s="222" t="s">
        <v>217</v>
      </c>
      <c r="AT269" s="222" t="s">
        <v>133</v>
      </c>
      <c r="AU269" s="222" t="s">
        <v>85</v>
      </c>
      <c r="AY269" s="17" t="s">
        <v>130</v>
      </c>
      <c r="BE269" s="223">
        <f>IF(N269="základní",J269,0)</f>
        <v>0</v>
      </c>
      <c r="BF269" s="223">
        <f>IF(N269="snížená",J269,0)</f>
        <v>0</v>
      </c>
      <c r="BG269" s="223">
        <f>IF(N269="zákl. přenesená",J269,0)</f>
        <v>0</v>
      </c>
      <c r="BH269" s="223">
        <f>IF(N269="sníž. přenesená",J269,0)</f>
        <v>0</v>
      </c>
      <c r="BI269" s="223">
        <f>IF(N269="nulová",J269,0)</f>
        <v>0</v>
      </c>
      <c r="BJ269" s="17" t="s">
        <v>83</v>
      </c>
      <c r="BK269" s="223">
        <f>ROUND(I269*H269,2)</f>
        <v>0</v>
      </c>
      <c r="BL269" s="17" t="s">
        <v>217</v>
      </c>
      <c r="BM269" s="222" t="s">
        <v>447</v>
      </c>
    </row>
    <row r="270" s="1" customFormat="1" ht="16.5" customHeight="1">
      <c r="B270" s="38"/>
      <c r="C270" s="211" t="s">
        <v>448</v>
      </c>
      <c r="D270" s="211" t="s">
        <v>133</v>
      </c>
      <c r="E270" s="212" t="s">
        <v>449</v>
      </c>
      <c r="F270" s="213" t="s">
        <v>450</v>
      </c>
      <c r="G270" s="214" t="s">
        <v>136</v>
      </c>
      <c r="H270" s="215">
        <v>27.792000000000002</v>
      </c>
      <c r="I270" s="216"/>
      <c r="J270" s="217">
        <f>ROUND(I270*H270,2)</f>
        <v>0</v>
      </c>
      <c r="K270" s="213" t="s">
        <v>137</v>
      </c>
      <c r="L270" s="43"/>
      <c r="M270" s="218" t="s">
        <v>19</v>
      </c>
      <c r="N270" s="219" t="s">
        <v>46</v>
      </c>
      <c r="O270" s="83"/>
      <c r="P270" s="220">
        <f>O270*H270</f>
        <v>0</v>
      </c>
      <c r="Q270" s="220">
        <v>0.00029999999999999997</v>
      </c>
      <c r="R270" s="220">
        <f>Q270*H270</f>
        <v>0.0083376000000000006</v>
      </c>
      <c r="S270" s="220">
        <v>0</v>
      </c>
      <c r="T270" s="221">
        <f>S270*H270</f>
        <v>0</v>
      </c>
      <c r="AR270" s="222" t="s">
        <v>217</v>
      </c>
      <c r="AT270" s="222" t="s">
        <v>133</v>
      </c>
      <c r="AU270" s="222" t="s">
        <v>85</v>
      </c>
      <c r="AY270" s="17" t="s">
        <v>130</v>
      </c>
      <c r="BE270" s="223">
        <f>IF(N270="základní",J270,0)</f>
        <v>0</v>
      </c>
      <c r="BF270" s="223">
        <f>IF(N270="snížená",J270,0)</f>
        <v>0</v>
      </c>
      <c r="BG270" s="223">
        <f>IF(N270="zákl. přenesená",J270,0)</f>
        <v>0</v>
      </c>
      <c r="BH270" s="223">
        <f>IF(N270="sníž. přenesená",J270,0)</f>
        <v>0</v>
      </c>
      <c r="BI270" s="223">
        <f>IF(N270="nulová",J270,0)</f>
        <v>0</v>
      </c>
      <c r="BJ270" s="17" t="s">
        <v>83</v>
      </c>
      <c r="BK270" s="223">
        <f>ROUND(I270*H270,2)</f>
        <v>0</v>
      </c>
      <c r="BL270" s="17" t="s">
        <v>217</v>
      </c>
      <c r="BM270" s="222" t="s">
        <v>451</v>
      </c>
    </row>
    <row r="271" s="13" customFormat="1">
      <c r="B271" s="235"/>
      <c r="C271" s="236"/>
      <c r="D271" s="226" t="s">
        <v>140</v>
      </c>
      <c r="E271" s="236"/>
      <c r="F271" s="238" t="s">
        <v>452</v>
      </c>
      <c r="G271" s="236"/>
      <c r="H271" s="239">
        <v>27.792000000000002</v>
      </c>
      <c r="I271" s="240"/>
      <c r="J271" s="236"/>
      <c r="K271" s="236"/>
      <c r="L271" s="241"/>
      <c r="M271" s="242"/>
      <c r="N271" s="243"/>
      <c r="O271" s="243"/>
      <c r="P271" s="243"/>
      <c r="Q271" s="243"/>
      <c r="R271" s="243"/>
      <c r="S271" s="243"/>
      <c r="T271" s="244"/>
      <c r="AT271" s="245" t="s">
        <v>140</v>
      </c>
      <c r="AU271" s="245" t="s">
        <v>85</v>
      </c>
      <c r="AV271" s="13" t="s">
        <v>85</v>
      </c>
      <c r="AW271" s="13" t="s">
        <v>4</v>
      </c>
      <c r="AX271" s="13" t="s">
        <v>83</v>
      </c>
      <c r="AY271" s="245" t="s">
        <v>130</v>
      </c>
    </row>
    <row r="272" s="1" customFormat="1" ht="16.5" customHeight="1">
      <c r="B272" s="38"/>
      <c r="C272" s="211" t="s">
        <v>453</v>
      </c>
      <c r="D272" s="211" t="s">
        <v>133</v>
      </c>
      <c r="E272" s="212" t="s">
        <v>454</v>
      </c>
      <c r="F272" s="213" t="s">
        <v>455</v>
      </c>
      <c r="G272" s="214" t="s">
        <v>136</v>
      </c>
      <c r="H272" s="215">
        <v>17.370000000000001</v>
      </c>
      <c r="I272" s="216"/>
      <c r="J272" s="217">
        <f>ROUND(I272*H272,2)</f>
        <v>0</v>
      </c>
      <c r="K272" s="213" t="s">
        <v>137</v>
      </c>
      <c r="L272" s="43"/>
      <c r="M272" s="218" t="s">
        <v>19</v>
      </c>
      <c r="N272" s="219" t="s">
        <v>46</v>
      </c>
      <c r="O272" s="83"/>
      <c r="P272" s="220">
        <f>O272*H272</f>
        <v>0</v>
      </c>
      <c r="Q272" s="220">
        <v>0</v>
      </c>
      <c r="R272" s="220">
        <f>Q272*H272</f>
        <v>0</v>
      </c>
      <c r="S272" s="220">
        <v>0</v>
      </c>
      <c r="T272" s="221">
        <f>S272*H272</f>
        <v>0</v>
      </c>
      <c r="AR272" s="222" t="s">
        <v>217</v>
      </c>
      <c r="AT272" s="222" t="s">
        <v>133</v>
      </c>
      <c r="AU272" s="222" t="s">
        <v>85</v>
      </c>
      <c r="AY272" s="17" t="s">
        <v>130</v>
      </c>
      <c r="BE272" s="223">
        <f>IF(N272="základní",J272,0)</f>
        <v>0</v>
      </c>
      <c r="BF272" s="223">
        <f>IF(N272="snížená",J272,0)</f>
        <v>0</v>
      </c>
      <c r="BG272" s="223">
        <f>IF(N272="zákl. přenesená",J272,0)</f>
        <v>0</v>
      </c>
      <c r="BH272" s="223">
        <f>IF(N272="sníž. přenesená",J272,0)</f>
        <v>0</v>
      </c>
      <c r="BI272" s="223">
        <f>IF(N272="nulová",J272,0)</f>
        <v>0</v>
      </c>
      <c r="BJ272" s="17" t="s">
        <v>83</v>
      </c>
      <c r="BK272" s="223">
        <f>ROUND(I272*H272,2)</f>
        <v>0</v>
      </c>
      <c r="BL272" s="17" t="s">
        <v>217</v>
      </c>
      <c r="BM272" s="222" t="s">
        <v>456</v>
      </c>
    </row>
    <row r="273" s="1" customFormat="1" ht="24" customHeight="1">
      <c r="B273" s="38"/>
      <c r="C273" s="211" t="s">
        <v>457</v>
      </c>
      <c r="D273" s="211" t="s">
        <v>133</v>
      </c>
      <c r="E273" s="212" t="s">
        <v>458</v>
      </c>
      <c r="F273" s="213" t="s">
        <v>459</v>
      </c>
      <c r="G273" s="214" t="s">
        <v>213</v>
      </c>
      <c r="H273" s="215">
        <v>0.48499999999999999</v>
      </c>
      <c r="I273" s="216"/>
      <c r="J273" s="217">
        <f>ROUND(I273*H273,2)</f>
        <v>0</v>
      </c>
      <c r="K273" s="213" t="s">
        <v>137</v>
      </c>
      <c r="L273" s="43"/>
      <c r="M273" s="218" t="s">
        <v>19</v>
      </c>
      <c r="N273" s="219" t="s">
        <v>46</v>
      </c>
      <c r="O273" s="83"/>
      <c r="P273" s="220">
        <f>O273*H273</f>
        <v>0</v>
      </c>
      <c r="Q273" s="220">
        <v>0</v>
      </c>
      <c r="R273" s="220">
        <f>Q273*H273</f>
        <v>0</v>
      </c>
      <c r="S273" s="220">
        <v>0</v>
      </c>
      <c r="T273" s="221">
        <f>S273*H273</f>
        <v>0</v>
      </c>
      <c r="AR273" s="222" t="s">
        <v>217</v>
      </c>
      <c r="AT273" s="222" t="s">
        <v>133</v>
      </c>
      <c r="AU273" s="222" t="s">
        <v>85</v>
      </c>
      <c r="AY273" s="17" t="s">
        <v>130</v>
      </c>
      <c r="BE273" s="223">
        <f>IF(N273="základní",J273,0)</f>
        <v>0</v>
      </c>
      <c r="BF273" s="223">
        <f>IF(N273="snížená",J273,0)</f>
        <v>0</v>
      </c>
      <c r="BG273" s="223">
        <f>IF(N273="zákl. přenesená",J273,0)</f>
        <v>0</v>
      </c>
      <c r="BH273" s="223">
        <f>IF(N273="sníž. přenesená",J273,0)</f>
        <v>0</v>
      </c>
      <c r="BI273" s="223">
        <f>IF(N273="nulová",J273,0)</f>
        <v>0</v>
      </c>
      <c r="BJ273" s="17" t="s">
        <v>83</v>
      </c>
      <c r="BK273" s="223">
        <f>ROUND(I273*H273,2)</f>
        <v>0</v>
      </c>
      <c r="BL273" s="17" t="s">
        <v>217</v>
      </c>
      <c r="BM273" s="222" t="s">
        <v>460</v>
      </c>
    </row>
    <row r="274" s="11" customFormat="1" ht="22.8" customHeight="1">
      <c r="B274" s="195"/>
      <c r="C274" s="196"/>
      <c r="D274" s="197" t="s">
        <v>74</v>
      </c>
      <c r="E274" s="209" t="s">
        <v>461</v>
      </c>
      <c r="F274" s="209" t="s">
        <v>462</v>
      </c>
      <c r="G274" s="196"/>
      <c r="H274" s="196"/>
      <c r="I274" s="199"/>
      <c r="J274" s="210">
        <f>BK274</f>
        <v>0</v>
      </c>
      <c r="K274" s="196"/>
      <c r="L274" s="201"/>
      <c r="M274" s="202"/>
      <c r="N274" s="203"/>
      <c r="O274" s="203"/>
      <c r="P274" s="204">
        <f>SUM(P275:P290)</f>
        <v>0</v>
      </c>
      <c r="Q274" s="203"/>
      <c r="R274" s="204">
        <f>SUM(R275:R290)</f>
        <v>0.025991880000000002</v>
      </c>
      <c r="S274" s="203"/>
      <c r="T274" s="205">
        <f>SUM(T275:T290)</f>
        <v>0.045059999999999996</v>
      </c>
      <c r="AR274" s="206" t="s">
        <v>85</v>
      </c>
      <c r="AT274" s="207" t="s">
        <v>74</v>
      </c>
      <c r="AU274" s="207" t="s">
        <v>83</v>
      </c>
      <c r="AY274" s="206" t="s">
        <v>130</v>
      </c>
      <c r="BK274" s="208">
        <f>SUM(BK275:BK290)</f>
        <v>0</v>
      </c>
    </row>
    <row r="275" s="1" customFormat="1" ht="24" customHeight="1">
      <c r="B275" s="38"/>
      <c r="C275" s="211" t="s">
        <v>463</v>
      </c>
      <c r="D275" s="211" t="s">
        <v>133</v>
      </c>
      <c r="E275" s="212" t="s">
        <v>464</v>
      </c>
      <c r="F275" s="213" t="s">
        <v>465</v>
      </c>
      <c r="G275" s="214" t="s">
        <v>366</v>
      </c>
      <c r="H275" s="215">
        <v>10</v>
      </c>
      <c r="I275" s="216"/>
      <c r="J275" s="217">
        <f>ROUND(I275*H275,2)</f>
        <v>0</v>
      </c>
      <c r="K275" s="213" t="s">
        <v>137</v>
      </c>
      <c r="L275" s="43"/>
      <c r="M275" s="218" t="s">
        <v>19</v>
      </c>
      <c r="N275" s="219" t="s">
        <v>46</v>
      </c>
      <c r="O275" s="83"/>
      <c r="P275" s="220">
        <f>O275*H275</f>
        <v>0</v>
      </c>
      <c r="Q275" s="220">
        <v>0.00035</v>
      </c>
      <c r="R275" s="220">
        <f>Q275*H275</f>
        <v>0.0035000000000000001</v>
      </c>
      <c r="S275" s="220">
        <v>0.0030000000000000001</v>
      </c>
      <c r="T275" s="221">
        <f>S275*H275</f>
        <v>0.029999999999999999</v>
      </c>
      <c r="AR275" s="222" t="s">
        <v>217</v>
      </c>
      <c r="AT275" s="222" t="s">
        <v>133</v>
      </c>
      <c r="AU275" s="222" t="s">
        <v>85</v>
      </c>
      <c r="AY275" s="17" t="s">
        <v>130</v>
      </c>
      <c r="BE275" s="223">
        <f>IF(N275="základní",J275,0)</f>
        <v>0</v>
      </c>
      <c r="BF275" s="223">
        <f>IF(N275="snížená",J275,0)</f>
        <v>0</v>
      </c>
      <c r="BG275" s="223">
        <f>IF(N275="zákl. přenesená",J275,0)</f>
        <v>0</v>
      </c>
      <c r="BH275" s="223">
        <f>IF(N275="sníž. přenesená",J275,0)</f>
        <v>0</v>
      </c>
      <c r="BI275" s="223">
        <f>IF(N275="nulová",J275,0)</f>
        <v>0</v>
      </c>
      <c r="BJ275" s="17" t="s">
        <v>83</v>
      </c>
      <c r="BK275" s="223">
        <f>ROUND(I275*H275,2)</f>
        <v>0</v>
      </c>
      <c r="BL275" s="17" t="s">
        <v>217</v>
      </c>
      <c r="BM275" s="222" t="s">
        <v>466</v>
      </c>
    </row>
    <row r="276" s="12" customFormat="1">
      <c r="B276" s="224"/>
      <c r="C276" s="225"/>
      <c r="D276" s="226" t="s">
        <v>140</v>
      </c>
      <c r="E276" s="227" t="s">
        <v>19</v>
      </c>
      <c r="F276" s="228" t="s">
        <v>467</v>
      </c>
      <c r="G276" s="225"/>
      <c r="H276" s="227" t="s">
        <v>19</v>
      </c>
      <c r="I276" s="229"/>
      <c r="J276" s="225"/>
      <c r="K276" s="225"/>
      <c r="L276" s="230"/>
      <c r="M276" s="231"/>
      <c r="N276" s="232"/>
      <c r="O276" s="232"/>
      <c r="P276" s="232"/>
      <c r="Q276" s="232"/>
      <c r="R276" s="232"/>
      <c r="S276" s="232"/>
      <c r="T276" s="233"/>
      <c r="AT276" s="234" t="s">
        <v>140</v>
      </c>
      <c r="AU276" s="234" t="s">
        <v>85</v>
      </c>
      <c r="AV276" s="12" t="s">
        <v>83</v>
      </c>
      <c r="AW276" s="12" t="s">
        <v>36</v>
      </c>
      <c r="AX276" s="12" t="s">
        <v>75</v>
      </c>
      <c r="AY276" s="234" t="s">
        <v>130</v>
      </c>
    </row>
    <row r="277" s="13" customFormat="1">
      <c r="B277" s="235"/>
      <c r="C277" s="236"/>
      <c r="D277" s="226" t="s">
        <v>140</v>
      </c>
      <c r="E277" s="237" t="s">
        <v>19</v>
      </c>
      <c r="F277" s="238" t="s">
        <v>183</v>
      </c>
      <c r="G277" s="236"/>
      <c r="H277" s="239">
        <v>10</v>
      </c>
      <c r="I277" s="240"/>
      <c r="J277" s="236"/>
      <c r="K277" s="236"/>
      <c r="L277" s="241"/>
      <c r="M277" s="242"/>
      <c r="N277" s="243"/>
      <c r="O277" s="243"/>
      <c r="P277" s="243"/>
      <c r="Q277" s="243"/>
      <c r="R277" s="243"/>
      <c r="S277" s="243"/>
      <c r="T277" s="244"/>
      <c r="AT277" s="245" t="s">
        <v>140</v>
      </c>
      <c r="AU277" s="245" t="s">
        <v>85</v>
      </c>
      <c r="AV277" s="13" t="s">
        <v>85</v>
      </c>
      <c r="AW277" s="13" t="s">
        <v>36</v>
      </c>
      <c r="AX277" s="13" t="s">
        <v>75</v>
      </c>
      <c r="AY277" s="245" t="s">
        <v>130</v>
      </c>
    </row>
    <row r="278" s="14" customFormat="1">
      <c r="B278" s="246"/>
      <c r="C278" s="247"/>
      <c r="D278" s="226" t="s">
        <v>140</v>
      </c>
      <c r="E278" s="248" t="s">
        <v>19</v>
      </c>
      <c r="F278" s="249" t="s">
        <v>143</v>
      </c>
      <c r="G278" s="247"/>
      <c r="H278" s="250">
        <v>10</v>
      </c>
      <c r="I278" s="251"/>
      <c r="J278" s="247"/>
      <c r="K278" s="247"/>
      <c r="L278" s="252"/>
      <c r="M278" s="253"/>
      <c r="N278" s="254"/>
      <c r="O278" s="254"/>
      <c r="P278" s="254"/>
      <c r="Q278" s="254"/>
      <c r="R278" s="254"/>
      <c r="S278" s="254"/>
      <c r="T278" s="255"/>
      <c r="AT278" s="256" t="s">
        <v>140</v>
      </c>
      <c r="AU278" s="256" t="s">
        <v>85</v>
      </c>
      <c r="AV278" s="14" t="s">
        <v>138</v>
      </c>
      <c r="AW278" s="14" t="s">
        <v>36</v>
      </c>
      <c r="AX278" s="14" t="s">
        <v>83</v>
      </c>
      <c r="AY278" s="256" t="s">
        <v>130</v>
      </c>
    </row>
    <row r="279" s="1" customFormat="1" ht="24" customHeight="1">
      <c r="B279" s="38"/>
      <c r="C279" s="257" t="s">
        <v>468</v>
      </c>
      <c r="D279" s="257" t="s">
        <v>298</v>
      </c>
      <c r="E279" s="258" t="s">
        <v>469</v>
      </c>
      <c r="F279" s="259" t="s">
        <v>470</v>
      </c>
      <c r="G279" s="260" t="s">
        <v>136</v>
      </c>
      <c r="H279" s="261">
        <v>2.5</v>
      </c>
      <c r="I279" s="262"/>
      <c r="J279" s="263">
        <f>ROUND(I279*H279,2)</f>
        <v>0</v>
      </c>
      <c r="K279" s="259" t="s">
        <v>137</v>
      </c>
      <c r="L279" s="264"/>
      <c r="M279" s="265" t="s">
        <v>19</v>
      </c>
      <c r="N279" s="266" t="s">
        <v>46</v>
      </c>
      <c r="O279" s="83"/>
      <c r="P279" s="220">
        <f>O279*H279</f>
        <v>0</v>
      </c>
      <c r="Q279" s="220">
        <v>0.0042900000000000004</v>
      </c>
      <c r="R279" s="220">
        <f>Q279*H279</f>
        <v>0.010725000000000002</v>
      </c>
      <c r="S279" s="220">
        <v>0</v>
      </c>
      <c r="T279" s="221">
        <f>S279*H279</f>
        <v>0</v>
      </c>
      <c r="AR279" s="222" t="s">
        <v>297</v>
      </c>
      <c r="AT279" s="222" t="s">
        <v>298</v>
      </c>
      <c r="AU279" s="222" t="s">
        <v>85</v>
      </c>
      <c r="AY279" s="17" t="s">
        <v>130</v>
      </c>
      <c r="BE279" s="223">
        <f>IF(N279="základní",J279,0)</f>
        <v>0</v>
      </c>
      <c r="BF279" s="223">
        <f>IF(N279="snížená",J279,0)</f>
        <v>0</v>
      </c>
      <c r="BG279" s="223">
        <f>IF(N279="zákl. přenesená",J279,0)</f>
        <v>0</v>
      </c>
      <c r="BH279" s="223">
        <f>IF(N279="sníž. přenesená",J279,0)</f>
        <v>0</v>
      </c>
      <c r="BI279" s="223">
        <f>IF(N279="nulová",J279,0)</f>
        <v>0</v>
      </c>
      <c r="BJ279" s="17" t="s">
        <v>83</v>
      </c>
      <c r="BK279" s="223">
        <f>ROUND(I279*H279,2)</f>
        <v>0</v>
      </c>
      <c r="BL279" s="17" t="s">
        <v>217</v>
      </c>
      <c r="BM279" s="222" t="s">
        <v>471</v>
      </c>
    </row>
    <row r="280" s="1" customFormat="1" ht="16.5" customHeight="1">
      <c r="B280" s="38"/>
      <c r="C280" s="211" t="s">
        <v>472</v>
      </c>
      <c r="D280" s="211" t="s">
        <v>133</v>
      </c>
      <c r="E280" s="212" t="s">
        <v>473</v>
      </c>
      <c r="F280" s="213" t="s">
        <v>474</v>
      </c>
      <c r="G280" s="214" t="s">
        <v>146</v>
      </c>
      <c r="H280" s="215">
        <v>50.200000000000003</v>
      </c>
      <c r="I280" s="216"/>
      <c r="J280" s="217">
        <f>ROUND(I280*H280,2)</f>
        <v>0</v>
      </c>
      <c r="K280" s="213" t="s">
        <v>137</v>
      </c>
      <c r="L280" s="43"/>
      <c r="M280" s="218" t="s">
        <v>19</v>
      </c>
      <c r="N280" s="219" t="s">
        <v>46</v>
      </c>
      <c r="O280" s="83"/>
      <c r="P280" s="220">
        <f>O280*H280</f>
        <v>0</v>
      </c>
      <c r="Q280" s="220">
        <v>0</v>
      </c>
      <c r="R280" s="220">
        <f>Q280*H280</f>
        <v>0</v>
      </c>
      <c r="S280" s="220">
        <v>0.00029999999999999997</v>
      </c>
      <c r="T280" s="221">
        <f>S280*H280</f>
        <v>0.015059999999999999</v>
      </c>
      <c r="AR280" s="222" t="s">
        <v>217</v>
      </c>
      <c r="AT280" s="222" t="s">
        <v>133</v>
      </c>
      <c r="AU280" s="222" t="s">
        <v>85</v>
      </c>
      <c r="AY280" s="17" t="s">
        <v>130</v>
      </c>
      <c r="BE280" s="223">
        <f>IF(N280="základní",J280,0)</f>
        <v>0</v>
      </c>
      <c r="BF280" s="223">
        <f>IF(N280="snížená",J280,0)</f>
        <v>0</v>
      </c>
      <c r="BG280" s="223">
        <f>IF(N280="zákl. přenesená",J280,0)</f>
        <v>0</v>
      </c>
      <c r="BH280" s="223">
        <f>IF(N280="sníž. přenesená",J280,0)</f>
        <v>0</v>
      </c>
      <c r="BI280" s="223">
        <f>IF(N280="nulová",J280,0)</f>
        <v>0</v>
      </c>
      <c r="BJ280" s="17" t="s">
        <v>83</v>
      </c>
      <c r="BK280" s="223">
        <f>ROUND(I280*H280,2)</f>
        <v>0</v>
      </c>
      <c r="BL280" s="17" t="s">
        <v>217</v>
      </c>
      <c r="BM280" s="222" t="s">
        <v>475</v>
      </c>
    </row>
    <row r="281" s="12" customFormat="1">
      <c r="B281" s="224"/>
      <c r="C281" s="225"/>
      <c r="D281" s="226" t="s">
        <v>140</v>
      </c>
      <c r="E281" s="227" t="s">
        <v>19</v>
      </c>
      <c r="F281" s="228" t="s">
        <v>346</v>
      </c>
      <c r="G281" s="225"/>
      <c r="H281" s="227" t="s">
        <v>19</v>
      </c>
      <c r="I281" s="229"/>
      <c r="J281" s="225"/>
      <c r="K281" s="225"/>
      <c r="L281" s="230"/>
      <c r="M281" s="231"/>
      <c r="N281" s="232"/>
      <c r="O281" s="232"/>
      <c r="P281" s="232"/>
      <c r="Q281" s="232"/>
      <c r="R281" s="232"/>
      <c r="S281" s="232"/>
      <c r="T281" s="233"/>
      <c r="AT281" s="234" t="s">
        <v>140</v>
      </c>
      <c r="AU281" s="234" t="s">
        <v>85</v>
      </c>
      <c r="AV281" s="12" t="s">
        <v>83</v>
      </c>
      <c r="AW281" s="12" t="s">
        <v>36</v>
      </c>
      <c r="AX281" s="12" t="s">
        <v>75</v>
      </c>
      <c r="AY281" s="234" t="s">
        <v>130</v>
      </c>
    </row>
    <row r="282" s="13" customFormat="1">
      <c r="B282" s="235"/>
      <c r="C282" s="236"/>
      <c r="D282" s="226" t="s">
        <v>140</v>
      </c>
      <c r="E282" s="237" t="s">
        <v>19</v>
      </c>
      <c r="F282" s="238" t="s">
        <v>476</v>
      </c>
      <c r="G282" s="236"/>
      <c r="H282" s="239">
        <v>50.200000000000003</v>
      </c>
      <c r="I282" s="240"/>
      <c r="J282" s="236"/>
      <c r="K282" s="236"/>
      <c r="L282" s="241"/>
      <c r="M282" s="242"/>
      <c r="N282" s="243"/>
      <c r="O282" s="243"/>
      <c r="P282" s="243"/>
      <c r="Q282" s="243"/>
      <c r="R282" s="243"/>
      <c r="S282" s="243"/>
      <c r="T282" s="244"/>
      <c r="AT282" s="245" t="s">
        <v>140</v>
      </c>
      <c r="AU282" s="245" t="s">
        <v>85</v>
      </c>
      <c r="AV282" s="13" t="s">
        <v>85</v>
      </c>
      <c r="AW282" s="13" t="s">
        <v>36</v>
      </c>
      <c r="AX282" s="13" t="s">
        <v>75</v>
      </c>
      <c r="AY282" s="245" t="s">
        <v>130</v>
      </c>
    </row>
    <row r="283" s="14" customFormat="1">
      <c r="B283" s="246"/>
      <c r="C283" s="247"/>
      <c r="D283" s="226" t="s">
        <v>140</v>
      </c>
      <c r="E283" s="248" t="s">
        <v>19</v>
      </c>
      <c r="F283" s="249" t="s">
        <v>143</v>
      </c>
      <c r="G283" s="247"/>
      <c r="H283" s="250">
        <v>50.200000000000003</v>
      </c>
      <c r="I283" s="251"/>
      <c r="J283" s="247"/>
      <c r="K283" s="247"/>
      <c r="L283" s="252"/>
      <c r="M283" s="253"/>
      <c r="N283" s="254"/>
      <c r="O283" s="254"/>
      <c r="P283" s="254"/>
      <c r="Q283" s="254"/>
      <c r="R283" s="254"/>
      <c r="S283" s="254"/>
      <c r="T283" s="255"/>
      <c r="AT283" s="256" t="s">
        <v>140</v>
      </c>
      <c r="AU283" s="256" t="s">
        <v>85</v>
      </c>
      <c r="AV283" s="14" t="s">
        <v>138</v>
      </c>
      <c r="AW283" s="14" t="s">
        <v>36</v>
      </c>
      <c r="AX283" s="14" t="s">
        <v>83</v>
      </c>
      <c r="AY283" s="256" t="s">
        <v>130</v>
      </c>
    </row>
    <row r="284" s="1" customFormat="1" ht="16.5" customHeight="1">
      <c r="B284" s="38"/>
      <c r="C284" s="211" t="s">
        <v>477</v>
      </c>
      <c r="D284" s="211" t="s">
        <v>133</v>
      </c>
      <c r="E284" s="212" t="s">
        <v>478</v>
      </c>
      <c r="F284" s="213" t="s">
        <v>479</v>
      </c>
      <c r="G284" s="214" t="s">
        <v>146</v>
      </c>
      <c r="H284" s="215">
        <v>50.200000000000003</v>
      </c>
      <c r="I284" s="216"/>
      <c r="J284" s="217">
        <f>ROUND(I284*H284,2)</f>
        <v>0</v>
      </c>
      <c r="K284" s="213" t="s">
        <v>137</v>
      </c>
      <c r="L284" s="43"/>
      <c r="M284" s="218" t="s">
        <v>19</v>
      </c>
      <c r="N284" s="219" t="s">
        <v>46</v>
      </c>
      <c r="O284" s="83"/>
      <c r="P284" s="220">
        <f>O284*H284</f>
        <v>0</v>
      </c>
      <c r="Q284" s="220">
        <v>1.0000000000000001E-05</v>
      </c>
      <c r="R284" s="220">
        <f>Q284*H284</f>
        <v>0.00050200000000000006</v>
      </c>
      <c r="S284" s="220">
        <v>0</v>
      </c>
      <c r="T284" s="221">
        <f>S284*H284</f>
        <v>0</v>
      </c>
      <c r="AR284" s="222" t="s">
        <v>217</v>
      </c>
      <c r="AT284" s="222" t="s">
        <v>133</v>
      </c>
      <c r="AU284" s="222" t="s">
        <v>85</v>
      </c>
      <c r="AY284" s="17" t="s">
        <v>130</v>
      </c>
      <c r="BE284" s="223">
        <f>IF(N284="základní",J284,0)</f>
        <v>0</v>
      </c>
      <c r="BF284" s="223">
        <f>IF(N284="snížená",J284,0)</f>
        <v>0</v>
      </c>
      <c r="BG284" s="223">
        <f>IF(N284="zákl. přenesená",J284,0)</f>
        <v>0</v>
      </c>
      <c r="BH284" s="223">
        <f>IF(N284="sníž. přenesená",J284,0)</f>
        <v>0</v>
      </c>
      <c r="BI284" s="223">
        <f>IF(N284="nulová",J284,0)</f>
        <v>0</v>
      </c>
      <c r="BJ284" s="17" t="s">
        <v>83</v>
      </c>
      <c r="BK284" s="223">
        <f>ROUND(I284*H284,2)</f>
        <v>0</v>
      </c>
      <c r="BL284" s="17" t="s">
        <v>217</v>
      </c>
      <c r="BM284" s="222" t="s">
        <v>480</v>
      </c>
    </row>
    <row r="285" s="12" customFormat="1">
      <c r="B285" s="224"/>
      <c r="C285" s="225"/>
      <c r="D285" s="226" t="s">
        <v>140</v>
      </c>
      <c r="E285" s="227" t="s">
        <v>19</v>
      </c>
      <c r="F285" s="228" t="s">
        <v>346</v>
      </c>
      <c r="G285" s="225"/>
      <c r="H285" s="227" t="s">
        <v>19</v>
      </c>
      <c r="I285" s="229"/>
      <c r="J285" s="225"/>
      <c r="K285" s="225"/>
      <c r="L285" s="230"/>
      <c r="M285" s="231"/>
      <c r="N285" s="232"/>
      <c r="O285" s="232"/>
      <c r="P285" s="232"/>
      <c r="Q285" s="232"/>
      <c r="R285" s="232"/>
      <c r="S285" s="232"/>
      <c r="T285" s="233"/>
      <c r="AT285" s="234" t="s">
        <v>140</v>
      </c>
      <c r="AU285" s="234" t="s">
        <v>85</v>
      </c>
      <c r="AV285" s="12" t="s">
        <v>83</v>
      </c>
      <c r="AW285" s="12" t="s">
        <v>36</v>
      </c>
      <c r="AX285" s="12" t="s">
        <v>75</v>
      </c>
      <c r="AY285" s="234" t="s">
        <v>130</v>
      </c>
    </row>
    <row r="286" s="13" customFormat="1">
      <c r="B286" s="235"/>
      <c r="C286" s="236"/>
      <c r="D286" s="226" t="s">
        <v>140</v>
      </c>
      <c r="E286" s="237" t="s">
        <v>19</v>
      </c>
      <c r="F286" s="238" t="s">
        <v>476</v>
      </c>
      <c r="G286" s="236"/>
      <c r="H286" s="239">
        <v>50.200000000000003</v>
      </c>
      <c r="I286" s="240"/>
      <c r="J286" s="236"/>
      <c r="K286" s="236"/>
      <c r="L286" s="241"/>
      <c r="M286" s="242"/>
      <c r="N286" s="243"/>
      <c r="O286" s="243"/>
      <c r="P286" s="243"/>
      <c r="Q286" s="243"/>
      <c r="R286" s="243"/>
      <c r="S286" s="243"/>
      <c r="T286" s="244"/>
      <c r="AT286" s="245" t="s">
        <v>140</v>
      </c>
      <c r="AU286" s="245" t="s">
        <v>85</v>
      </c>
      <c r="AV286" s="13" t="s">
        <v>85</v>
      </c>
      <c r="AW286" s="13" t="s">
        <v>36</v>
      </c>
      <c r="AX286" s="13" t="s">
        <v>75</v>
      </c>
      <c r="AY286" s="245" t="s">
        <v>130</v>
      </c>
    </row>
    <row r="287" s="14" customFormat="1">
      <c r="B287" s="246"/>
      <c r="C287" s="247"/>
      <c r="D287" s="226" t="s">
        <v>140</v>
      </c>
      <c r="E287" s="248" t="s">
        <v>19</v>
      </c>
      <c r="F287" s="249" t="s">
        <v>143</v>
      </c>
      <c r="G287" s="247"/>
      <c r="H287" s="250">
        <v>50.200000000000003</v>
      </c>
      <c r="I287" s="251"/>
      <c r="J287" s="247"/>
      <c r="K287" s="247"/>
      <c r="L287" s="252"/>
      <c r="M287" s="253"/>
      <c r="N287" s="254"/>
      <c r="O287" s="254"/>
      <c r="P287" s="254"/>
      <c r="Q287" s="254"/>
      <c r="R287" s="254"/>
      <c r="S287" s="254"/>
      <c r="T287" s="255"/>
      <c r="AT287" s="256" t="s">
        <v>140</v>
      </c>
      <c r="AU287" s="256" t="s">
        <v>85</v>
      </c>
      <c r="AV287" s="14" t="s">
        <v>138</v>
      </c>
      <c r="AW287" s="14" t="s">
        <v>36</v>
      </c>
      <c r="AX287" s="14" t="s">
        <v>83</v>
      </c>
      <c r="AY287" s="256" t="s">
        <v>130</v>
      </c>
    </row>
    <row r="288" s="1" customFormat="1" ht="16.5" customHeight="1">
      <c r="B288" s="38"/>
      <c r="C288" s="257" t="s">
        <v>481</v>
      </c>
      <c r="D288" s="257" t="s">
        <v>298</v>
      </c>
      <c r="E288" s="258" t="s">
        <v>482</v>
      </c>
      <c r="F288" s="259" t="s">
        <v>483</v>
      </c>
      <c r="G288" s="260" t="s">
        <v>146</v>
      </c>
      <c r="H288" s="261">
        <v>51.204000000000001</v>
      </c>
      <c r="I288" s="262"/>
      <c r="J288" s="263">
        <f>ROUND(I288*H288,2)</f>
        <v>0</v>
      </c>
      <c r="K288" s="259" t="s">
        <v>137</v>
      </c>
      <c r="L288" s="264"/>
      <c r="M288" s="265" t="s">
        <v>19</v>
      </c>
      <c r="N288" s="266" t="s">
        <v>46</v>
      </c>
      <c r="O288" s="83"/>
      <c r="P288" s="220">
        <f>O288*H288</f>
        <v>0</v>
      </c>
      <c r="Q288" s="220">
        <v>0.00022000000000000001</v>
      </c>
      <c r="R288" s="220">
        <f>Q288*H288</f>
        <v>0.01126488</v>
      </c>
      <c r="S288" s="220">
        <v>0</v>
      </c>
      <c r="T288" s="221">
        <f>S288*H288</f>
        <v>0</v>
      </c>
      <c r="AR288" s="222" t="s">
        <v>297</v>
      </c>
      <c r="AT288" s="222" t="s">
        <v>298</v>
      </c>
      <c r="AU288" s="222" t="s">
        <v>85</v>
      </c>
      <c r="AY288" s="17" t="s">
        <v>130</v>
      </c>
      <c r="BE288" s="223">
        <f>IF(N288="základní",J288,0)</f>
        <v>0</v>
      </c>
      <c r="BF288" s="223">
        <f>IF(N288="snížená",J288,0)</f>
        <v>0</v>
      </c>
      <c r="BG288" s="223">
        <f>IF(N288="zákl. přenesená",J288,0)</f>
        <v>0</v>
      </c>
      <c r="BH288" s="223">
        <f>IF(N288="sníž. přenesená",J288,0)</f>
        <v>0</v>
      </c>
      <c r="BI288" s="223">
        <f>IF(N288="nulová",J288,0)</f>
        <v>0</v>
      </c>
      <c r="BJ288" s="17" t="s">
        <v>83</v>
      </c>
      <c r="BK288" s="223">
        <f>ROUND(I288*H288,2)</f>
        <v>0</v>
      </c>
      <c r="BL288" s="17" t="s">
        <v>217</v>
      </c>
      <c r="BM288" s="222" t="s">
        <v>484</v>
      </c>
    </row>
    <row r="289" s="13" customFormat="1">
      <c r="B289" s="235"/>
      <c r="C289" s="236"/>
      <c r="D289" s="226" t="s">
        <v>140</v>
      </c>
      <c r="E289" s="236"/>
      <c r="F289" s="238" t="s">
        <v>485</v>
      </c>
      <c r="G289" s="236"/>
      <c r="H289" s="239">
        <v>51.204000000000001</v>
      </c>
      <c r="I289" s="240"/>
      <c r="J289" s="236"/>
      <c r="K289" s="236"/>
      <c r="L289" s="241"/>
      <c r="M289" s="242"/>
      <c r="N289" s="243"/>
      <c r="O289" s="243"/>
      <c r="P289" s="243"/>
      <c r="Q289" s="243"/>
      <c r="R289" s="243"/>
      <c r="S289" s="243"/>
      <c r="T289" s="244"/>
      <c r="AT289" s="245" t="s">
        <v>140</v>
      </c>
      <c r="AU289" s="245" t="s">
        <v>85</v>
      </c>
      <c r="AV289" s="13" t="s">
        <v>85</v>
      </c>
      <c r="AW289" s="13" t="s">
        <v>4</v>
      </c>
      <c r="AX289" s="13" t="s">
        <v>83</v>
      </c>
      <c r="AY289" s="245" t="s">
        <v>130</v>
      </c>
    </row>
    <row r="290" s="1" customFormat="1" ht="24" customHeight="1">
      <c r="B290" s="38"/>
      <c r="C290" s="211" t="s">
        <v>486</v>
      </c>
      <c r="D290" s="211" t="s">
        <v>133</v>
      </c>
      <c r="E290" s="212" t="s">
        <v>487</v>
      </c>
      <c r="F290" s="213" t="s">
        <v>488</v>
      </c>
      <c r="G290" s="214" t="s">
        <v>213</v>
      </c>
      <c r="H290" s="215">
        <v>0.025999999999999999</v>
      </c>
      <c r="I290" s="216"/>
      <c r="J290" s="217">
        <f>ROUND(I290*H290,2)</f>
        <v>0</v>
      </c>
      <c r="K290" s="213" t="s">
        <v>137</v>
      </c>
      <c r="L290" s="43"/>
      <c r="M290" s="218" t="s">
        <v>19</v>
      </c>
      <c r="N290" s="219" t="s">
        <v>46</v>
      </c>
      <c r="O290" s="83"/>
      <c r="P290" s="220">
        <f>O290*H290</f>
        <v>0</v>
      </c>
      <c r="Q290" s="220">
        <v>0</v>
      </c>
      <c r="R290" s="220">
        <f>Q290*H290</f>
        <v>0</v>
      </c>
      <c r="S290" s="220">
        <v>0</v>
      </c>
      <c r="T290" s="221">
        <f>S290*H290</f>
        <v>0</v>
      </c>
      <c r="AR290" s="222" t="s">
        <v>217</v>
      </c>
      <c r="AT290" s="222" t="s">
        <v>133</v>
      </c>
      <c r="AU290" s="222" t="s">
        <v>85</v>
      </c>
      <c r="AY290" s="17" t="s">
        <v>130</v>
      </c>
      <c r="BE290" s="223">
        <f>IF(N290="základní",J290,0)</f>
        <v>0</v>
      </c>
      <c r="BF290" s="223">
        <f>IF(N290="snížená",J290,0)</f>
        <v>0</v>
      </c>
      <c r="BG290" s="223">
        <f>IF(N290="zákl. přenesená",J290,0)</f>
        <v>0</v>
      </c>
      <c r="BH290" s="223">
        <f>IF(N290="sníž. přenesená",J290,0)</f>
        <v>0</v>
      </c>
      <c r="BI290" s="223">
        <f>IF(N290="nulová",J290,0)</f>
        <v>0</v>
      </c>
      <c r="BJ290" s="17" t="s">
        <v>83</v>
      </c>
      <c r="BK290" s="223">
        <f>ROUND(I290*H290,2)</f>
        <v>0</v>
      </c>
      <c r="BL290" s="17" t="s">
        <v>217</v>
      </c>
      <c r="BM290" s="222" t="s">
        <v>489</v>
      </c>
    </row>
    <row r="291" s="11" customFormat="1" ht="22.8" customHeight="1">
      <c r="B291" s="195"/>
      <c r="C291" s="196"/>
      <c r="D291" s="197" t="s">
        <v>74</v>
      </c>
      <c r="E291" s="209" t="s">
        <v>490</v>
      </c>
      <c r="F291" s="209" t="s">
        <v>491</v>
      </c>
      <c r="G291" s="196"/>
      <c r="H291" s="196"/>
      <c r="I291" s="199"/>
      <c r="J291" s="210">
        <f>BK291</f>
        <v>0</v>
      </c>
      <c r="K291" s="196"/>
      <c r="L291" s="201"/>
      <c r="M291" s="202"/>
      <c r="N291" s="203"/>
      <c r="O291" s="203"/>
      <c r="P291" s="204">
        <f>SUM(P292:P308)</f>
        <v>0</v>
      </c>
      <c r="Q291" s="203"/>
      <c r="R291" s="204">
        <f>SUM(R292:R308)</f>
        <v>1.5998888000000002</v>
      </c>
      <c r="S291" s="203"/>
      <c r="T291" s="205">
        <f>SUM(T292:T308)</f>
        <v>0</v>
      </c>
      <c r="AR291" s="206" t="s">
        <v>85</v>
      </c>
      <c r="AT291" s="207" t="s">
        <v>74</v>
      </c>
      <c r="AU291" s="207" t="s">
        <v>83</v>
      </c>
      <c r="AY291" s="206" t="s">
        <v>130</v>
      </c>
      <c r="BK291" s="208">
        <f>SUM(BK292:BK308)</f>
        <v>0</v>
      </c>
    </row>
    <row r="292" s="1" customFormat="1" ht="24" customHeight="1">
      <c r="B292" s="38"/>
      <c r="C292" s="211" t="s">
        <v>492</v>
      </c>
      <c r="D292" s="211" t="s">
        <v>133</v>
      </c>
      <c r="E292" s="212" t="s">
        <v>493</v>
      </c>
      <c r="F292" s="213" t="s">
        <v>494</v>
      </c>
      <c r="G292" s="214" t="s">
        <v>136</v>
      </c>
      <c r="H292" s="215">
        <v>81.439999999999998</v>
      </c>
      <c r="I292" s="216"/>
      <c r="J292" s="217">
        <f>ROUND(I292*H292,2)</f>
        <v>0</v>
      </c>
      <c r="K292" s="213" t="s">
        <v>137</v>
      </c>
      <c r="L292" s="43"/>
      <c r="M292" s="218" t="s">
        <v>19</v>
      </c>
      <c r="N292" s="219" t="s">
        <v>46</v>
      </c>
      <c r="O292" s="83"/>
      <c r="P292" s="220">
        <f>O292*H292</f>
        <v>0</v>
      </c>
      <c r="Q292" s="220">
        <v>0.0060499999999999998</v>
      </c>
      <c r="R292" s="220">
        <f>Q292*H292</f>
        <v>0.49271199999999998</v>
      </c>
      <c r="S292" s="220">
        <v>0</v>
      </c>
      <c r="T292" s="221">
        <f>S292*H292</f>
        <v>0</v>
      </c>
      <c r="AR292" s="222" t="s">
        <v>217</v>
      </c>
      <c r="AT292" s="222" t="s">
        <v>133</v>
      </c>
      <c r="AU292" s="222" t="s">
        <v>85</v>
      </c>
      <c r="AY292" s="17" t="s">
        <v>130</v>
      </c>
      <c r="BE292" s="223">
        <f>IF(N292="základní",J292,0)</f>
        <v>0</v>
      </c>
      <c r="BF292" s="223">
        <f>IF(N292="snížená",J292,0)</f>
        <v>0</v>
      </c>
      <c r="BG292" s="223">
        <f>IF(N292="zákl. přenesená",J292,0)</f>
        <v>0</v>
      </c>
      <c r="BH292" s="223">
        <f>IF(N292="sníž. přenesená",J292,0)</f>
        <v>0</v>
      </c>
      <c r="BI292" s="223">
        <f>IF(N292="nulová",J292,0)</f>
        <v>0</v>
      </c>
      <c r="BJ292" s="17" t="s">
        <v>83</v>
      </c>
      <c r="BK292" s="223">
        <f>ROUND(I292*H292,2)</f>
        <v>0</v>
      </c>
      <c r="BL292" s="17" t="s">
        <v>217</v>
      </c>
      <c r="BM292" s="222" t="s">
        <v>495</v>
      </c>
    </row>
    <row r="293" s="12" customFormat="1">
      <c r="B293" s="224"/>
      <c r="C293" s="225"/>
      <c r="D293" s="226" t="s">
        <v>140</v>
      </c>
      <c r="E293" s="227" t="s">
        <v>19</v>
      </c>
      <c r="F293" s="228" t="s">
        <v>141</v>
      </c>
      <c r="G293" s="225"/>
      <c r="H293" s="227" t="s">
        <v>19</v>
      </c>
      <c r="I293" s="229"/>
      <c r="J293" s="225"/>
      <c r="K293" s="225"/>
      <c r="L293" s="230"/>
      <c r="M293" s="231"/>
      <c r="N293" s="232"/>
      <c r="O293" s="232"/>
      <c r="P293" s="232"/>
      <c r="Q293" s="232"/>
      <c r="R293" s="232"/>
      <c r="S293" s="232"/>
      <c r="T293" s="233"/>
      <c r="AT293" s="234" t="s">
        <v>140</v>
      </c>
      <c r="AU293" s="234" t="s">
        <v>85</v>
      </c>
      <c r="AV293" s="12" t="s">
        <v>83</v>
      </c>
      <c r="AW293" s="12" t="s">
        <v>36</v>
      </c>
      <c r="AX293" s="12" t="s">
        <v>75</v>
      </c>
      <c r="AY293" s="234" t="s">
        <v>130</v>
      </c>
    </row>
    <row r="294" s="13" customFormat="1">
      <c r="B294" s="235"/>
      <c r="C294" s="236"/>
      <c r="D294" s="226" t="s">
        <v>140</v>
      </c>
      <c r="E294" s="237" t="s">
        <v>19</v>
      </c>
      <c r="F294" s="238" t="s">
        <v>165</v>
      </c>
      <c r="G294" s="236"/>
      <c r="H294" s="239">
        <v>81.439999999999998</v>
      </c>
      <c r="I294" s="240"/>
      <c r="J294" s="236"/>
      <c r="K294" s="236"/>
      <c r="L294" s="241"/>
      <c r="M294" s="242"/>
      <c r="N294" s="243"/>
      <c r="O294" s="243"/>
      <c r="P294" s="243"/>
      <c r="Q294" s="243"/>
      <c r="R294" s="243"/>
      <c r="S294" s="243"/>
      <c r="T294" s="244"/>
      <c r="AT294" s="245" t="s">
        <v>140</v>
      </c>
      <c r="AU294" s="245" t="s">
        <v>85</v>
      </c>
      <c r="AV294" s="13" t="s">
        <v>85</v>
      </c>
      <c r="AW294" s="13" t="s">
        <v>36</v>
      </c>
      <c r="AX294" s="13" t="s">
        <v>75</v>
      </c>
      <c r="AY294" s="245" t="s">
        <v>130</v>
      </c>
    </row>
    <row r="295" s="14" customFormat="1">
      <c r="B295" s="246"/>
      <c r="C295" s="247"/>
      <c r="D295" s="226" t="s">
        <v>140</v>
      </c>
      <c r="E295" s="248" t="s">
        <v>19</v>
      </c>
      <c r="F295" s="249" t="s">
        <v>143</v>
      </c>
      <c r="G295" s="247"/>
      <c r="H295" s="250">
        <v>81.439999999999998</v>
      </c>
      <c r="I295" s="251"/>
      <c r="J295" s="247"/>
      <c r="K295" s="247"/>
      <c r="L295" s="252"/>
      <c r="M295" s="253"/>
      <c r="N295" s="254"/>
      <c r="O295" s="254"/>
      <c r="P295" s="254"/>
      <c r="Q295" s="254"/>
      <c r="R295" s="254"/>
      <c r="S295" s="254"/>
      <c r="T295" s="255"/>
      <c r="AT295" s="256" t="s">
        <v>140</v>
      </c>
      <c r="AU295" s="256" t="s">
        <v>85</v>
      </c>
      <c r="AV295" s="14" t="s">
        <v>138</v>
      </c>
      <c r="AW295" s="14" t="s">
        <v>36</v>
      </c>
      <c r="AX295" s="14" t="s">
        <v>83</v>
      </c>
      <c r="AY295" s="256" t="s">
        <v>130</v>
      </c>
    </row>
    <row r="296" s="1" customFormat="1" ht="16.5" customHeight="1">
      <c r="B296" s="38"/>
      <c r="C296" s="257" t="s">
        <v>496</v>
      </c>
      <c r="D296" s="257" t="s">
        <v>298</v>
      </c>
      <c r="E296" s="258" t="s">
        <v>497</v>
      </c>
      <c r="F296" s="259" t="s">
        <v>498</v>
      </c>
      <c r="G296" s="260" t="s">
        <v>136</v>
      </c>
      <c r="H296" s="261">
        <v>89.584000000000003</v>
      </c>
      <c r="I296" s="262"/>
      <c r="J296" s="263">
        <f>ROUND(I296*H296,2)</f>
        <v>0</v>
      </c>
      <c r="K296" s="259" t="s">
        <v>137</v>
      </c>
      <c r="L296" s="264"/>
      <c r="M296" s="265" t="s">
        <v>19</v>
      </c>
      <c r="N296" s="266" t="s">
        <v>46</v>
      </c>
      <c r="O296" s="83"/>
      <c r="P296" s="220">
        <f>O296*H296</f>
        <v>0</v>
      </c>
      <c r="Q296" s="220">
        <v>0.0118</v>
      </c>
      <c r="R296" s="220">
        <f>Q296*H296</f>
        <v>1.0570912000000001</v>
      </c>
      <c r="S296" s="220">
        <v>0</v>
      </c>
      <c r="T296" s="221">
        <f>S296*H296</f>
        <v>0</v>
      </c>
      <c r="AR296" s="222" t="s">
        <v>297</v>
      </c>
      <c r="AT296" s="222" t="s">
        <v>298</v>
      </c>
      <c r="AU296" s="222" t="s">
        <v>85</v>
      </c>
      <c r="AY296" s="17" t="s">
        <v>130</v>
      </c>
      <c r="BE296" s="223">
        <f>IF(N296="základní",J296,0)</f>
        <v>0</v>
      </c>
      <c r="BF296" s="223">
        <f>IF(N296="snížená",J296,0)</f>
        <v>0</v>
      </c>
      <c r="BG296" s="223">
        <f>IF(N296="zákl. přenesená",J296,0)</f>
        <v>0</v>
      </c>
      <c r="BH296" s="223">
        <f>IF(N296="sníž. přenesená",J296,0)</f>
        <v>0</v>
      </c>
      <c r="BI296" s="223">
        <f>IF(N296="nulová",J296,0)</f>
        <v>0</v>
      </c>
      <c r="BJ296" s="17" t="s">
        <v>83</v>
      </c>
      <c r="BK296" s="223">
        <f>ROUND(I296*H296,2)</f>
        <v>0</v>
      </c>
      <c r="BL296" s="17" t="s">
        <v>217</v>
      </c>
      <c r="BM296" s="222" t="s">
        <v>499</v>
      </c>
    </row>
    <row r="297" s="13" customFormat="1">
      <c r="B297" s="235"/>
      <c r="C297" s="236"/>
      <c r="D297" s="226" t="s">
        <v>140</v>
      </c>
      <c r="E297" s="236"/>
      <c r="F297" s="238" t="s">
        <v>500</v>
      </c>
      <c r="G297" s="236"/>
      <c r="H297" s="239">
        <v>89.584000000000003</v>
      </c>
      <c r="I297" s="240"/>
      <c r="J297" s="236"/>
      <c r="K297" s="236"/>
      <c r="L297" s="241"/>
      <c r="M297" s="242"/>
      <c r="N297" s="243"/>
      <c r="O297" s="243"/>
      <c r="P297" s="243"/>
      <c r="Q297" s="243"/>
      <c r="R297" s="243"/>
      <c r="S297" s="243"/>
      <c r="T297" s="244"/>
      <c r="AT297" s="245" t="s">
        <v>140</v>
      </c>
      <c r="AU297" s="245" t="s">
        <v>85</v>
      </c>
      <c r="AV297" s="13" t="s">
        <v>85</v>
      </c>
      <c r="AW297" s="13" t="s">
        <v>4</v>
      </c>
      <c r="AX297" s="13" t="s">
        <v>83</v>
      </c>
      <c r="AY297" s="245" t="s">
        <v>130</v>
      </c>
    </row>
    <row r="298" s="1" customFormat="1" ht="16.5" customHeight="1">
      <c r="B298" s="38"/>
      <c r="C298" s="211" t="s">
        <v>501</v>
      </c>
      <c r="D298" s="211" t="s">
        <v>133</v>
      </c>
      <c r="E298" s="212" t="s">
        <v>502</v>
      </c>
      <c r="F298" s="213" t="s">
        <v>503</v>
      </c>
      <c r="G298" s="214" t="s">
        <v>136</v>
      </c>
      <c r="H298" s="215">
        <v>89.584000000000003</v>
      </c>
      <c r="I298" s="216"/>
      <c r="J298" s="217">
        <f>ROUND(I298*H298,2)</f>
        <v>0</v>
      </c>
      <c r="K298" s="213" t="s">
        <v>137</v>
      </c>
      <c r="L298" s="43"/>
      <c r="M298" s="218" t="s">
        <v>19</v>
      </c>
      <c r="N298" s="219" t="s">
        <v>46</v>
      </c>
      <c r="O298" s="83"/>
      <c r="P298" s="220">
        <f>O298*H298</f>
        <v>0</v>
      </c>
      <c r="Q298" s="220">
        <v>0</v>
      </c>
      <c r="R298" s="220">
        <f>Q298*H298</f>
        <v>0</v>
      </c>
      <c r="S298" s="220">
        <v>0</v>
      </c>
      <c r="T298" s="221">
        <f>S298*H298</f>
        <v>0</v>
      </c>
      <c r="AR298" s="222" t="s">
        <v>217</v>
      </c>
      <c r="AT298" s="222" t="s">
        <v>133</v>
      </c>
      <c r="AU298" s="222" t="s">
        <v>85</v>
      </c>
      <c r="AY298" s="17" t="s">
        <v>130</v>
      </c>
      <c r="BE298" s="223">
        <f>IF(N298="základní",J298,0)</f>
        <v>0</v>
      </c>
      <c r="BF298" s="223">
        <f>IF(N298="snížená",J298,0)</f>
        <v>0</v>
      </c>
      <c r="BG298" s="223">
        <f>IF(N298="zákl. přenesená",J298,0)</f>
        <v>0</v>
      </c>
      <c r="BH298" s="223">
        <f>IF(N298="sníž. přenesená",J298,0)</f>
        <v>0</v>
      </c>
      <c r="BI298" s="223">
        <f>IF(N298="nulová",J298,0)</f>
        <v>0</v>
      </c>
      <c r="BJ298" s="17" t="s">
        <v>83</v>
      </c>
      <c r="BK298" s="223">
        <f>ROUND(I298*H298,2)</f>
        <v>0</v>
      </c>
      <c r="BL298" s="17" t="s">
        <v>217</v>
      </c>
      <c r="BM298" s="222" t="s">
        <v>504</v>
      </c>
    </row>
    <row r="299" s="13" customFormat="1">
      <c r="B299" s="235"/>
      <c r="C299" s="236"/>
      <c r="D299" s="226" t="s">
        <v>140</v>
      </c>
      <c r="E299" s="236"/>
      <c r="F299" s="238" t="s">
        <v>500</v>
      </c>
      <c r="G299" s="236"/>
      <c r="H299" s="239">
        <v>89.584000000000003</v>
      </c>
      <c r="I299" s="240"/>
      <c r="J299" s="236"/>
      <c r="K299" s="236"/>
      <c r="L299" s="241"/>
      <c r="M299" s="242"/>
      <c r="N299" s="243"/>
      <c r="O299" s="243"/>
      <c r="P299" s="243"/>
      <c r="Q299" s="243"/>
      <c r="R299" s="243"/>
      <c r="S299" s="243"/>
      <c r="T299" s="244"/>
      <c r="AT299" s="245" t="s">
        <v>140</v>
      </c>
      <c r="AU299" s="245" t="s">
        <v>85</v>
      </c>
      <c r="AV299" s="13" t="s">
        <v>85</v>
      </c>
      <c r="AW299" s="13" t="s">
        <v>4</v>
      </c>
      <c r="AX299" s="13" t="s">
        <v>83</v>
      </c>
      <c r="AY299" s="245" t="s">
        <v>130</v>
      </c>
    </row>
    <row r="300" s="1" customFormat="1" ht="16.5" customHeight="1">
      <c r="B300" s="38"/>
      <c r="C300" s="211" t="s">
        <v>505</v>
      </c>
      <c r="D300" s="211" t="s">
        <v>133</v>
      </c>
      <c r="E300" s="212" t="s">
        <v>506</v>
      </c>
      <c r="F300" s="213" t="s">
        <v>507</v>
      </c>
      <c r="G300" s="214" t="s">
        <v>136</v>
      </c>
      <c r="H300" s="215">
        <v>32.576000000000001</v>
      </c>
      <c r="I300" s="216"/>
      <c r="J300" s="217">
        <f>ROUND(I300*H300,2)</f>
        <v>0</v>
      </c>
      <c r="K300" s="213" t="s">
        <v>137</v>
      </c>
      <c r="L300" s="43"/>
      <c r="M300" s="218" t="s">
        <v>19</v>
      </c>
      <c r="N300" s="219" t="s">
        <v>46</v>
      </c>
      <c r="O300" s="83"/>
      <c r="P300" s="220">
        <f>O300*H300</f>
        <v>0</v>
      </c>
      <c r="Q300" s="220">
        <v>0</v>
      </c>
      <c r="R300" s="220">
        <f>Q300*H300</f>
        <v>0</v>
      </c>
      <c r="S300" s="220">
        <v>0</v>
      </c>
      <c r="T300" s="221">
        <f>S300*H300</f>
        <v>0</v>
      </c>
      <c r="AR300" s="222" t="s">
        <v>217</v>
      </c>
      <c r="AT300" s="222" t="s">
        <v>133</v>
      </c>
      <c r="AU300" s="222" t="s">
        <v>85</v>
      </c>
      <c r="AY300" s="17" t="s">
        <v>130</v>
      </c>
      <c r="BE300" s="223">
        <f>IF(N300="základní",J300,0)</f>
        <v>0</v>
      </c>
      <c r="BF300" s="223">
        <f>IF(N300="snížená",J300,0)</f>
        <v>0</v>
      </c>
      <c r="BG300" s="223">
        <f>IF(N300="zákl. přenesená",J300,0)</f>
        <v>0</v>
      </c>
      <c r="BH300" s="223">
        <f>IF(N300="sníž. přenesená",J300,0)</f>
        <v>0</v>
      </c>
      <c r="BI300" s="223">
        <f>IF(N300="nulová",J300,0)</f>
        <v>0</v>
      </c>
      <c r="BJ300" s="17" t="s">
        <v>83</v>
      </c>
      <c r="BK300" s="223">
        <f>ROUND(I300*H300,2)</f>
        <v>0</v>
      </c>
      <c r="BL300" s="17" t="s">
        <v>217</v>
      </c>
      <c r="BM300" s="222" t="s">
        <v>508</v>
      </c>
    </row>
    <row r="301" s="13" customFormat="1">
      <c r="B301" s="235"/>
      <c r="C301" s="236"/>
      <c r="D301" s="226" t="s">
        <v>140</v>
      </c>
      <c r="E301" s="236"/>
      <c r="F301" s="238" t="s">
        <v>509</v>
      </c>
      <c r="G301" s="236"/>
      <c r="H301" s="239">
        <v>32.576000000000001</v>
      </c>
      <c r="I301" s="240"/>
      <c r="J301" s="236"/>
      <c r="K301" s="236"/>
      <c r="L301" s="241"/>
      <c r="M301" s="242"/>
      <c r="N301" s="243"/>
      <c r="O301" s="243"/>
      <c r="P301" s="243"/>
      <c r="Q301" s="243"/>
      <c r="R301" s="243"/>
      <c r="S301" s="243"/>
      <c r="T301" s="244"/>
      <c r="AT301" s="245" t="s">
        <v>140</v>
      </c>
      <c r="AU301" s="245" t="s">
        <v>85</v>
      </c>
      <c r="AV301" s="13" t="s">
        <v>85</v>
      </c>
      <c r="AW301" s="13" t="s">
        <v>4</v>
      </c>
      <c r="AX301" s="13" t="s">
        <v>83</v>
      </c>
      <c r="AY301" s="245" t="s">
        <v>130</v>
      </c>
    </row>
    <row r="302" s="1" customFormat="1" ht="16.5" customHeight="1">
      <c r="B302" s="38"/>
      <c r="C302" s="211" t="s">
        <v>510</v>
      </c>
      <c r="D302" s="211" t="s">
        <v>133</v>
      </c>
      <c r="E302" s="212" t="s">
        <v>511</v>
      </c>
      <c r="F302" s="213" t="s">
        <v>512</v>
      </c>
      <c r="G302" s="214" t="s">
        <v>146</v>
      </c>
      <c r="H302" s="215">
        <v>40.719999999999999</v>
      </c>
      <c r="I302" s="216"/>
      <c r="J302" s="217">
        <f>ROUND(I302*H302,2)</f>
        <v>0</v>
      </c>
      <c r="K302" s="213" t="s">
        <v>137</v>
      </c>
      <c r="L302" s="43"/>
      <c r="M302" s="218" t="s">
        <v>19</v>
      </c>
      <c r="N302" s="219" t="s">
        <v>46</v>
      </c>
      <c r="O302" s="83"/>
      <c r="P302" s="220">
        <f>O302*H302</f>
        <v>0</v>
      </c>
      <c r="Q302" s="220">
        <v>0.00031</v>
      </c>
      <c r="R302" s="220">
        <f>Q302*H302</f>
        <v>0.012623199999999999</v>
      </c>
      <c r="S302" s="220">
        <v>0</v>
      </c>
      <c r="T302" s="221">
        <f>S302*H302</f>
        <v>0</v>
      </c>
      <c r="AR302" s="222" t="s">
        <v>217</v>
      </c>
      <c r="AT302" s="222" t="s">
        <v>133</v>
      </c>
      <c r="AU302" s="222" t="s">
        <v>85</v>
      </c>
      <c r="AY302" s="17" t="s">
        <v>130</v>
      </c>
      <c r="BE302" s="223">
        <f>IF(N302="základní",J302,0)</f>
        <v>0</v>
      </c>
      <c r="BF302" s="223">
        <f>IF(N302="snížená",J302,0)</f>
        <v>0</v>
      </c>
      <c r="BG302" s="223">
        <f>IF(N302="zákl. přenesená",J302,0)</f>
        <v>0</v>
      </c>
      <c r="BH302" s="223">
        <f>IF(N302="sníž. přenesená",J302,0)</f>
        <v>0</v>
      </c>
      <c r="BI302" s="223">
        <f>IF(N302="nulová",J302,0)</f>
        <v>0</v>
      </c>
      <c r="BJ302" s="17" t="s">
        <v>83</v>
      </c>
      <c r="BK302" s="223">
        <f>ROUND(I302*H302,2)</f>
        <v>0</v>
      </c>
      <c r="BL302" s="17" t="s">
        <v>217</v>
      </c>
      <c r="BM302" s="222" t="s">
        <v>513</v>
      </c>
    </row>
    <row r="303" s="13" customFormat="1">
      <c r="B303" s="235"/>
      <c r="C303" s="236"/>
      <c r="D303" s="226" t="s">
        <v>140</v>
      </c>
      <c r="E303" s="236"/>
      <c r="F303" s="238" t="s">
        <v>514</v>
      </c>
      <c r="G303" s="236"/>
      <c r="H303" s="239">
        <v>40.719999999999999</v>
      </c>
      <c r="I303" s="240"/>
      <c r="J303" s="236"/>
      <c r="K303" s="236"/>
      <c r="L303" s="241"/>
      <c r="M303" s="242"/>
      <c r="N303" s="243"/>
      <c r="O303" s="243"/>
      <c r="P303" s="243"/>
      <c r="Q303" s="243"/>
      <c r="R303" s="243"/>
      <c r="S303" s="243"/>
      <c r="T303" s="244"/>
      <c r="AT303" s="245" t="s">
        <v>140</v>
      </c>
      <c r="AU303" s="245" t="s">
        <v>85</v>
      </c>
      <c r="AV303" s="13" t="s">
        <v>85</v>
      </c>
      <c r="AW303" s="13" t="s">
        <v>4</v>
      </c>
      <c r="AX303" s="13" t="s">
        <v>83</v>
      </c>
      <c r="AY303" s="245" t="s">
        <v>130</v>
      </c>
    </row>
    <row r="304" s="1" customFormat="1" ht="16.5" customHeight="1">
      <c r="B304" s="38"/>
      <c r="C304" s="211" t="s">
        <v>515</v>
      </c>
      <c r="D304" s="211" t="s">
        <v>133</v>
      </c>
      <c r="E304" s="212" t="s">
        <v>516</v>
      </c>
      <c r="F304" s="213" t="s">
        <v>517</v>
      </c>
      <c r="G304" s="214" t="s">
        <v>146</v>
      </c>
      <c r="H304" s="215">
        <v>40.719999999999999</v>
      </c>
      <c r="I304" s="216"/>
      <c r="J304" s="217">
        <f>ROUND(I304*H304,2)</f>
        <v>0</v>
      </c>
      <c r="K304" s="213" t="s">
        <v>137</v>
      </c>
      <c r="L304" s="43"/>
      <c r="M304" s="218" t="s">
        <v>19</v>
      </c>
      <c r="N304" s="219" t="s">
        <v>46</v>
      </c>
      <c r="O304" s="83"/>
      <c r="P304" s="220">
        <f>O304*H304</f>
        <v>0</v>
      </c>
      <c r="Q304" s="220">
        <v>0.00025999999999999998</v>
      </c>
      <c r="R304" s="220">
        <f>Q304*H304</f>
        <v>0.010587199999999998</v>
      </c>
      <c r="S304" s="220">
        <v>0</v>
      </c>
      <c r="T304" s="221">
        <f>S304*H304</f>
        <v>0</v>
      </c>
      <c r="AR304" s="222" t="s">
        <v>217</v>
      </c>
      <c r="AT304" s="222" t="s">
        <v>133</v>
      </c>
      <c r="AU304" s="222" t="s">
        <v>85</v>
      </c>
      <c r="AY304" s="17" t="s">
        <v>130</v>
      </c>
      <c r="BE304" s="223">
        <f>IF(N304="základní",J304,0)</f>
        <v>0</v>
      </c>
      <c r="BF304" s="223">
        <f>IF(N304="snížená",J304,0)</f>
        <v>0</v>
      </c>
      <c r="BG304" s="223">
        <f>IF(N304="zákl. přenesená",J304,0)</f>
        <v>0</v>
      </c>
      <c r="BH304" s="223">
        <f>IF(N304="sníž. přenesená",J304,0)</f>
        <v>0</v>
      </c>
      <c r="BI304" s="223">
        <f>IF(N304="nulová",J304,0)</f>
        <v>0</v>
      </c>
      <c r="BJ304" s="17" t="s">
        <v>83</v>
      </c>
      <c r="BK304" s="223">
        <f>ROUND(I304*H304,2)</f>
        <v>0</v>
      </c>
      <c r="BL304" s="17" t="s">
        <v>217</v>
      </c>
      <c r="BM304" s="222" t="s">
        <v>518</v>
      </c>
    </row>
    <row r="305" s="13" customFormat="1">
      <c r="B305" s="235"/>
      <c r="C305" s="236"/>
      <c r="D305" s="226" t="s">
        <v>140</v>
      </c>
      <c r="E305" s="236"/>
      <c r="F305" s="238" t="s">
        <v>514</v>
      </c>
      <c r="G305" s="236"/>
      <c r="H305" s="239">
        <v>40.719999999999999</v>
      </c>
      <c r="I305" s="240"/>
      <c r="J305" s="236"/>
      <c r="K305" s="236"/>
      <c r="L305" s="241"/>
      <c r="M305" s="242"/>
      <c r="N305" s="243"/>
      <c r="O305" s="243"/>
      <c r="P305" s="243"/>
      <c r="Q305" s="243"/>
      <c r="R305" s="243"/>
      <c r="S305" s="243"/>
      <c r="T305" s="244"/>
      <c r="AT305" s="245" t="s">
        <v>140</v>
      </c>
      <c r="AU305" s="245" t="s">
        <v>85</v>
      </c>
      <c r="AV305" s="13" t="s">
        <v>85</v>
      </c>
      <c r="AW305" s="13" t="s">
        <v>4</v>
      </c>
      <c r="AX305" s="13" t="s">
        <v>83</v>
      </c>
      <c r="AY305" s="245" t="s">
        <v>130</v>
      </c>
    </row>
    <row r="306" s="1" customFormat="1" ht="16.5" customHeight="1">
      <c r="B306" s="38"/>
      <c r="C306" s="211" t="s">
        <v>519</v>
      </c>
      <c r="D306" s="211" t="s">
        <v>133</v>
      </c>
      <c r="E306" s="212" t="s">
        <v>520</v>
      </c>
      <c r="F306" s="213" t="s">
        <v>521</v>
      </c>
      <c r="G306" s="214" t="s">
        <v>136</v>
      </c>
      <c r="H306" s="215">
        <v>81.439999999999998</v>
      </c>
      <c r="I306" s="216"/>
      <c r="J306" s="217">
        <f>ROUND(I306*H306,2)</f>
        <v>0</v>
      </c>
      <c r="K306" s="213" t="s">
        <v>137</v>
      </c>
      <c r="L306" s="43"/>
      <c r="M306" s="218" t="s">
        <v>19</v>
      </c>
      <c r="N306" s="219" t="s">
        <v>46</v>
      </c>
      <c r="O306" s="83"/>
      <c r="P306" s="220">
        <f>O306*H306</f>
        <v>0</v>
      </c>
      <c r="Q306" s="220">
        <v>0.00029999999999999997</v>
      </c>
      <c r="R306" s="220">
        <f>Q306*H306</f>
        <v>0.024431999999999999</v>
      </c>
      <c r="S306" s="220">
        <v>0</v>
      </c>
      <c r="T306" s="221">
        <f>S306*H306</f>
        <v>0</v>
      </c>
      <c r="AR306" s="222" t="s">
        <v>217</v>
      </c>
      <c r="AT306" s="222" t="s">
        <v>133</v>
      </c>
      <c r="AU306" s="222" t="s">
        <v>85</v>
      </c>
      <c r="AY306" s="17" t="s">
        <v>130</v>
      </c>
      <c r="BE306" s="223">
        <f>IF(N306="základní",J306,0)</f>
        <v>0</v>
      </c>
      <c r="BF306" s="223">
        <f>IF(N306="snížená",J306,0)</f>
        <v>0</v>
      </c>
      <c r="BG306" s="223">
        <f>IF(N306="zákl. přenesená",J306,0)</f>
        <v>0</v>
      </c>
      <c r="BH306" s="223">
        <f>IF(N306="sníž. přenesená",J306,0)</f>
        <v>0</v>
      </c>
      <c r="BI306" s="223">
        <f>IF(N306="nulová",J306,0)</f>
        <v>0</v>
      </c>
      <c r="BJ306" s="17" t="s">
        <v>83</v>
      </c>
      <c r="BK306" s="223">
        <f>ROUND(I306*H306,2)</f>
        <v>0</v>
      </c>
      <c r="BL306" s="17" t="s">
        <v>217</v>
      </c>
      <c r="BM306" s="222" t="s">
        <v>522</v>
      </c>
    </row>
    <row r="307" s="1" customFormat="1" ht="16.5" customHeight="1">
      <c r="B307" s="38"/>
      <c r="C307" s="211" t="s">
        <v>523</v>
      </c>
      <c r="D307" s="211" t="s">
        <v>133</v>
      </c>
      <c r="E307" s="212" t="s">
        <v>524</v>
      </c>
      <c r="F307" s="213" t="s">
        <v>525</v>
      </c>
      <c r="G307" s="214" t="s">
        <v>146</v>
      </c>
      <c r="H307" s="215">
        <v>81.439999999999998</v>
      </c>
      <c r="I307" s="216"/>
      <c r="J307" s="217">
        <f>ROUND(I307*H307,2)</f>
        <v>0</v>
      </c>
      <c r="K307" s="213" t="s">
        <v>137</v>
      </c>
      <c r="L307" s="43"/>
      <c r="M307" s="218" t="s">
        <v>19</v>
      </c>
      <c r="N307" s="219" t="s">
        <v>46</v>
      </c>
      <c r="O307" s="83"/>
      <c r="P307" s="220">
        <f>O307*H307</f>
        <v>0</v>
      </c>
      <c r="Q307" s="220">
        <v>3.0000000000000001E-05</v>
      </c>
      <c r="R307" s="220">
        <f>Q307*H307</f>
        <v>0.0024432</v>
      </c>
      <c r="S307" s="220">
        <v>0</v>
      </c>
      <c r="T307" s="221">
        <f>S307*H307</f>
        <v>0</v>
      </c>
      <c r="AR307" s="222" t="s">
        <v>217</v>
      </c>
      <c r="AT307" s="222" t="s">
        <v>133</v>
      </c>
      <c r="AU307" s="222" t="s">
        <v>85</v>
      </c>
      <c r="AY307" s="17" t="s">
        <v>130</v>
      </c>
      <c r="BE307" s="223">
        <f>IF(N307="základní",J307,0)</f>
        <v>0</v>
      </c>
      <c r="BF307" s="223">
        <f>IF(N307="snížená",J307,0)</f>
        <v>0</v>
      </c>
      <c r="BG307" s="223">
        <f>IF(N307="zákl. přenesená",J307,0)</f>
        <v>0</v>
      </c>
      <c r="BH307" s="223">
        <f>IF(N307="sníž. přenesená",J307,0)</f>
        <v>0</v>
      </c>
      <c r="BI307" s="223">
        <f>IF(N307="nulová",J307,0)</f>
        <v>0</v>
      </c>
      <c r="BJ307" s="17" t="s">
        <v>83</v>
      </c>
      <c r="BK307" s="223">
        <f>ROUND(I307*H307,2)</f>
        <v>0</v>
      </c>
      <c r="BL307" s="17" t="s">
        <v>217</v>
      </c>
      <c r="BM307" s="222" t="s">
        <v>526</v>
      </c>
    </row>
    <row r="308" s="1" customFormat="1" ht="24" customHeight="1">
      <c r="B308" s="38"/>
      <c r="C308" s="211" t="s">
        <v>527</v>
      </c>
      <c r="D308" s="211" t="s">
        <v>133</v>
      </c>
      <c r="E308" s="212" t="s">
        <v>528</v>
      </c>
      <c r="F308" s="213" t="s">
        <v>529</v>
      </c>
      <c r="G308" s="214" t="s">
        <v>213</v>
      </c>
      <c r="H308" s="215">
        <v>1.6000000000000001</v>
      </c>
      <c r="I308" s="216"/>
      <c r="J308" s="217">
        <f>ROUND(I308*H308,2)</f>
        <v>0</v>
      </c>
      <c r="K308" s="213" t="s">
        <v>137</v>
      </c>
      <c r="L308" s="43"/>
      <c r="M308" s="218" t="s">
        <v>19</v>
      </c>
      <c r="N308" s="219" t="s">
        <v>46</v>
      </c>
      <c r="O308" s="83"/>
      <c r="P308" s="220">
        <f>O308*H308</f>
        <v>0</v>
      </c>
      <c r="Q308" s="220">
        <v>0</v>
      </c>
      <c r="R308" s="220">
        <f>Q308*H308</f>
        <v>0</v>
      </c>
      <c r="S308" s="220">
        <v>0</v>
      </c>
      <c r="T308" s="221">
        <f>S308*H308</f>
        <v>0</v>
      </c>
      <c r="AR308" s="222" t="s">
        <v>217</v>
      </c>
      <c r="AT308" s="222" t="s">
        <v>133</v>
      </c>
      <c r="AU308" s="222" t="s">
        <v>85</v>
      </c>
      <c r="AY308" s="17" t="s">
        <v>130</v>
      </c>
      <c r="BE308" s="223">
        <f>IF(N308="základní",J308,0)</f>
        <v>0</v>
      </c>
      <c r="BF308" s="223">
        <f>IF(N308="snížená",J308,0)</f>
        <v>0</v>
      </c>
      <c r="BG308" s="223">
        <f>IF(N308="zákl. přenesená",J308,0)</f>
        <v>0</v>
      </c>
      <c r="BH308" s="223">
        <f>IF(N308="sníž. přenesená",J308,0)</f>
        <v>0</v>
      </c>
      <c r="BI308" s="223">
        <f>IF(N308="nulová",J308,0)</f>
        <v>0</v>
      </c>
      <c r="BJ308" s="17" t="s">
        <v>83</v>
      </c>
      <c r="BK308" s="223">
        <f>ROUND(I308*H308,2)</f>
        <v>0</v>
      </c>
      <c r="BL308" s="17" t="s">
        <v>217</v>
      </c>
      <c r="BM308" s="222" t="s">
        <v>530</v>
      </c>
    </row>
    <row r="309" s="11" customFormat="1" ht="22.8" customHeight="1">
      <c r="B309" s="195"/>
      <c r="C309" s="196"/>
      <c r="D309" s="197" t="s">
        <v>74</v>
      </c>
      <c r="E309" s="209" t="s">
        <v>531</v>
      </c>
      <c r="F309" s="209" t="s">
        <v>532</v>
      </c>
      <c r="G309" s="196"/>
      <c r="H309" s="196"/>
      <c r="I309" s="199"/>
      <c r="J309" s="210">
        <f>BK309</f>
        <v>0</v>
      </c>
      <c r="K309" s="196"/>
      <c r="L309" s="201"/>
      <c r="M309" s="202"/>
      <c r="N309" s="203"/>
      <c r="O309" s="203"/>
      <c r="P309" s="204">
        <f>SUM(P310:P314)</f>
        <v>0</v>
      </c>
      <c r="Q309" s="203"/>
      <c r="R309" s="204">
        <f>SUM(R310:R314)</f>
        <v>0.0033599999999999997</v>
      </c>
      <c r="S309" s="203"/>
      <c r="T309" s="205">
        <f>SUM(T310:T314)</f>
        <v>0</v>
      </c>
      <c r="AR309" s="206" t="s">
        <v>85</v>
      </c>
      <c r="AT309" s="207" t="s">
        <v>74</v>
      </c>
      <c r="AU309" s="207" t="s">
        <v>83</v>
      </c>
      <c r="AY309" s="206" t="s">
        <v>130</v>
      </c>
      <c r="BK309" s="208">
        <f>SUM(BK310:BK314)</f>
        <v>0</v>
      </c>
    </row>
    <row r="310" s="1" customFormat="1" ht="16.5" customHeight="1">
      <c r="B310" s="38"/>
      <c r="C310" s="211" t="s">
        <v>533</v>
      </c>
      <c r="D310" s="211" t="s">
        <v>133</v>
      </c>
      <c r="E310" s="212" t="s">
        <v>534</v>
      </c>
      <c r="F310" s="213" t="s">
        <v>535</v>
      </c>
      <c r="G310" s="214" t="s">
        <v>136</v>
      </c>
      <c r="H310" s="215">
        <v>12</v>
      </c>
      <c r="I310" s="216"/>
      <c r="J310" s="217">
        <f>ROUND(I310*H310,2)</f>
        <v>0</v>
      </c>
      <c r="K310" s="213" t="s">
        <v>137</v>
      </c>
      <c r="L310" s="43"/>
      <c r="M310" s="218" t="s">
        <v>19</v>
      </c>
      <c r="N310" s="219" t="s">
        <v>46</v>
      </c>
      <c r="O310" s="83"/>
      <c r="P310" s="220">
        <f>O310*H310</f>
        <v>0</v>
      </c>
      <c r="Q310" s="220">
        <v>0.00013999999999999999</v>
      </c>
      <c r="R310" s="220">
        <f>Q310*H310</f>
        <v>0.0016799999999999999</v>
      </c>
      <c r="S310" s="220">
        <v>0</v>
      </c>
      <c r="T310" s="221">
        <f>S310*H310</f>
        <v>0</v>
      </c>
      <c r="AR310" s="222" t="s">
        <v>217</v>
      </c>
      <c r="AT310" s="222" t="s">
        <v>133</v>
      </c>
      <c r="AU310" s="222" t="s">
        <v>85</v>
      </c>
      <c r="AY310" s="17" t="s">
        <v>130</v>
      </c>
      <c r="BE310" s="223">
        <f>IF(N310="základní",J310,0)</f>
        <v>0</v>
      </c>
      <c r="BF310" s="223">
        <f>IF(N310="snížená",J310,0)</f>
        <v>0</v>
      </c>
      <c r="BG310" s="223">
        <f>IF(N310="zákl. přenesená",J310,0)</f>
        <v>0</v>
      </c>
      <c r="BH310" s="223">
        <f>IF(N310="sníž. přenesená",J310,0)</f>
        <v>0</v>
      </c>
      <c r="BI310" s="223">
        <f>IF(N310="nulová",J310,0)</f>
        <v>0</v>
      </c>
      <c r="BJ310" s="17" t="s">
        <v>83</v>
      </c>
      <c r="BK310" s="223">
        <f>ROUND(I310*H310,2)</f>
        <v>0</v>
      </c>
      <c r="BL310" s="17" t="s">
        <v>217</v>
      </c>
      <c r="BM310" s="222" t="s">
        <v>536</v>
      </c>
    </row>
    <row r="311" s="12" customFormat="1">
      <c r="B311" s="224"/>
      <c r="C311" s="225"/>
      <c r="D311" s="226" t="s">
        <v>140</v>
      </c>
      <c r="E311" s="227" t="s">
        <v>19</v>
      </c>
      <c r="F311" s="228" t="s">
        <v>537</v>
      </c>
      <c r="G311" s="225"/>
      <c r="H311" s="227" t="s">
        <v>19</v>
      </c>
      <c r="I311" s="229"/>
      <c r="J311" s="225"/>
      <c r="K311" s="225"/>
      <c r="L311" s="230"/>
      <c r="M311" s="231"/>
      <c r="N311" s="232"/>
      <c r="O311" s="232"/>
      <c r="P311" s="232"/>
      <c r="Q311" s="232"/>
      <c r="R311" s="232"/>
      <c r="S311" s="232"/>
      <c r="T311" s="233"/>
      <c r="AT311" s="234" t="s">
        <v>140</v>
      </c>
      <c r="AU311" s="234" t="s">
        <v>85</v>
      </c>
      <c r="AV311" s="12" t="s">
        <v>83</v>
      </c>
      <c r="AW311" s="12" t="s">
        <v>36</v>
      </c>
      <c r="AX311" s="12" t="s">
        <v>75</v>
      </c>
      <c r="AY311" s="234" t="s">
        <v>130</v>
      </c>
    </row>
    <row r="312" s="13" customFormat="1">
      <c r="B312" s="235"/>
      <c r="C312" s="236"/>
      <c r="D312" s="226" t="s">
        <v>140</v>
      </c>
      <c r="E312" s="237" t="s">
        <v>19</v>
      </c>
      <c r="F312" s="238" t="s">
        <v>538</v>
      </c>
      <c r="G312" s="236"/>
      <c r="H312" s="239">
        <v>12</v>
      </c>
      <c r="I312" s="240"/>
      <c r="J312" s="236"/>
      <c r="K312" s="236"/>
      <c r="L312" s="241"/>
      <c r="M312" s="242"/>
      <c r="N312" s="243"/>
      <c r="O312" s="243"/>
      <c r="P312" s="243"/>
      <c r="Q312" s="243"/>
      <c r="R312" s="243"/>
      <c r="S312" s="243"/>
      <c r="T312" s="244"/>
      <c r="AT312" s="245" t="s">
        <v>140</v>
      </c>
      <c r="AU312" s="245" t="s">
        <v>85</v>
      </c>
      <c r="AV312" s="13" t="s">
        <v>85</v>
      </c>
      <c r="AW312" s="13" t="s">
        <v>36</v>
      </c>
      <c r="AX312" s="13" t="s">
        <v>75</v>
      </c>
      <c r="AY312" s="245" t="s">
        <v>130</v>
      </c>
    </row>
    <row r="313" s="14" customFormat="1">
      <c r="B313" s="246"/>
      <c r="C313" s="247"/>
      <c r="D313" s="226" t="s">
        <v>140</v>
      </c>
      <c r="E313" s="248" t="s">
        <v>19</v>
      </c>
      <c r="F313" s="249" t="s">
        <v>143</v>
      </c>
      <c r="G313" s="247"/>
      <c r="H313" s="250">
        <v>12</v>
      </c>
      <c r="I313" s="251"/>
      <c r="J313" s="247"/>
      <c r="K313" s="247"/>
      <c r="L313" s="252"/>
      <c r="M313" s="253"/>
      <c r="N313" s="254"/>
      <c r="O313" s="254"/>
      <c r="P313" s="254"/>
      <c r="Q313" s="254"/>
      <c r="R313" s="254"/>
      <c r="S313" s="254"/>
      <c r="T313" s="255"/>
      <c r="AT313" s="256" t="s">
        <v>140</v>
      </c>
      <c r="AU313" s="256" t="s">
        <v>85</v>
      </c>
      <c r="AV313" s="14" t="s">
        <v>138</v>
      </c>
      <c r="AW313" s="14" t="s">
        <v>36</v>
      </c>
      <c r="AX313" s="14" t="s">
        <v>83</v>
      </c>
      <c r="AY313" s="256" t="s">
        <v>130</v>
      </c>
    </row>
    <row r="314" s="1" customFormat="1" ht="16.5" customHeight="1">
      <c r="B314" s="38"/>
      <c r="C314" s="211" t="s">
        <v>539</v>
      </c>
      <c r="D314" s="211" t="s">
        <v>133</v>
      </c>
      <c r="E314" s="212" t="s">
        <v>540</v>
      </c>
      <c r="F314" s="213" t="s">
        <v>541</v>
      </c>
      <c r="G314" s="214" t="s">
        <v>136</v>
      </c>
      <c r="H314" s="215">
        <v>12</v>
      </c>
      <c r="I314" s="216"/>
      <c r="J314" s="217">
        <f>ROUND(I314*H314,2)</f>
        <v>0</v>
      </c>
      <c r="K314" s="213" t="s">
        <v>137</v>
      </c>
      <c r="L314" s="43"/>
      <c r="M314" s="218" t="s">
        <v>19</v>
      </c>
      <c r="N314" s="219" t="s">
        <v>46</v>
      </c>
      <c r="O314" s="83"/>
      <c r="P314" s="220">
        <f>O314*H314</f>
        <v>0</v>
      </c>
      <c r="Q314" s="220">
        <v>0.00013999999999999999</v>
      </c>
      <c r="R314" s="220">
        <f>Q314*H314</f>
        <v>0.0016799999999999999</v>
      </c>
      <c r="S314" s="220">
        <v>0</v>
      </c>
      <c r="T314" s="221">
        <f>S314*H314</f>
        <v>0</v>
      </c>
      <c r="AR314" s="222" t="s">
        <v>217</v>
      </c>
      <c r="AT314" s="222" t="s">
        <v>133</v>
      </c>
      <c r="AU314" s="222" t="s">
        <v>85</v>
      </c>
      <c r="AY314" s="17" t="s">
        <v>130</v>
      </c>
      <c r="BE314" s="223">
        <f>IF(N314="základní",J314,0)</f>
        <v>0</v>
      </c>
      <c r="BF314" s="223">
        <f>IF(N314="snížená",J314,0)</f>
        <v>0</v>
      </c>
      <c r="BG314" s="223">
        <f>IF(N314="zákl. přenesená",J314,0)</f>
        <v>0</v>
      </c>
      <c r="BH314" s="223">
        <f>IF(N314="sníž. přenesená",J314,0)</f>
        <v>0</v>
      </c>
      <c r="BI314" s="223">
        <f>IF(N314="nulová",J314,0)</f>
        <v>0</v>
      </c>
      <c r="BJ314" s="17" t="s">
        <v>83</v>
      </c>
      <c r="BK314" s="223">
        <f>ROUND(I314*H314,2)</f>
        <v>0</v>
      </c>
      <c r="BL314" s="17" t="s">
        <v>217</v>
      </c>
      <c r="BM314" s="222" t="s">
        <v>542</v>
      </c>
    </row>
    <row r="315" s="11" customFormat="1" ht="22.8" customHeight="1">
      <c r="B315" s="195"/>
      <c r="C315" s="196"/>
      <c r="D315" s="197" t="s">
        <v>74</v>
      </c>
      <c r="E315" s="209" t="s">
        <v>543</v>
      </c>
      <c r="F315" s="209" t="s">
        <v>544</v>
      </c>
      <c r="G315" s="196"/>
      <c r="H315" s="196"/>
      <c r="I315" s="199"/>
      <c r="J315" s="210">
        <f>BK315</f>
        <v>0</v>
      </c>
      <c r="K315" s="196"/>
      <c r="L315" s="201"/>
      <c r="M315" s="202"/>
      <c r="N315" s="203"/>
      <c r="O315" s="203"/>
      <c r="P315" s="204">
        <f>SUM(P316:P326)</f>
        <v>0</v>
      </c>
      <c r="Q315" s="203"/>
      <c r="R315" s="204">
        <f>SUM(R316:R326)</f>
        <v>0.11825730000000001</v>
      </c>
      <c r="S315" s="203"/>
      <c r="T315" s="205">
        <f>SUM(T316:T326)</f>
        <v>0</v>
      </c>
      <c r="AR315" s="206" t="s">
        <v>85</v>
      </c>
      <c r="AT315" s="207" t="s">
        <v>74</v>
      </c>
      <c r="AU315" s="207" t="s">
        <v>83</v>
      </c>
      <c r="AY315" s="206" t="s">
        <v>130</v>
      </c>
      <c r="BK315" s="208">
        <f>SUM(BK316:BK326)</f>
        <v>0</v>
      </c>
    </row>
    <row r="316" s="1" customFormat="1" ht="16.5" customHeight="1">
      <c r="B316" s="38"/>
      <c r="C316" s="211" t="s">
        <v>545</v>
      </c>
      <c r="D316" s="211" t="s">
        <v>133</v>
      </c>
      <c r="E316" s="212" t="s">
        <v>546</v>
      </c>
      <c r="F316" s="213" t="s">
        <v>547</v>
      </c>
      <c r="G316" s="214" t="s">
        <v>136</v>
      </c>
      <c r="H316" s="215">
        <v>218.99500000000001</v>
      </c>
      <c r="I316" s="216"/>
      <c r="J316" s="217">
        <f>ROUND(I316*H316,2)</f>
        <v>0</v>
      </c>
      <c r="K316" s="213" t="s">
        <v>137</v>
      </c>
      <c r="L316" s="43"/>
      <c r="M316" s="218" t="s">
        <v>19</v>
      </c>
      <c r="N316" s="219" t="s">
        <v>46</v>
      </c>
      <c r="O316" s="83"/>
      <c r="P316" s="220">
        <f>O316*H316</f>
        <v>0</v>
      </c>
      <c r="Q316" s="220">
        <v>0.00020000000000000001</v>
      </c>
      <c r="R316" s="220">
        <f>Q316*H316</f>
        <v>0.043799000000000005</v>
      </c>
      <c r="S316" s="220">
        <v>0</v>
      </c>
      <c r="T316" s="221">
        <f>S316*H316</f>
        <v>0</v>
      </c>
      <c r="AR316" s="222" t="s">
        <v>217</v>
      </c>
      <c r="AT316" s="222" t="s">
        <v>133</v>
      </c>
      <c r="AU316" s="222" t="s">
        <v>85</v>
      </c>
      <c r="AY316" s="17" t="s">
        <v>130</v>
      </c>
      <c r="BE316" s="223">
        <f>IF(N316="základní",J316,0)</f>
        <v>0</v>
      </c>
      <c r="BF316" s="223">
        <f>IF(N316="snížená",J316,0)</f>
        <v>0</v>
      </c>
      <c r="BG316" s="223">
        <f>IF(N316="zákl. přenesená",J316,0)</f>
        <v>0</v>
      </c>
      <c r="BH316" s="223">
        <f>IF(N316="sníž. přenesená",J316,0)</f>
        <v>0</v>
      </c>
      <c r="BI316" s="223">
        <f>IF(N316="nulová",J316,0)</f>
        <v>0</v>
      </c>
      <c r="BJ316" s="17" t="s">
        <v>83</v>
      </c>
      <c r="BK316" s="223">
        <f>ROUND(I316*H316,2)</f>
        <v>0</v>
      </c>
      <c r="BL316" s="17" t="s">
        <v>217</v>
      </c>
      <c r="BM316" s="222" t="s">
        <v>548</v>
      </c>
    </row>
    <row r="317" s="12" customFormat="1">
      <c r="B317" s="224"/>
      <c r="C317" s="225"/>
      <c r="D317" s="226" t="s">
        <v>140</v>
      </c>
      <c r="E317" s="227" t="s">
        <v>19</v>
      </c>
      <c r="F317" s="228" t="s">
        <v>175</v>
      </c>
      <c r="G317" s="225"/>
      <c r="H317" s="227" t="s">
        <v>19</v>
      </c>
      <c r="I317" s="229"/>
      <c r="J317" s="225"/>
      <c r="K317" s="225"/>
      <c r="L317" s="230"/>
      <c r="M317" s="231"/>
      <c r="N317" s="232"/>
      <c r="O317" s="232"/>
      <c r="P317" s="232"/>
      <c r="Q317" s="232"/>
      <c r="R317" s="232"/>
      <c r="S317" s="232"/>
      <c r="T317" s="233"/>
      <c r="AT317" s="234" t="s">
        <v>140</v>
      </c>
      <c r="AU317" s="234" t="s">
        <v>85</v>
      </c>
      <c r="AV317" s="12" t="s">
        <v>83</v>
      </c>
      <c r="AW317" s="12" t="s">
        <v>36</v>
      </c>
      <c r="AX317" s="12" t="s">
        <v>75</v>
      </c>
      <c r="AY317" s="234" t="s">
        <v>130</v>
      </c>
    </row>
    <row r="318" s="13" customFormat="1">
      <c r="B318" s="235"/>
      <c r="C318" s="236"/>
      <c r="D318" s="226" t="s">
        <v>140</v>
      </c>
      <c r="E318" s="237" t="s">
        <v>19</v>
      </c>
      <c r="F318" s="238" t="s">
        <v>176</v>
      </c>
      <c r="G318" s="236"/>
      <c r="H318" s="239">
        <v>24.5</v>
      </c>
      <c r="I318" s="240"/>
      <c r="J318" s="236"/>
      <c r="K318" s="236"/>
      <c r="L318" s="241"/>
      <c r="M318" s="242"/>
      <c r="N318" s="243"/>
      <c r="O318" s="243"/>
      <c r="P318" s="243"/>
      <c r="Q318" s="243"/>
      <c r="R318" s="243"/>
      <c r="S318" s="243"/>
      <c r="T318" s="244"/>
      <c r="AT318" s="245" t="s">
        <v>140</v>
      </c>
      <c r="AU318" s="245" t="s">
        <v>85</v>
      </c>
      <c r="AV318" s="13" t="s">
        <v>85</v>
      </c>
      <c r="AW318" s="13" t="s">
        <v>36</v>
      </c>
      <c r="AX318" s="13" t="s">
        <v>75</v>
      </c>
      <c r="AY318" s="245" t="s">
        <v>130</v>
      </c>
    </row>
    <row r="319" s="12" customFormat="1">
      <c r="B319" s="224"/>
      <c r="C319" s="225"/>
      <c r="D319" s="226" t="s">
        <v>140</v>
      </c>
      <c r="E319" s="227" t="s">
        <v>19</v>
      </c>
      <c r="F319" s="228" t="s">
        <v>177</v>
      </c>
      <c r="G319" s="225"/>
      <c r="H319" s="227" t="s">
        <v>19</v>
      </c>
      <c r="I319" s="229"/>
      <c r="J319" s="225"/>
      <c r="K319" s="225"/>
      <c r="L319" s="230"/>
      <c r="M319" s="231"/>
      <c r="N319" s="232"/>
      <c r="O319" s="232"/>
      <c r="P319" s="232"/>
      <c r="Q319" s="232"/>
      <c r="R319" s="232"/>
      <c r="S319" s="232"/>
      <c r="T319" s="233"/>
      <c r="AT319" s="234" t="s">
        <v>140</v>
      </c>
      <c r="AU319" s="234" t="s">
        <v>85</v>
      </c>
      <c r="AV319" s="12" t="s">
        <v>83</v>
      </c>
      <c r="AW319" s="12" t="s">
        <v>36</v>
      </c>
      <c r="AX319" s="12" t="s">
        <v>75</v>
      </c>
      <c r="AY319" s="234" t="s">
        <v>130</v>
      </c>
    </row>
    <row r="320" s="13" customFormat="1">
      <c r="B320" s="235"/>
      <c r="C320" s="236"/>
      <c r="D320" s="226" t="s">
        <v>140</v>
      </c>
      <c r="E320" s="237" t="s">
        <v>19</v>
      </c>
      <c r="F320" s="238" t="s">
        <v>178</v>
      </c>
      <c r="G320" s="236"/>
      <c r="H320" s="239">
        <v>6.875</v>
      </c>
      <c r="I320" s="240"/>
      <c r="J320" s="236"/>
      <c r="K320" s="236"/>
      <c r="L320" s="241"/>
      <c r="M320" s="242"/>
      <c r="N320" s="243"/>
      <c r="O320" s="243"/>
      <c r="P320" s="243"/>
      <c r="Q320" s="243"/>
      <c r="R320" s="243"/>
      <c r="S320" s="243"/>
      <c r="T320" s="244"/>
      <c r="AT320" s="245" t="s">
        <v>140</v>
      </c>
      <c r="AU320" s="245" t="s">
        <v>85</v>
      </c>
      <c r="AV320" s="13" t="s">
        <v>85</v>
      </c>
      <c r="AW320" s="13" t="s">
        <v>36</v>
      </c>
      <c r="AX320" s="13" t="s">
        <v>75</v>
      </c>
      <c r="AY320" s="245" t="s">
        <v>130</v>
      </c>
    </row>
    <row r="321" s="12" customFormat="1">
      <c r="B321" s="224"/>
      <c r="C321" s="225"/>
      <c r="D321" s="226" t="s">
        <v>140</v>
      </c>
      <c r="E321" s="227" t="s">
        <v>19</v>
      </c>
      <c r="F321" s="228" t="s">
        <v>549</v>
      </c>
      <c r="G321" s="225"/>
      <c r="H321" s="227" t="s">
        <v>19</v>
      </c>
      <c r="I321" s="229"/>
      <c r="J321" s="225"/>
      <c r="K321" s="225"/>
      <c r="L321" s="230"/>
      <c r="M321" s="231"/>
      <c r="N321" s="232"/>
      <c r="O321" s="232"/>
      <c r="P321" s="232"/>
      <c r="Q321" s="232"/>
      <c r="R321" s="232"/>
      <c r="S321" s="232"/>
      <c r="T321" s="233"/>
      <c r="AT321" s="234" t="s">
        <v>140</v>
      </c>
      <c r="AU321" s="234" t="s">
        <v>85</v>
      </c>
      <c r="AV321" s="12" t="s">
        <v>83</v>
      </c>
      <c r="AW321" s="12" t="s">
        <v>36</v>
      </c>
      <c r="AX321" s="12" t="s">
        <v>75</v>
      </c>
      <c r="AY321" s="234" t="s">
        <v>130</v>
      </c>
    </row>
    <row r="322" s="13" customFormat="1">
      <c r="B322" s="235"/>
      <c r="C322" s="236"/>
      <c r="D322" s="226" t="s">
        <v>140</v>
      </c>
      <c r="E322" s="237" t="s">
        <v>19</v>
      </c>
      <c r="F322" s="238" t="s">
        <v>550</v>
      </c>
      <c r="G322" s="236"/>
      <c r="H322" s="239">
        <v>27.059999999999999</v>
      </c>
      <c r="I322" s="240"/>
      <c r="J322" s="236"/>
      <c r="K322" s="236"/>
      <c r="L322" s="241"/>
      <c r="M322" s="242"/>
      <c r="N322" s="243"/>
      <c r="O322" s="243"/>
      <c r="P322" s="243"/>
      <c r="Q322" s="243"/>
      <c r="R322" s="243"/>
      <c r="S322" s="243"/>
      <c r="T322" s="244"/>
      <c r="AT322" s="245" t="s">
        <v>140</v>
      </c>
      <c r="AU322" s="245" t="s">
        <v>85</v>
      </c>
      <c r="AV322" s="13" t="s">
        <v>85</v>
      </c>
      <c r="AW322" s="13" t="s">
        <v>36</v>
      </c>
      <c r="AX322" s="13" t="s">
        <v>75</v>
      </c>
      <c r="AY322" s="245" t="s">
        <v>130</v>
      </c>
    </row>
    <row r="323" s="12" customFormat="1">
      <c r="B323" s="224"/>
      <c r="C323" s="225"/>
      <c r="D323" s="226" t="s">
        <v>140</v>
      </c>
      <c r="E323" s="227" t="s">
        <v>19</v>
      </c>
      <c r="F323" s="228" t="s">
        <v>551</v>
      </c>
      <c r="G323" s="225"/>
      <c r="H323" s="227" t="s">
        <v>19</v>
      </c>
      <c r="I323" s="229"/>
      <c r="J323" s="225"/>
      <c r="K323" s="225"/>
      <c r="L323" s="230"/>
      <c r="M323" s="231"/>
      <c r="N323" s="232"/>
      <c r="O323" s="232"/>
      <c r="P323" s="232"/>
      <c r="Q323" s="232"/>
      <c r="R323" s="232"/>
      <c r="S323" s="232"/>
      <c r="T323" s="233"/>
      <c r="AT323" s="234" t="s">
        <v>140</v>
      </c>
      <c r="AU323" s="234" t="s">
        <v>85</v>
      </c>
      <c r="AV323" s="12" t="s">
        <v>83</v>
      </c>
      <c r="AW323" s="12" t="s">
        <v>36</v>
      </c>
      <c r="AX323" s="12" t="s">
        <v>75</v>
      </c>
      <c r="AY323" s="234" t="s">
        <v>130</v>
      </c>
    </row>
    <row r="324" s="13" customFormat="1">
      <c r="B324" s="235"/>
      <c r="C324" s="236"/>
      <c r="D324" s="226" t="s">
        <v>140</v>
      </c>
      <c r="E324" s="237" t="s">
        <v>19</v>
      </c>
      <c r="F324" s="238" t="s">
        <v>552</v>
      </c>
      <c r="G324" s="236"/>
      <c r="H324" s="239">
        <v>160.56</v>
      </c>
      <c r="I324" s="240"/>
      <c r="J324" s="236"/>
      <c r="K324" s="236"/>
      <c r="L324" s="241"/>
      <c r="M324" s="242"/>
      <c r="N324" s="243"/>
      <c r="O324" s="243"/>
      <c r="P324" s="243"/>
      <c r="Q324" s="243"/>
      <c r="R324" s="243"/>
      <c r="S324" s="243"/>
      <c r="T324" s="244"/>
      <c r="AT324" s="245" t="s">
        <v>140</v>
      </c>
      <c r="AU324" s="245" t="s">
        <v>85</v>
      </c>
      <c r="AV324" s="13" t="s">
        <v>85</v>
      </c>
      <c r="AW324" s="13" t="s">
        <v>36</v>
      </c>
      <c r="AX324" s="13" t="s">
        <v>75</v>
      </c>
      <c r="AY324" s="245" t="s">
        <v>130</v>
      </c>
    </row>
    <row r="325" s="14" customFormat="1">
      <c r="B325" s="246"/>
      <c r="C325" s="247"/>
      <c r="D325" s="226" t="s">
        <v>140</v>
      </c>
      <c r="E325" s="248" t="s">
        <v>19</v>
      </c>
      <c r="F325" s="249" t="s">
        <v>143</v>
      </c>
      <c r="G325" s="247"/>
      <c r="H325" s="250">
        <v>218.99500000000001</v>
      </c>
      <c r="I325" s="251"/>
      <c r="J325" s="247"/>
      <c r="K325" s="247"/>
      <c r="L325" s="252"/>
      <c r="M325" s="253"/>
      <c r="N325" s="254"/>
      <c r="O325" s="254"/>
      <c r="P325" s="254"/>
      <c r="Q325" s="254"/>
      <c r="R325" s="254"/>
      <c r="S325" s="254"/>
      <c r="T325" s="255"/>
      <c r="AT325" s="256" t="s">
        <v>140</v>
      </c>
      <c r="AU325" s="256" t="s">
        <v>85</v>
      </c>
      <c r="AV325" s="14" t="s">
        <v>138</v>
      </c>
      <c r="AW325" s="14" t="s">
        <v>36</v>
      </c>
      <c r="AX325" s="14" t="s">
        <v>83</v>
      </c>
      <c r="AY325" s="256" t="s">
        <v>130</v>
      </c>
    </row>
    <row r="326" s="1" customFormat="1" ht="24" customHeight="1">
      <c r="B326" s="38"/>
      <c r="C326" s="211" t="s">
        <v>553</v>
      </c>
      <c r="D326" s="211" t="s">
        <v>133</v>
      </c>
      <c r="E326" s="212" t="s">
        <v>554</v>
      </c>
      <c r="F326" s="213" t="s">
        <v>555</v>
      </c>
      <c r="G326" s="214" t="s">
        <v>136</v>
      </c>
      <c r="H326" s="215">
        <v>218.99500000000001</v>
      </c>
      <c r="I326" s="216"/>
      <c r="J326" s="217">
        <f>ROUND(I326*H326,2)</f>
        <v>0</v>
      </c>
      <c r="K326" s="213" t="s">
        <v>137</v>
      </c>
      <c r="L326" s="43"/>
      <c r="M326" s="218" t="s">
        <v>19</v>
      </c>
      <c r="N326" s="219" t="s">
        <v>46</v>
      </c>
      <c r="O326" s="83"/>
      <c r="P326" s="220">
        <f>O326*H326</f>
        <v>0</v>
      </c>
      <c r="Q326" s="220">
        <v>0.00034000000000000002</v>
      </c>
      <c r="R326" s="220">
        <f>Q326*H326</f>
        <v>0.074458300000000005</v>
      </c>
      <c r="S326" s="220">
        <v>0</v>
      </c>
      <c r="T326" s="221">
        <f>S326*H326</f>
        <v>0</v>
      </c>
      <c r="AR326" s="222" t="s">
        <v>217</v>
      </c>
      <c r="AT326" s="222" t="s">
        <v>133</v>
      </c>
      <c r="AU326" s="222" t="s">
        <v>85</v>
      </c>
      <c r="AY326" s="17" t="s">
        <v>130</v>
      </c>
      <c r="BE326" s="223">
        <f>IF(N326="základní",J326,0)</f>
        <v>0</v>
      </c>
      <c r="BF326" s="223">
        <f>IF(N326="snížená",J326,0)</f>
        <v>0</v>
      </c>
      <c r="BG326" s="223">
        <f>IF(N326="zákl. přenesená",J326,0)</f>
        <v>0</v>
      </c>
      <c r="BH326" s="223">
        <f>IF(N326="sníž. přenesená",J326,0)</f>
        <v>0</v>
      </c>
      <c r="BI326" s="223">
        <f>IF(N326="nulová",J326,0)</f>
        <v>0</v>
      </c>
      <c r="BJ326" s="17" t="s">
        <v>83</v>
      </c>
      <c r="BK326" s="223">
        <f>ROUND(I326*H326,2)</f>
        <v>0</v>
      </c>
      <c r="BL326" s="17" t="s">
        <v>217</v>
      </c>
      <c r="BM326" s="222" t="s">
        <v>556</v>
      </c>
    </row>
    <row r="327" s="11" customFormat="1" ht="25.92" customHeight="1">
      <c r="B327" s="195"/>
      <c r="C327" s="196"/>
      <c r="D327" s="197" t="s">
        <v>74</v>
      </c>
      <c r="E327" s="198" t="s">
        <v>557</v>
      </c>
      <c r="F327" s="198" t="s">
        <v>558</v>
      </c>
      <c r="G327" s="196"/>
      <c r="H327" s="196"/>
      <c r="I327" s="199"/>
      <c r="J327" s="200">
        <f>BK327</f>
        <v>0</v>
      </c>
      <c r="K327" s="196"/>
      <c r="L327" s="201"/>
      <c r="M327" s="202"/>
      <c r="N327" s="203"/>
      <c r="O327" s="203"/>
      <c r="P327" s="204">
        <f>P328</f>
        <v>0</v>
      </c>
      <c r="Q327" s="203"/>
      <c r="R327" s="204">
        <f>R328</f>
        <v>0</v>
      </c>
      <c r="S327" s="203"/>
      <c r="T327" s="205">
        <f>T328</f>
        <v>0</v>
      </c>
      <c r="AR327" s="206" t="s">
        <v>158</v>
      </c>
      <c r="AT327" s="207" t="s">
        <v>74</v>
      </c>
      <c r="AU327" s="207" t="s">
        <v>75</v>
      </c>
      <c r="AY327" s="206" t="s">
        <v>130</v>
      </c>
      <c r="BK327" s="208">
        <f>BK328</f>
        <v>0</v>
      </c>
    </row>
    <row r="328" s="1" customFormat="1" ht="36" customHeight="1">
      <c r="B328" s="38"/>
      <c r="C328" s="211" t="s">
        <v>559</v>
      </c>
      <c r="D328" s="211" t="s">
        <v>133</v>
      </c>
      <c r="E328" s="212" t="s">
        <v>560</v>
      </c>
      <c r="F328" s="213" t="s">
        <v>561</v>
      </c>
      <c r="G328" s="214" t="s">
        <v>562</v>
      </c>
      <c r="H328" s="215">
        <v>1</v>
      </c>
      <c r="I328" s="216"/>
      <c r="J328" s="217">
        <f>ROUND(I328*H328,2)</f>
        <v>0</v>
      </c>
      <c r="K328" s="213" t="s">
        <v>19</v>
      </c>
      <c r="L328" s="43"/>
      <c r="M328" s="267" t="s">
        <v>19</v>
      </c>
      <c r="N328" s="268" t="s">
        <v>46</v>
      </c>
      <c r="O328" s="269"/>
      <c r="P328" s="270">
        <f>O328*H328</f>
        <v>0</v>
      </c>
      <c r="Q328" s="270">
        <v>0</v>
      </c>
      <c r="R328" s="270">
        <f>Q328*H328</f>
        <v>0</v>
      </c>
      <c r="S328" s="270">
        <v>0</v>
      </c>
      <c r="T328" s="271">
        <f>S328*H328</f>
        <v>0</v>
      </c>
      <c r="AR328" s="222" t="s">
        <v>138</v>
      </c>
      <c r="AT328" s="222" t="s">
        <v>133</v>
      </c>
      <c r="AU328" s="222" t="s">
        <v>83</v>
      </c>
      <c r="AY328" s="17" t="s">
        <v>130</v>
      </c>
      <c r="BE328" s="223">
        <f>IF(N328="základní",J328,0)</f>
        <v>0</v>
      </c>
      <c r="BF328" s="223">
        <f>IF(N328="snížená",J328,0)</f>
        <v>0</v>
      </c>
      <c r="BG328" s="223">
        <f>IF(N328="zákl. přenesená",J328,0)</f>
        <v>0</v>
      </c>
      <c r="BH328" s="223">
        <f>IF(N328="sníž. přenesená",J328,0)</f>
        <v>0</v>
      </c>
      <c r="BI328" s="223">
        <f>IF(N328="nulová",J328,0)</f>
        <v>0</v>
      </c>
      <c r="BJ328" s="17" t="s">
        <v>83</v>
      </c>
      <c r="BK328" s="223">
        <f>ROUND(I328*H328,2)</f>
        <v>0</v>
      </c>
      <c r="BL328" s="17" t="s">
        <v>138</v>
      </c>
      <c r="BM328" s="222" t="s">
        <v>563</v>
      </c>
    </row>
    <row r="329" s="1" customFormat="1" ht="6.96" customHeight="1">
      <c r="B329" s="58"/>
      <c r="C329" s="59"/>
      <c r="D329" s="59"/>
      <c r="E329" s="59"/>
      <c r="F329" s="59"/>
      <c r="G329" s="59"/>
      <c r="H329" s="59"/>
      <c r="I329" s="161"/>
      <c r="J329" s="59"/>
      <c r="K329" s="59"/>
      <c r="L329" s="43"/>
    </row>
  </sheetData>
  <sheetProtection sheet="1" autoFilter="0" formatColumns="0" formatRows="0" objects="1" scenarios="1" spinCount="100000" saltValue="8h7DvbVb1ZmTdDzVqg3CxidMU7hKJM+RgRaVHnka9USFRfjOTHihtxNwR6Slh0qrgXHByH/GzRNsD7TOmxhKJA==" hashValue="46Yw4fI30KRGkxpNZgNSm3G9DE1sf+JxfVAizUINIDJjSD0Km2YsFHQ2qv03Y3Z3B3nv3vHBJ8i7NxkAlu2o5w==" algorithmName="SHA-512" password="CC35"/>
  <autoFilter ref="C94:K328"/>
  <mergeCells count="9">
    <mergeCell ref="E7:H7"/>
    <mergeCell ref="E9:H9"/>
    <mergeCell ref="E18:H18"/>
    <mergeCell ref="E27:H27"/>
    <mergeCell ref="E48:H48"/>
    <mergeCell ref="E50:H50"/>
    <mergeCell ref="E85:H85"/>
    <mergeCell ref="E87:H8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7" customWidth="1"/>
    <col min="8" max="8" width="11.5" customWidth="1"/>
    <col min="9" max="9" width="20.17" style="127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88</v>
      </c>
    </row>
    <row r="3" ht="6.96" customHeight="1">
      <c r="B3" s="128"/>
      <c r="C3" s="129"/>
      <c r="D3" s="129"/>
      <c r="E3" s="129"/>
      <c r="F3" s="129"/>
      <c r="G3" s="129"/>
      <c r="H3" s="129"/>
      <c r="I3" s="130"/>
      <c r="J3" s="129"/>
      <c r="K3" s="129"/>
      <c r="L3" s="20"/>
      <c r="AT3" s="17" t="s">
        <v>85</v>
      </c>
    </row>
    <row r="4" ht="24.96" customHeight="1">
      <c r="B4" s="20"/>
      <c r="D4" s="131" t="s">
        <v>92</v>
      </c>
      <c r="L4" s="20"/>
      <c r="M4" s="132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3" t="s">
        <v>16</v>
      </c>
      <c r="L6" s="20"/>
    </row>
    <row r="7" ht="16.5" customHeight="1">
      <c r="B7" s="20"/>
      <c r="E7" s="134" t="str">
        <f>'Rekapitulace stavby'!K6</f>
        <v>Národní dům - Oprava ústředního vytápění, kotelna a stavební úprava sociálního zařízení</v>
      </c>
      <c r="F7" s="133"/>
      <c r="G7" s="133"/>
      <c r="H7" s="133"/>
      <c r="L7" s="20"/>
    </row>
    <row r="8" s="1" customFormat="1" ht="12" customHeight="1">
      <c r="B8" s="43"/>
      <c r="D8" s="133" t="s">
        <v>93</v>
      </c>
      <c r="I8" s="135"/>
      <c r="L8" s="43"/>
    </row>
    <row r="9" s="1" customFormat="1" ht="36.96" customHeight="1">
      <c r="B9" s="43"/>
      <c r="E9" s="136" t="s">
        <v>564</v>
      </c>
      <c r="F9" s="1"/>
      <c r="G9" s="1"/>
      <c r="H9" s="1"/>
      <c r="I9" s="135"/>
      <c r="L9" s="43"/>
    </row>
    <row r="10" s="1" customFormat="1">
      <c r="B10" s="43"/>
      <c r="I10" s="135"/>
      <c r="L10" s="43"/>
    </row>
    <row r="11" s="1" customFormat="1" ht="12" customHeight="1">
      <c r="B11" s="43"/>
      <c r="D11" s="133" t="s">
        <v>18</v>
      </c>
      <c r="F11" s="137" t="s">
        <v>19</v>
      </c>
      <c r="I11" s="138" t="s">
        <v>20</v>
      </c>
      <c r="J11" s="137" t="s">
        <v>19</v>
      </c>
      <c r="L11" s="43"/>
    </row>
    <row r="12" s="1" customFormat="1" ht="12" customHeight="1">
      <c r="B12" s="43"/>
      <c r="D12" s="133" t="s">
        <v>21</v>
      </c>
      <c r="F12" s="137" t="s">
        <v>22</v>
      </c>
      <c r="I12" s="138" t="s">
        <v>23</v>
      </c>
      <c r="J12" s="139" t="str">
        <f>'Rekapitulace stavby'!AN8</f>
        <v>24. 2. 2019</v>
      </c>
      <c r="L12" s="43"/>
    </row>
    <row r="13" s="1" customFormat="1" ht="10.8" customHeight="1">
      <c r="B13" s="43"/>
      <c r="I13" s="135"/>
      <c r="L13" s="43"/>
    </row>
    <row r="14" s="1" customFormat="1" ht="12" customHeight="1">
      <c r="B14" s="43"/>
      <c r="D14" s="133" t="s">
        <v>25</v>
      </c>
      <c r="I14" s="138" t="s">
        <v>26</v>
      </c>
      <c r="J14" s="137" t="s">
        <v>27</v>
      </c>
      <c r="L14" s="43"/>
    </row>
    <row r="15" s="1" customFormat="1" ht="18" customHeight="1">
      <c r="B15" s="43"/>
      <c r="E15" s="137" t="s">
        <v>28</v>
      </c>
      <c r="I15" s="138" t="s">
        <v>29</v>
      </c>
      <c r="J15" s="137" t="s">
        <v>30</v>
      </c>
      <c r="L15" s="43"/>
    </row>
    <row r="16" s="1" customFormat="1" ht="6.96" customHeight="1">
      <c r="B16" s="43"/>
      <c r="I16" s="135"/>
      <c r="L16" s="43"/>
    </row>
    <row r="17" s="1" customFormat="1" ht="12" customHeight="1">
      <c r="B17" s="43"/>
      <c r="D17" s="133" t="s">
        <v>31</v>
      </c>
      <c r="I17" s="138" t="s">
        <v>26</v>
      </c>
      <c r="J17" s="33" t="str">
        <f>'Rekapitulace stavby'!AN13</f>
        <v>Vyplň údaj</v>
      </c>
      <c r="L17" s="43"/>
    </row>
    <row r="18" s="1" customFormat="1" ht="18" customHeight="1">
      <c r="B18" s="43"/>
      <c r="E18" s="33" t="str">
        <f>'Rekapitulace stavby'!E14</f>
        <v>Vyplň údaj</v>
      </c>
      <c r="F18" s="137"/>
      <c r="G18" s="137"/>
      <c r="H18" s="137"/>
      <c r="I18" s="138" t="s">
        <v>29</v>
      </c>
      <c r="J18" s="33" t="str">
        <f>'Rekapitulace stavby'!AN14</f>
        <v>Vyplň údaj</v>
      </c>
      <c r="L18" s="43"/>
    </row>
    <row r="19" s="1" customFormat="1" ht="6.96" customHeight="1">
      <c r="B19" s="43"/>
      <c r="I19" s="135"/>
      <c r="L19" s="43"/>
    </row>
    <row r="20" s="1" customFormat="1" ht="12" customHeight="1">
      <c r="B20" s="43"/>
      <c r="D20" s="133" t="s">
        <v>33</v>
      </c>
      <c r="I20" s="138" t="s">
        <v>26</v>
      </c>
      <c r="J20" s="137" t="s">
        <v>34</v>
      </c>
      <c r="L20" s="43"/>
    </row>
    <row r="21" s="1" customFormat="1" ht="18" customHeight="1">
      <c r="B21" s="43"/>
      <c r="E21" s="137" t="s">
        <v>35</v>
      </c>
      <c r="I21" s="138" t="s">
        <v>29</v>
      </c>
      <c r="J21" s="137" t="s">
        <v>19</v>
      </c>
      <c r="L21" s="43"/>
    </row>
    <row r="22" s="1" customFormat="1" ht="6.96" customHeight="1">
      <c r="B22" s="43"/>
      <c r="I22" s="135"/>
      <c r="L22" s="43"/>
    </row>
    <row r="23" s="1" customFormat="1" ht="12" customHeight="1">
      <c r="B23" s="43"/>
      <c r="D23" s="133" t="s">
        <v>37</v>
      </c>
      <c r="I23" s="138" t="s">
        <v>26</v>
      </c>
      <c r="J23" s="137" t="str">
        <f>IF('Rekapitulace stavby'!AN19="","",'Rekapitulace stavby'!AN19)</f>
        <v/>
      </c>
      <c r="L23" s="43"/>
    </row>
    <row r="24" s="1" customFormat="1" ht="18" customHeight="1">
      <c r="B24" s="43"/>
      <c r="E24" s="137" t="str">
        <f>IF('Rekapitulace stavby'!E20="","",'Rekapitulace stavby'!E20)</f>
        <v xml:space="preserve"> </v>
      </c>
      <c r="I24" s="138" t="s">
        <v>29</v>
      </c>
      <c r="J24" s="137" t="str">
        <f>IF('Rekapitulace stavby'!AN20="","",'Rekapitulace stavby'!AN20)</f>
        <v/>
      </c>
      <c r="L24" s="43"/>
    </row>
    <row r="25" s="1" customFormat="1" ht="6.96" customHeight="1">
      <c r="B25" s="43"/>
      <c r="I25" s="135"/>
      <c r="L25" s="43"/>
    </row>
    <row r="26" s="1" customFormat="1" ht="12" customHeight="1">
      <c r="B26" s="43"/>
      <c r="D26" s="133" t="s">
        <v>39</v>
      </c>
      <c r="I26" s="135"/>
      <c r="L26" s="43"/>
    </row>
    <row r="27" s="7" customFormat="1" ht="16.5" customHeight="1">
      <c r="B27" s="140"/>
      <c r="E27" s="141" t="s">
        <v>19</v>
      </c>
      <c r="F27" s="141"/>
      <c r="G27" s="141"/>
      <c r="H27" s="141"/>
      <c r="I27" s="142"/>
      <c r="L27" s="140"/>
    </row>
    <row r="28" s="1" customFormat="1" ht="6.96" customHeight="1">
      <c r="B28" s="43"/>
      <c r="I28" s="135"/>
      <c r="L28" s="43"/>
    </row>
    <row r="29" s="1" customFormat="1" ht="6.96" customHeight="1">
      <c r="B29" s="43"/>
      <c r="D29" s="75"/>
      <c r="E29" s="75"/>
      <c r="F29" s="75"/>
      <c r="G29" s="75"/>
      <c r="H29" s="75"/>
      <c r="I29" s="143"/>
      <c r="J29" s="75"/>
      <c r="K29" s="75"/>
      <c r="L29" s="43"/>
    </row>
    <row r="30" s="1" customFormat="1" ht="25.44" customHeight="1">
      <c r="B30" s="43"/>
      <c r="D30" s="144" t="s">
        <v>41</v>
      </c>
      <c r="I30" s="135"/>
      <c r="J30" s="145">
        <f>ROUND(J87, 2)</f>
        <v>0</v>
      </c>
      <c r="L30" s="43"/>
    </row>
    <row r="31" s="1" customFormat="1" ht="6.96" customHeight="1">
      <c r="B31" s="43"/>
      <c r="D31" s="75"/>
      <c r="E31" s="75"/>
      <c r="F31" s="75"/>
      <c r="G31" s="75"/>
      <c r="H31" s="75"/>
      <c r="I31" s="143"/>
      <c r="J31" s="75"/>
      <c r="K31" s="75"/>
      <c r="L31" s="43"/>
    </row>
    <row r="32" s="1" customFormat="1" ht="14.4" customHeight="1">
      <c r="B32" s="43"/>
      <c r="F32" s="146" t="s">
        <v>43</v>
      </c>
      <c r="I32" s="147" t="s">
        <v>42</v>
      </c>
      <c r="J32" s="146" t="s">
        <v>44</v>
      </c>
      <c r="L32" s="43"/>
    </row>
    <row r="33" s="1" customFormat="1" ht="14.4" customHeight="1">
      <c r="B33" s="43"/>
      <c r="D33" s="148" t="s">
        <v>45</v>
      </c>
      <c r="E33" s="133" t="s">
        <v>46</v>
      </c>
      <c r="F33" s="149">
        <f>ROUND((SUM(BE87:BE100)),  2)</f>
        <v>0</v>
      </c>
      <c r="I33" s="150">
        <v>0.20999999999999999</v>
      </c>
      <c r="J33" s="149">
        <f>ROUND(((SUM(BE87:BE100))*I33),  2)</f>
        <v>0</v>
      </c>
      <c r="L33" s="43"/>
    </row>
    <row r="34" s="1" customFormat="1" ht="14.4" customHeight="1">
      <c r="B34" s="43"/>
      <c r="E34" s="133" t="s">
        <v>47</v>
      </c>
      <c r="F34" s="149">
        <f>ROUND((SUM(BF87:BF100)),  2)</f>
        <v>0</v>
      </c>
      <c r="I34" s="150">
        <v>0.14999999999999999</v>
      </c>
      <c r="J34" s="149">
        <f>ROUND(((SUM(BF87:BF100))*I34),  2)</f>
        <v>0</v>
      </c>
      <c r="L34" s="43"/>
    </row>
    <row r="35" hidden="1" s="1" customFormat="1" ht="14.4" customHeight="1">
      <c r="B35" s="43"/>
      <c r="E35" s="133" t="s">
        <v>48</v>
      </c>
      <c r="F35" s="149">
        <f>ROUND((SUM(BG87:BG100)),  2)</f>
        <v>0</v>
      </c>
      <c r="I35" s="150">
        <v>0.20999999999999999</v>
      </c>
      <c r="J35" s="149">
        <f>0</f>
        <v>0</v>
      </c>
      <c r="L35" s="43"/>
    </row>
    <row r="36" hidden="1" s="1" customFormat="1" ht="14.4" customHeight="1">
      <c r="B36" s="43"/>
      <c r="E36" s="133" t="s">
        <v>49</v>
      </c>
      <c r="F36" s="149">
        <f>ROUND((SUM(BH87:BH100)),  2)</f>
        <v>0</v>
      </c>
      <c r="I36" s="150">
        <v>0.14999999999999999</v>
      </c>
      <c r="J36" s="149">
        <f>0</f>
        <v>0</v>
      </c>
      <c r="L36" s="43"/>
    </row>
    <row r="37" hidden="1" s="1" customFormat="1" ht="14.4" customHeight="1">
      <c r="B37" s="43"/>
      <c r="E37" s="133" t="s">
        <v>50</v>
      </c>
      <c r="F37" s="149">
        <f>ROUND((SUM(BI87:BI100)),  2)</f>
        <v>0</v>
      </c>
      <c r="I37" s="150">
        <v>0</v>
      </c>
      <c r="J37" s="149">
        <f>0</f>
        <v>0</v>
      </c>
      <c r="L37" s="43"/>
    </row>
    <row r="38" s="1" customFormat="1" ht="6.96" customHeight="1">
      <c r="B38" s="43"/>
      <c r="I38" s="135"/>
      <c r="L38" s="43"/>
    </row>
    <row r="39" s="1" customFormat="1" ht="25.44" customHeight="1">
      <c r="B39" s="43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6"/>
      <c r="J39" s="157">
        <f>SUM(J30:J37)</f>
        <v>0</v>
      </c>
      <c r="K39" s="158"/>
      <c r="L39" s="43"/>
    </row>
    <row r="40" s="1" customFormat="1" ht="14.4" customHeight="1">
      <c r="B40" s="159"/>
      <c r="C40" s="160"/>
      <c r="D40" s="160"/>
      <c r="E40" s="160"/>
      <c r="F40" s="160"/>
      <c r="G40" s="160"/>
      <c r="H40" s="160"/>
      <c r="I40" s="161"/>
      <c r="J40" s="160"/>
      <c r="K40" s="160"/>
      <c r="L40" s="43"/>
    </row>
    <row r="44" s="1" customFormat="1" ht="6.96" customHeight="1">
      <c r="B44" s="162"/>
      <c r="C44" s="163"/>
      <c r="D44" s="163"/>
      <c r="E44" s="163"/>
      <c r="F44" s="163"/>
      <c r="G44" s="163"/>
      <c r="H44" s="163"/>
      <c r="I44" s="164"/>
      <c r="J44" s="163"/>
      <c r="K44" s="163"/>
      <c r="L44" s="43"/>
    </row>
    <row r="45" s="1" customFormat="1" ht="24.96" customHeight="1">
      <c r="B45" s="38"/>
      <c r="C45" s="23" t="s">
        <v>95</v>
      </c>
      <c r="D45" s="39"/>
      <c r="E45" s="39"/>
      <c r="F45" s="39"/>
      <c r="G45" s="39"/>
      <c r="H45" s="39"/>
      <c r="I45" s="135"/>
      <c r="J45" s="39"/>
      <c r="K45" s="39"/>
      <c r="L45" s="43"/>
    </row>
    <row r="46" s="1" customFormat="1" ht="6.96" customHeight="1">
      <c r="B46" s="38"/>
      <c r="C46" s="39"/>
      <c r="D46" s="39"/>
      <c r="E46" s="39"/>
      <c r="F46" s="39"/>
      <c r="G46" s="39"/>
      <c r="H46" s="39"/>
      <c r="I46" s="135"/>
      <c r="J46" s="39"/>
      <c r="K46" s="39"/>
      <c r="L46" s="43"/>
    </row>
    <row r="47" s="1" customFormat="1" ht="12" customHeight="1">
      <c r="B47" s="38"/>
      <c r="C47" s="32" t="s">
        <v>16</v>
      </c>
      <c r="D47" s="39"/>
      <c r="E47" s="39"/>
      <c r="F47" s="39"/>
      <c r="G47" s="39"/>
      <c r="H47" s="39"/>
      <c r="I47" s="135"/>
      <c r="J47" s="39"/>
      <c r="K47" s="39"/>
      <c r="L47" s="43"/>
    </row>
    <row r="48" s="1" customFormat="1" ht="16.5" customHeight="1">
      <c r="B48" s="38"/>
      <c r="C48" s="39"/>
      <c r="D48" s="39"/>
      <c r="E48" s="165" t="str">
        <f>E7</f>
        <v>Národní dům - Oprava ústředního vytápění, kotelna a stavební úprava sociálního zařízení</v>
      </c>
      <c r="F48" s="32"/>
      <c r="G48" s="32"/>
      <c r="H48" s="32"/>
      <c r="I48" s="135"/>
      <c r="J48" s="39"/>
      <c r="K48" s="39"/>
      <c r="L48" s="43"/>
    </row>
    <row r="49" s="1" customFormat="1" ht="12" customHeight="1">
      <c r="B49" s="38"/>
      <c r="C49" s="32" t="s">
        <v>93</v>
      </c>
      <c r="D49" s="39"/>
      <c r="E49" s="39"/>
      <c r="F49" s="39"/>
      <c r="G49" s="39"/>
      <c r="H49" s="39"/>
      <c r="I49" s="135"/>
      <c r="J49" s="39"/>
      <c r="K49" s="39"/>
      <c r="L49" s="43"/>
    </row>
    <row r="50" s="1" customFormat="1" ht="16.5" customHeight="1">
      <c r="B50" s="38"/>
      <c r="C50" s="39"/>
      <c r="D50" s="39"/>
      <c r="E50" s="68" t="str">
        <f>E9</f>
        <v>D.1.3 - Technika prostředí budov</v>
      </c>
      <c r="F50" s="39"/>
      <c r="G50" s="39"/>
      <c r="H50" s="39"/>
      <c r="I50" s="135"/>
      <c r="J50" s="39"/>
      <c r="K50" s="39"/>
      <c r="L50" s="43"/>
    </row>
    <row r="51" s="1" customFormat="1" ht="6.96" customHeight="1">
      <c r="B51" s="38"/>
      <c r="C51" s="39"/>
      <c r="D51" s="39"/>
      <c r="E51" s="39"/>
      <c r="F51" s="39"/>
      <c r="G51" s="39"/>
      <c r="H51" s="39"/>
      <c r="I51" s="135"/>
      <c r="J51" s="39"/>
      <c r="K51" s="39"/>
      <c r="L51" s="43"/>
    </row>
    <row r="52" s="1" customFormat="1" ht="12" customHeight="1">
      <c r="B52" s="38"/>
      <c r="C52" s="32" t="s">
        <v>21</v>
      </c>
      <c r="D52" s="39"/>
      <c r="E52" s="39"/>
      <c r="F52" s="27" t="str">
        <f>F12</f>
        <v>Lipová-lázně</v>
      </c>
      <c r="G52" s="39"/>
      <c r="H52" s="39"/>
      <c r="I52" s="138" t="s">
        <v>23</v>
      </c>
      <c r="J52" s="71" t="str">
        <f>IF(J12="","",J12)</f>
        <v>24. 2. 2019</v>
      </c>
      <c r="K52" s="39"/>
      <c r="L52" s="43"/>
    </row>
    <row r="53" s="1" customFormat="1" ht="6.96" customHeight="1">
      <c r="B53" s="38"/>
      <c r="C53" s="39"/>
      <c r="D53" s="39"/>
      <c r="E53" s="39"/>
      <c r="F53" s="39"/>
      <c r="G53" s="39"/>
      <c r="H53" s="39"/>
      <c r="I53" s="135"/>
      <c r="J53" s="39"/>
      <c r="K53" s="39"/>
      <c r="L53" s="43"/>
    </row>
    <row r="54" s="1" customFormat="1" ht="15.15" customHeight="1">
      <c r="B54" s="38"/>
      <c r="C54" s="32" t="s">
        <v>25</v>
      </c>
      <c r="D54" s="39"/>
      <c r="E54" s="39"/>
      <c r="F54" s="27" t="str">
        <f>E15</f>
        <v>Obec Lipová-lázně</v>
      </c>
      <c r="G54" s="39"/>
      <c r="H54" s="39"/>
      <c r="I54" s="138" t="s">
        <v>33</v>
      </c>
      <c r="J54" s="36" t="str">
        <f>E21</f>
        <v>Jati Dalibor, Ing.</v>
      </c>
      <c r="K54" s="39"/>
      <c r="L54" s="43"/>
    </row>
    <row r="55" s="1" customFormat="1" ht="15.15" customHeight="1">
      <c r="B55" s="38"/>
      <c r="C55" s="32" t="s">
        <v>31</v>
      </c>
      <c r="D55" s="39"/>
      <c r="E55" s="39"/>
      <c r="F55" s="27" t="str">
        <f>IF(E18="","",E18)</f>
        <v>Vyplň údaj</v>
      </c>
      <c r="G55" s="39"/>
      <c r="H55" s="39"/>
      <c r="I55" s="138" t="s">
        <v>37</v>
      </c>
      <c r="J55" s="36" t="str">
        <f>E24</f>
        <v xml:space="preserve"> </v>
      </c>
      <c r="K55" s="39"/>
      <c r="L55" s="43"/>
    </row>
    <row r="56" s="1" customFormat="1" ht="10.32" customHeight="1">
      <c r="B56" s="38"/>
      <c r="C56" s="39"/>
      <c r="D56" s="39"/>
      <c r="E56" s="39"/>
      <c r="F56" s="39"/>
      <c r="G56" s="39"/>
      <c r="H56" s="39"/>
      <c r="I56" s="135"/>
      <c r="J56" s="39"/>
      <c r="K56" s="39"/>
      <c r="L56" s="43"/>
    </row>
    <row r="57" s="1" customFormat="1" ht="29.28" customHeight="1">
      <c r="B57" s="38"/>
      <c r="C57" s="166" t="s">
        <v>96</v>
      </c>
      <c r="D57" s="167"/>
      <c r="E57" s="167"/>
      <c r="F57" s="167"/>
      <c r="G57" s="167"/>
      <c r="H57" s="167"/>
      <c r="I57" s="168"/>
      <c r="J57" s="169" t="s">
        <v>97</v>
      </c>
      <c r="K57" s="167"/>
      <c r="L57" s="43"/>
    </row>
    <row r="58" s="1" customFormat="1" ht="10.32" customHeight="1">
      <c r="B58" s="38"/>
      <c r="C58" s="39"/>
      <c r="D58" s="39"/>
      <c r="E58" s="39"/>
      <c r="F58" s="39"/>
      <c r="G58" s="39"/>
      <c r="H58" s="39"/>
      <c r="I58" s="135"/>
      <c r="J58" s="39"/>
      <c r="K58" s="39"/>
      <c r="L58" s="43"/>
    </row>
    <row r="59" s="1" customFormat="1" ht="22.8" customHeight="1">
      <c r="B59" s="38"/>
      <c r="C59" s="170" t="s">
        <v>73</v>
      </c>
      <c r="D59" s="39"/>
      <c r="E59" s="39"/>
      <c r="F59" s="39"/>
      <c r="G59" s="39"/>
      <c r="H59" s="39"/>
      <c r="I59" s="135"/>
      <c r="J59" s="101">
        <f>J87</f>
        <v>0</v>
      </c>
      <c r="K59" s="39"/>
      <c r="L59" s="43"/>
      <c r="AU59" s="17" t="s">
        <v>98</v>
      </c>
    </row>
    <row r="60" s="8" customFormat="1" ht="24.96" customHeight="1">
      <c r="B60" s="171"/>
      <c r="C60" s="172"/>
      <c r="D60" s="173" t="s">
        <v>99</v>
      </c>
      <c r="E60" s="174"/>
      <c r="F60" s="174"/>
      <c r="G60" s="174"/>
      <c r="H60" s="174"/>
      <c r="I60" s="175"/>
      <c r="J60" s="176">
        <f>J88</f>
        <v>0</v>
      </c>
      <c r="K60" s="172"/>
      <c r="L60" s="177"/>
    </row>
    <row r="61" s="9" customFormat="1" ht="19.92" customHeight="1">
      <c r="B61" s="178"/>
      <c r="C61" s="179"/>
      <c r="D61" s="180" t="s">
        <v>565</v>
      </c>
      <c r="E61" s="181"/>
      <c r="F61" s="181"/>
      <c r="G61" s="181"/>
      <c r="H61" s="181"/>
      <c r="I61" s="182"/>
      <c r="J61" s="183">
        <f>J89</f>
        <v>0</v>
      </c>
      <c r="K61" s="179"/>
      <c r="L61" s="184"/>
    </row>
    <row r="62" s="9" customFormat="1" ht="19.92" customHeight="1">
      <c r="B62" s="178"/>
      <c r="C62" s="179"/>
      <c r="D62" s="180" t="s">
        <v>566</v>
      </c>
      <c r="E62" s="181"/>
      <c r="F62" s="181"/>
      <c r="G62" s="181"/>
      <c r="H62" s="181"/>
      <c r="I62" s="182"/>
      <c r="J62" s="183">
        <f>J91</f>
        <v>0</v>
      </c>
      <c r="K62" s="179"/>
      <c r="L62" s="184"/>
    </row>
    <row r="63" s="8" customFormat="1" ht="24.96" customHeight="1">
      <c r="B63" s="171"/>
      <c r="C63" s="172"/>
      <c r="D63" s="173" t="s">
        <v>105</v>
      </c>
      <c r="E63" s="174"/>
      <c r="F63" s="174"/>
      <c r="G63" s="174"/>
      <c r="H63" s="174"/>
      <c r="I63" s="175"/>
      <c r="J63" s="176">
        <f>J93</f>
        <v>0</v>
      </c>
      <c r="K63" s="172"/>
      <c r="L63" s="177"/>
    </row>
    <row r="64" s="9" customFormat="1" ht="19.92" customHeight="1">
      <c r="B64" s="178"/>
      <c r="C64" s="179"/>
      <c r="D64" s="180" t="s">
        <v>567</v>
      </c>
      <c r="E64" s="181"/>
      <c r="F64" s="181"/>
      <c r="G64" s="181"/>
      <c r="H64" s="181"/>
      <c r="I64" s="182"/>
      <c r="J64" s="183">
        <f>J94</f>
        <v>0</v>
      </c>
      <c r="K64" s="179"/>
      <c r="L64" s="184"/>
    </row>
    <row r="65" s="9" customFormat="1" ht="19.92" customHeight="1">
      <c r="B65" s="178"/>
      <c r="C65" s="179"/>
      <c r="D65" s="180" t="s">
        <v>568</v>
      </c>
      <c r="E65" s="181"/>
      <c r="F65" s="181"/>
      <c r="G65" s="181"/>
      <c r="H65" s="181"/>
      <c r="I65" s="182"/>
      <c r="J65" s="183">
        <f>J96</f>
        <v>0</v>
      </c>
      <c r="K65" s="179"/>
      <c r="L65" s="184"/>
    </row>
    <row r="66" s="8" customFormat="1" ht="24.96" customHeight="1">
      <c r="B66" s="171"/>
      <c r="C66" s="172"/>
      <c r="D66" s="173" t="s">
        <v>569</v>
      </c>
      <c r="E66" s="174"/>
      <c r="F66" s="174"/>
      <c r="G66" s="174"/>
      <c r="H66" s="174"/>
      <c r="I66" s="175"/>
      <c r="J66" s="176">
        <f>J98</f>
        <v>0</v>
      </c>
      <c r="K66" s="172"/>
      <c r="L66" s="177"/>
    </row>
    <row r="67" s="9" customFormat="1" ht="19.92" customHeight="1">
      <c r="B67" s="178"/>
      <c r="C67" s="179"/>
      <c r="D67" s="180" t="s">
        <v>570</v>
      </c>
      <c r="E67" s="181"/>
      <c r="F67" s="181"/>
      <c r="G67" s="181"/>
      <c r="H67" s="181"/>
      <c r="I67" s="182"/>
      <c r="J67" s="183">
        <f>J99</f>
        <v>0</v>
      </c>
      <c r="K67" s="179"/>
      <c r="L67" s="184"/>
    </row>
    <row r="68" s="1" customFormat="1" ht="21.84" customHeight="1">
      <c r="B68" s="38"/>
      <c r="C68" s="39"/>
      <c r="D68" s="39"/>
      <c r="E68" s="39"/>
      <c r="F68" s="39"/>
      <c r="G68" s="39"/>
      <c r="H68" s="39"/>
      <c r="I68" s="135"/>
      <c r="J68" s="39"/>
      <c r="K68" s="39"/>
      <c r="L68" s="43"/>
    </row>
    <row r="69" s="1" customFormat="1" ht="6.96" customHeight="1">
      <c r="B69" s="58"/>
      <c r="C69" s="59"/>
      <c r="D69" s="59"/>
      <c r="E69" s="59"/>
      <c r="F69" s="59"/>
      <c r="G69" s="59"/>
      <c r="H69" s="59"/>
      <c r="I69" s="161"/>
      <c r="J69" s="59"/>
      <c r="K69" s="59"/>
      <c r="L69" s="43"/>
    </row>
    <row r="73" s="1" customFormat="1" ht="6.96" customHeight="1">
      <c r="B73" s="60"/>
      <c r="C73" s="61"/>
      <c r="D73" s="61"/>
      <c r="E73" s="61"/>
      <c r="F73" s="61"/>
      <c r="G73" s="61"/>
      <c r="H73" s="61"/>
      <c r="I73" s="164"/>
      <c r="J73" s="61"/>
      <c r="K73" s="61"/>
      <c r="L73" s="43"/>
    </row>
    <row r="74" s="1" customFormat="1" ht="24.96" customHeight="1">
      <c r="B74" s="38"/>
      <c r="C74" s="23" t="s">
        <v>115</v>
      </c>
      <c r="D74" s="39"/>
      <c r="E74" s="39"/>
      <c r="F74" s="39"/>
      <c r="G74" s="39"/>
      <c r="H74" s="39"/>
      <c r="I74" s="135"/>
      <c r="J74" s="39"/>
      <c r="K74" s="39"/>
      <c r="L74" s="43"/>
    </row>
    <row r="75" s="1" customFormat="1" ht="6.96" customHeight="1">
      <c r="B75" s="38"/>
      <c r="C75" s="39"/>
      <c r="D75" s="39"/>
      <c r="E75" s="39"/>
      <c r="F75" s="39"/>
      <c r="G75" s="39"/>
      <c r="H75" s="39"/>
      <c r="I75" s="135"/>
      <c r="J75" s="39"/>
      <c r="K75" s="39"/>
      <c r="L75" s="43"/>
    </row>
    <row r="76" s="1" customFormat="1" ht="12" customHeight="1">
      <c r="B76" s="38"/>
      <c r="C76" s="32" t="s">
        <v>16</v>
      </c>
      <c r="D76" s="39"/>
      <c r="E76" s="39"/>
      <c r="F76" s="39"/>
      <c r="G76" s="39"/>
      <c r="H76" s="39"/>
      <c r="I76" s="135"/>
      <c r="J76" s="39"/>
      <c r="K76" s="39"/>
      <c r="L76" s="43"/>
    </row>
    <row r="77" s="1" customFormat="1" ht="16.5" customHeight="1">
      <c r="B77" s="38"/>
      <c r="C77" s="39"/>
      <c r="D77" s="39"/>
      <c r="E77" s="165" t="str">
        <f>E7</f>
        <v>Národní dům - Oprava ústředního vytápění, kotelna a stavební úprava sociálního zařízení</v>
      </c>
      <c r="F77" s="32"/>
      <c r="G77" s="32"/>
      <c r="H77" s="32"/>
      <c r="I77" s="135"/>
      <c r="J77" s="39"/>
      <c r="K77" s="39"/>
      <c r="L77" s="43"/>
    </row>
    <row r="78" s="1" customFormat="1" ht="12" customHeight="1">
      <c r="B78" s="38"/>
      <c r="C78" s="32" t="s">
        <v>93</v>
      </c>
      <c r="D78" s="39"/>
      <c r="E78" s="39"/>
      <c r="F78" s="39"/>
      <c r="G78" s="39"/>
      <c r="H78" s="39"/>
      <c r="I78" s="135"/>
      <c r="J78" s="39"/>
      <c r="K78" s="39"/>
      <c r="L78" s="43"/>
    </row>
    <row r="79" s="1" customFormat="1" ht="16.5" customHeight="1">
      <c r="B79" s="38"/>
      <c r="C79" s="39"/>
      <c r="D79" s="39"/>
      <c r="E79" s="68" t="str">
        <f>E9</f>
        <v>D.1.3 - Technika prostředí budov</v>
      </c>
      <c r="F79" s="39"/>
      <c r="G79" s="39"/>
      <c r="H79" s="39"/>
      <c r="I79" s="135"/>
      <c r="J79" s="39"/>
      <c r="K79" s="39"/>
      <c r="L79" s="43"/>
    </row>
    <row r="80" s="1" customFormat="1" ht="6.96" customHeight="1">
      <c r="B80" s="38"/>
      <c r="C80" s="39"/>
      <c r="D80" s="39"/>
      <c r="E80" s="39"/>
      <c r="F80" s="39"/>
      <c r="G80" s="39"/>
      <c r="H80" s="39"/>
      <c r="I80" s="135"/>
      <c r="J80" s="39"/>
      <c r="K80" s="39"/>
      <c r="L80" s="43"/>
    </row>
    <row r="81" s="1" customFormat="1" ht="12" customHeight="1">
      <c r="B81" s="38"/>
      <c r="C81" s="32" t="s">
        <v>21</v>
      </c>
      <c r="D81" s="39"/>
      <c r="E81" s="39"/>
      <c r="F81" s="27" t="str">
        <f>F12</f>
        <v>Lipová-lázně</v>
      </c>
      <c r="G81" s="39"/>
      <c r="H81" s="39"/>
      <c r="I81" s="138" t="s">
        <v>23</v>
      </c>
      <c r="J81" s="71" t="str">
        <f>IF(J12="","",J12)</f>
        <v>24. 2. 2019</v>
      </c>
      <c r="K81" s="39"/>
      <c r="L81" s="43"/>
    </row>
    <row r="82" s="1" customFormat="1" ht="6.96" customHeight="1">
      <c r="B82" s="38"/>
      <c r="C82" s="39"/>
      <c r="D82" s="39"/>
      <c r="E82" s="39"/>
      <c r="F82" s="39"/>
      <c r="G82" s="39"/>
      <c r="H82" s="39"/>
      <c r="I82" s="135"/>
      <c r="J82" s="39"/>
      <c r="K82" s="39"/>
      <c r="L82" s="43"/>
    </row>
    <row r="83" s="1" customFormat="1" ht="15.15" customHeight="1">
      <c r="B83" s="38"/>
      <c r="C83" s="32" t="s">
        <v>25</v>
      </c>
      <c r="D83" s="39"/>
      <c r="E83" s="39"/>
      <c r="F83" s="27" t="str">
        <f>E15</f>
        <v>Obec Lipová-lázně</v>
      </c>
      <c r="G83" s="39"/>
      <c r="H83" s="39"/>
      <c r="I83" s="138" t="s">
        <v>33</v>
      </c>
      <c r="J83" s="36" t="str">
        <f>E21</f>
        <v>Jati Dalibor, Ing.</v>
      </c>
      <c r="K83" s="39"/>
      <c r="L83" s="43"/>
    </row>
    <row r="84" s="1" customFormat="1" ht="15.15" customHeight="1">
      <c r="B84" s="38"/>
      <c r="C84" s="32" t="s">
        <v>31</v>
      </c>
      <c r="D84" s="39"/>
      <c r="E84" s="39"/>
      <c r="F84" s="27" t="str">
        <f>IF(E18="","",E18)</f>
        <v>Vyplň údaj</v>
      </c>
      <c r="G84" s="39"/>
      <c r="H84" s="39"/>
      <c r="I84" s="138" t="s">
        <v>37</v>
      </c>
      <c r="J84" s="36" t="str">
        <f>E24</f>
        <v xml:space="preserve"> </v>
      </c>
      <c r="K84" s="39"/>
      <c r="L84" s="43"/>
    </row>
    <row r="85" s="1" customFormat="1" ht="10.32" customHeight="1">
      <c r="B85" s="38"/>
      <c r="C85" s="39"/>
      <c r="D85" s="39"/>
      <c r="E85" s="39"/>
      <c r="F85" s="39"/>
      <c r="G85" s="39"/>
      <c r="H85" s="39"/>
      <c r="I85" s="135"/>
      <c r="J85" s="39"/>
      <c r="K85" s="39"/>
      <c r="L85" s="43"/>
    </row>
    <row r="86" s="10" customFormat="1" ht="29.28" customHeight="1">
      <c r="B86" s="185"/>
      <c r="C86" s="186" t="s">
        <v>116</v>
      </c>
      <c r="D86" s="187" t="s">
        <v>60</v>
      </c>
      <c r="E86" s="187" t="s">
        <v>56</v>
      </c>
      <c r="F86" s="187" t="s">
        <v>57</v>
      </c>
      <c r="G86" s="187" t="s">
        <v>117</v>
      </c>
      <c r="H86" s="187" t="s">
        <v>118</v>
      </c>
      <c r="I86" s="188" t="s">
        <v>119</v>
      </c>
      <c r="J86" s="187" t="s">
        <v>97</v>
      </c>
      <c r="K86" s="189" t="s">
        <v>120</v>
      </c>
      <c r="L86" s="190"/>
      <c r="M86" s="91" t="s">
        <v>19</v>
      </c>
      <c r="N86" s="92" t="s">
        <v>45</v>
      </c>
      <c r="O86" s="92" t="s">
        <v>121</v>
      </c>
      <c r="P86" s="92" t="s">
        <v>122</v>
      </c>
      <c r="Q86" s="92" t="s">
        <v>123</v>
      </c>
      <c r="R86" s="92" t="s">
        <v>124</v>
      </c>
      <c r="S86" s="92" t="s">
        <v>125</v>
      </c>
      <c r="T86" s="93" t="s">
        <v>126</v>
      </c>
    </row>
    <row r="87" s="1" customFormat="1" ht="22.8" customHeight="1">
      <c r="B87" s="38"/>
      <c r="C87" s="98" t="s">
        <v>127</v>
      </c>
      <c r="D87" s="39"/>
      <c r="E87" s="39"/>
      <c r="F87" s="39"/>
      <c r="G87" s="39"/>
      <c r="H87" s="39"/>
      <c r="I87" s="135"/>
      <c r="J87" s="191">
        <f>BK87</f>
        <v>0</v>
      </c>
      <c r="K87" s="39"/>
      <c r="L87" s="43"/>
      <c r="M87" s="94"/>
      <c r="N87" s="95"/>
      <c r="O87" s="95"/>
      <c r="P87" s="192">
        <f>P88+P93+P98</f>
        <v>0</v>
      </c>
      <c r="Q87" s="95"/>
      <c r="R87" s="192">
        <f>R88+R93+R98</f>
        <v>0</v>
      </c>
      <c r="S87" s="95"/>
      <c r="T87" s="193">
        <f>T88+T93+T98</f>
        <v>0</v>
      </c>
      <c r="AT87" s="17" t="s">
        <v>74</v>
      </c>
      <c r="AU87" s="17" t="s">
        <v>98</v>
      </c>
      <c r="BK87" s="194">
        <f>BK88+BK93+BK98</f>
        <v>0</v>
      </c>
    </row>
    <row r="88" s="11" customFormat="1" ht="25.92" customHeight="1">
      <c r="B88" s="195"/>
      <c r="C88" s="196"/>
      <c r="D88" s="197" t="s">
        <v>74</v>
      </c>
      <c r="E88" s="198" t="s">
        <v>128</v>
      </c>
      <c r="F88" s="198" t="s">
        <v>129</v>
      </c>
      <c r="G88" s="196"/>
      <c r="H88" s="196"/>
      <c r="I88" s="199"/>
      <c r="J88" s="200">
        <f>BK88</f>
        <v>0</v>
      </c>
      <c r="K88" s="196"/>
      <c r="L88" s="201"/>
      <c r="M88" s="202"/>
      <c r="N88" s="203"/>
      <c r="O88" s="203"/>
      <c r="P88" s="204">
        <f>P89+P91</f>
        <v>0</v>
      </c>
      <c r="Q88" s="203"/>
      <c r="R88" s="204">
        <f>R89+R91</f>
        <v>0</v>
      </c>
      <c r="S88" s="203"/>
      <c r="T88" s="205">
        <f>T89+T91</f>
        <v>0</v>
      </c>
      <c r="AR88" s="206" t="s">
        <v>83</v>
      </c>
      <c r="AT88" s="207" t="s">
        <v>74</v>
      </c>
      <c r="AU88" s="207" t="s">
        <v>75</v>
      </c>
      <c r="AY88" s="206" t="s">
        <v>130</v>
      </c>
      <c r="BK88" s="208">
        <f>BK89+BK91</f>
        <v>0</v>
      </c>
    </row>
    <row r="89" s="11" customFormat="1" ht="22.8" customHeight="1">
      <c r="B89" s="195"/>
      <c r="C89" s="196"/>
      <c r="D89" s="197" t="s">
        <v>74</v>
      </c>
      <c r="E89" s="209" t="s">
        <v>328</v>
      </c>
      <c r="F89" s="209" t="s">
        <v>571</v>
      </c>
      <c r="G89" s="196"/>
      <c r="H89" s="196"/>
      <c r="I89" s="199"/>
      <c r="J89" s="210">
        <f>BK89</f>
        <v>0</v>
      </c>
      <c r="K89" s="196"/>
      <c r="L89" s="201"/>
      <c r="M89" s="202"/>
      <c r="N89" s="203"/>
      <c r="O89" s="203"/>
      <c r="P89" s="204">
        <f>P90</f>
        <v>0</v>
      </c>
      <c r="Q89" s="203"/>
      <c r="R89" s="204">
        <f>R90</f>
        <v>0</v>
      </c>
      <c r="S89" s="203"/>
      <c r="T89" s="205">
        <f>T90</f>
        <v>0</v>
      </c>
      <c r="AR89" s="206" t="s">
        <v>83</v>
      </c>
      <c r="AT89" s="207" t="s">
        <v>74</v>
      </c>
      <c r="AU89" s="207" t="s">
        <v>83</v>
      </c>
      <c r="AY89" s="206" t="s">
        <v>130</v>
      </c>
      <c r="BK89" s="208">
        <f>BK90</f>
        <v>0</v>
      </c>
    </row>
    <row r="90" s="1" customFormat="1" ht="16.5" customHeight="1">
      <c r="B90" s="38"/>
      <c r="C90" s="211" t="s">
        <v>83</v>
      </c>
      <c r="D90" s="211" t="s">
        <v>133</v>
      </c>
      <c r="E90" s="212" t="s">
        <v>328</v>
      </c>
      <c r="F90" s="213" t="s">
        <v>572</v>
      </c>
      <c r="G90" s="214" t="s">
        <v>562</v>
      </c>
      <c r="H90" s="215">
        <v>1</v>
      </c>
      <c r="I90" s="216"/>
      <c r="J90" s="217">
        <f>ROUND(I90*H90,2)</f>
        <v>0</v>
      </c>
      <c r="K90" s="213" t="s">
        <v>19</v>
      </c>
      <c r="L90" s="43"/>
      <c r="M90" s="218" t="s">
        <v>19</v>
      </c>
      <c r="N90" s="219" t="s">
        <v>46</v>
      </c>
      <c r="O90" s="83"/>
      <c r="P90" s="220">
        <f>O90*H90</f>
        <v>0</v>
      </c>
      <c r="Q90" s="220">
        <v>0</v>
      </c>
      <c r="R90" s="220">
        <f>Q90*H90</f>
        <v>0</v>
      </c>
      <c r="S90" s="220">
        <v>0</v>
      </c>
      <c r="T90" s="221">
        <f>S90*H90</f>
        <v>0</v>
      </c>
      <c r="AR90" s="222" t="s">
        <v>217</v>
      </c>
      <c r="AT90" s="222" t="s">
        <v>133</v>
      </c>
      <c r="AU90" s="222" t="s">
        <v>85</v>
      </c>
      <c r="AY90" s="17" t="s">
        <v>130</v>
      </c>
      <c r="BE90" s="223">
        <f>IF(N90="základní",J90,0)</f>
        <v>0</v>
      </c>
      <c r="BF90" s="223">
        <f>IF(N90="snížená",J90,0)</f>
        <v>0</v>
      </c>
      <c r="BG90" s="223">
        <f>IF(N90="zákl. přenesená",J90,0)</f>
        <v>0</v>
      </c>
      <c r="BH90" s="223">
        <f>IF(N90="sníž. přenesená",J90,0)</f>
        <v>0</v>
      </c>
      <c r="BI90" s="223">
        <f>IF(N90="nulová",J90,0)</f>
        <v>0</v>
      </c>
      <c r="BJ90" s="17" t="s">
        <v>83</v>
      </c>
      <c r="BK90" s="223">
        <f>ROUND(I90*H90,2)</f>
        <v>0</v>
      </c>
      <c r="BL90" s="17" t="s">
        <v>217</v>
      </c>
      <c r="BM90" s="222" t="s">
        <v>573</v>
      </c>
    </row>
    <row r="91" s="11" customFormat="1" ht="22.8" customHeight="1">
      <c r="B91" s="195"/>
      <c r="C91" s="196"/>
      <c r="D91" s="197" t="s">
        <v>74</v>
      </c>
      <c r="E91" s="209" t="s">
        <v>171</v>
      </c>
      <c r="F91" s="209" t="s">
        <v>574</v>
      </c>
      <c r="G91" s="196"/>
      <c r="H91" s="196"/>
      <c r="I91" s="199"/>
      <c r="J91" s="210">
        <f>BK91</f>
        <v>0</v>
      </c>
      <c r="K91" s="196"/>
      <c r="L91" s="201"/>
      <c r="M91" s="202"/>
      <c r="N91" s="203"/>
      <c r="O91" s="203"/>
      <c r="P91" s="204">
        <f>P92</f>
        <v>0</v>
      </c>
      <c r="Q91" s="203"/>
      <c r="R91" s="204">
        <f>R92</f>
        <v>0</v>
      </c>
      <c r="S91" s="203"/>
      <c r="T91" s="205">
        <f>T92</f>
        <v>0</v>
      </c>
      <c r="AR91" s="206" t="s">
        <v>83</v>
      </c>
      <c r="AT91" s="207" t="s">
        <v>74</v>
      </c>
      <c r="AU91" s="207" t="s">
        <v>83</v>
      </c>
      <c r="AY91" s="206" t="s">
        <v>130</v>
      </c>
      <c r="BK91" s="208">
        <f>BK92</f>
        <v>0</v>
      </c>
    </row>
    <row r="92" s="1" customFormat="1" ht="16.5" customHeight="1">
      <c r="B92" s="38"/>
      <c r="C92" s="211" t="s">
        <v>85</v>
      </c>
      <c r="D92" s="211" t="s">
        <v>133</v>
      </c>
      <c r="E92" s="212" t="s">
        <v>171</v>
      </c>
      <c r="F92" s="213" t="s">
        <v>575</v>
      </c>
      <c r="G92" s="214" t="s">
        <v>562</v>
      </c>
      <c r="H92" s="215">
        <v>1</v>
      </c>
      <c r="I92" s="216"/>
      <c r="J92" s="217">
        <f>ROUND(I92*H92,2)</f>
        <v>0</v>
      </c>
      <c r="K92" s="213" t="s">
        <v>19</v>
      </c>
      <c r="L92" s="43"/>
      <c r="M92" s="218" t="s">
        <v>19</v>
      </c>
      <c r="N92" s="219" t="s">
        <v>46</v>
      </c>
      <c r="O92" s="83"/>
      <c r="P92" s="220">
        <f>O92*H92</f>
        <v>0</v>
      </c>
      <c r="Q92" s="220">
        <v>0</v>
      </c>
      <c r="R92" s="220">
        <f>Q92*H92</f>
        <v>0</v>
      </c>
      <c r="S92" s="220">
        <v>0</v>
      </c>
      <c r="T92" s="221">
        <f>S92*H92</f>
        <v>0</v>
      </c>
      <c r="AR92" s="222" t="s">
        <v>217</v>
      </c>
      <c r="AT92" s="222" t="s">
        <v>133</v>
      </c>
      <c r="AU92" s="222" t="s">
        <v>85</v>
      </c>
      <c r="AY92" s="17" t="s">
        <v>130</v>
      </c>
      <c r="BE92" s="223">
        <f>IF(N92="základní",J92,0)</f>
        <v>0</v>
      </c>
      <c r="BF92" s="223">
        <f>IF(N92="snížená",J92,0)</f>
        <v>0</v>
      </c>
      <c r="BG92" s="223">
        <f>IF(N92="zákl. přenesená",J92,0)</f>
        <v>0</v>
      </c>
      <c r="BH92" s="223">
        <f>IF(N92="sníž. přenesená",J92,0)</f>
        <v>0</v>
      </c>
      <c r="BI92" s="223">
        <f>IF(N92="nulová",J92,0)</f>
        <v>0</v>
      </c>
      <c r="BJ92" s="17" t="s">
        <v>83</v>
      </c>
      <c r="BK92" s="223">
        <f>ROUND(I92*H92,2)</f>
        <v>0</v>
      </c>
      <c r="BL92" s="17" t="s">
        <v>217</v>
      </c>
      <c r="BM92" s="222" t="s">
        <v>576</v>
      </c>
    </row>
    <row r="93" s="11" customFormat="1" ht="25.92" customHeight="1">
      <c r="B93" s="195"/>
      <c r="C93" s="196"/>
      <c r="D93" s="197" t="s">
        <v>74</v>
      </c>
      <c r="E93" s="198" t="s">
        <v>288</v>
      </c>
      <c r="F93" s="198" t="s">
        <v>289</v>
      </c>
      <c r="G93" s="196"/>
      <c r="H93" s="196"/>
      <c r="I93" s="199"/>
      <c r="J93" s="200">
        <f>BK93</f>
        <v>0</v>
      </c>
      <c r="K93" s="196"/>
      <c r="L93" s="201"/>
      <c r="M93" s="202"/>
      <c r="N93" s="203"/>
      <c r="O93" s="203"/>
      <c r="P93" s="204">
        <f>P94+P96</f>
        <v>0</v>
      </c>
      <c r="Q93" s="203"/>
      <c r="R93" s="204">
        <f>R94+R96</f>
        <v>0</v>
      </c>
      <c r="S93" s="203"/>
      <c r="T93" s="205">
        <f>T94+T96</f>
        <v>0</v>
      </c>
      <c r="AR93" s="206" t="s">
        <v>85</v>
      </c>
      <c r="AT93" s="207" t="s">
        <v>74</v>
      </c>
      <c r="AU93" s="207" t="s">
        <v>75</v>
      </c>
      <c r="AY93" s="206" t="s">
        <v>130</v>
      </c>
      <c r="BK93" s="208">
        <f>BK94+BK96</f>
        <v>0</v>
      </c>
    </row>
    <row r="94" s="11" customFormat="1" ht="22.8" customHeight="1">
      <c r="B94" s="195"/>
      <c r="C94" s="196"/>
      <c r="D94" s="197" t="s">
        <v>74</v>
      </c>
      <c r="E94" s="209" t="s">
        <v>577</v>
      </c>
      <c r="F94" s="209" t="s">
        <v>578</v>
      </c>
      <c r="G94" s="196"/>
      <c r="H94" s="196"/>
      <c r="I94" s="199"/>
      <c r="J94" s="210">
        <f>BK94</f>
        <v>0</v>
      </c>
      <c r="K94" s="196"/>
      <c r="L94" s="201"/>
      <c r="M94" s="202"/>
      <c r="N94" s="203"/>
      <c r="O94" s="203"/>
      <c r="P94" s="204">
        <f>P95</f>
        <v>0</v>
      </c>
      <c r="Q94" s="203"/>
      <c r="R94" s="204">
        <f>R95</f>
        <v>0</v>
      </c>
      <c r="S94" s="203"/>
      <c r="T94" s="205">
        <f>T95</f>
        <v>0</v>
      </c>
      <c r="AR94" s="206" t="s">
        <v>85</v>
      </c>
      <c r="AT94" s="207" t="s">
        <v>74</v>
      </c>
      <c r="AU94" s="207" t="s">
        <v>83</v>
      </c>
      <c r="AY94" s="206" t="s">
        <v>130</v>
      </c>
      <c r="BK94" s="208">
        <f>BK95</f>
        <v>0</v>
      </c>
    </row>
    <row r="95" s="1" customFormat="1" ht="16.5" customHeight="1">
      <c r="B95" s="38"/>
      <c r="C95" s="211" t="s">
        <v>131</v>
      </c>
      <c r="D95" s="211" t="s">
        <v>133</v>
      </c>
      <c r="E95" s="212" t="s">
        <v>577</v>
      </c>
      <c r="F95" s="213" t="s">
        <v>579</v>
      </c>
      <c r="G95" s="214" t="s">
        <v>562</v>
      </c>
      <c r="H95" s="215">
        <v>1</v>
      </c>
      <c r="I95" s="216"/>
      <c r="J95" s="217">
        <f>ROUND(I95*H95,2)</f>
        <v>0</v>
      </c>
      <c r="K95" s="213" t="s">
        <v>19</v>
      </c>
      <c r="L95" s="43"/>
      <c r="M95" s="218" t="s">
        <v>19</v>
      </c>
      <c r="N95" s="219" t="s">
        <v>46</v>
      </c>
      <c r="O95" s="83"/>
      <c r="P95" s="220">
        <f>O95*H95</f>
        <v>0</v>
      </c>
      <c r="Q95" s="220">
        <v>0</v>
      </c>
      <c r="R95" s="220">
        <f>Q95*H95</f>
        <v>0</v>
      </c>
      <c r="S95" s="220">
        <v>0</v>
      </c>
      <c r="T95" s="221">
        <f>S95*H95</f>
        <v>0</v>
      </c>
      <c r="AR95" s="222" t="s">
        <v>217</v>
      </c>
      <c r="AT95" s="222" t="s">
        <v>133</v>
      </c>
      <c r="AU95" s="222" t="s">
        <v>85</v>
      </c>
      <c r="AY95" s="17" t="s">
        <v>130</v>
      </c>
      <c r="BE95" s="223">
        <f>IF(N95="základní",J95,0)</f>
        <v>0</v>
      </c>
      <c r="BF95" s="223">
        <f>IF(N95="snížená",J95,0)</f>
        <v>0</v>
      </c>
      <c r="BG95" s="223">
        <f>IF(N95="zákl. přenesená",J95,0)</f>
        <v>0</v>
      </c>
      <c r="BH95" s="223">
        <f>IF(N95="sníž. přenesená",J95,0)</f>
        <v>0</v>
      </c>
      <c r="BI95" s="223">
        <f>IF(N95="nulová",J95,0)</f>
        <v>0</v>
      </c>
      <c r="BJ95" s="17" t="s">
        <v>83</v>
      </c>
      <c r="BK95" s="223">
        <f>ROUND(I95*H95,2)</f>
        <v>0</v>
      </c>
      <c r="BL95" s="17" t="s">
        <v>217</v>
      </c>
      <c r="BM95" s="222" t="s">
        <v>580</v>
      </c>
    </row>
    <row r="96" s="11" customFormat="1" ht="22.8" customHeight="1">
      <c r="B96" s="195"/>
      <c r="C96" s="196"/>
      <c r="D96" s="197" t="s">
        <v>74</v>
      </c>
      <c r="E96" s="209" t="s">
        <v>581</v>
      </c>
      <c r="F96" s="209" t="s">
        <v>582</v>
      </c>
      <c r="G96" s="196"/>
      <c r="H96" s="196"/>
      <c r="I96" s="199"/>
      <c r="J96" s="210">
        <f>BK96</f>
        <v>0</v>
      </c>
      <c r="K96" s="196"/>
      <c r="L96" s="201"/>
      <c r="M96" s="202"/>
      <c r="N96" s="203"/>
      <c r="O96" s="203"/>
      <c r="P96" s="204">
        <f>P97</f>
        <v>0</v>
      </c>
      <c r="Q96" s="203"/>
      <c r="R96" s="204">
        <f>R97</f>
        <v>0</v>
      </c>
      <c r="S96" s="203"/>
      <c r="T96" s="205">
        <f>T97</f>
        <v>0</v>
      </c>
      <c r="AR96" s="206" t="s">
        <v>85</v>
      </c>
      <c r="AT96" s="207" t="s">
        <v>74</v>
      </c>
      <c r="AU96" s="207" t="s">
        <v>83</v>
      </c>
      <c r="AY96" s="206" t="s">
        <v>130</v>
      </c>
      <c r="BK96" s="208">
        <f>BK97</f>
        <v>0</v>
      </c>
    </row>
    <row r="97" s="1" customFormat="1" ht="16.5" customHeight="1">
      <c r="B97" s="38"/>
      <c r="C97" s="211" t="s">
        <v>138</v>
      </c>
      <c r="D97" s="211" t="s">
        <v>133</v>
      </c>
      <c r="E97" s="212" t="s">
        <v>581</v>
      </c>
      <c r="F97" s="213" t="s">
        <v>583</v>
      </c>
      <c r="G97" s="214" t="s">
        <v>562</v>
      </c>
      <c r="H97" s="215">
        <v>1</v>
      </c>
      <c r="I97" s="216"/>
      <c r="J97" s="217">
        <f>ROUND(I97*H97,2)</f>
        <v>0</v>
      </c>
      <c r="K97" s="213" t="s">
        <v>19</v>
      </c>
      <c r="L97" s="43"/>
      <c r="M97" s="218" t="s">
        <v>19</v>
      </c>
      <c r="N97" s="219" t="s">
        <v>46</v>
      </c>
      <c r="O97" s="83"/>
      <c r="P97" s="220">
        <f>O97*H97</f>
        <v>0</v>
      </c>
      <c r="Q97" s="220">
        <v>0</v>
      </c>
      <c r="R97" s="220">
        <f>Q97*H97</f>
        <v>0</v>
      </c>
      <c r="S97" s="220">
        <v>0</v>
      </c>
      <c r="T97" s="221">
        <f>S97*H97</f>
        <v>0</v>
      </c>
      <c r="AR97" s="222" t="s">
        <v>217</v>
      </c>
      <c r="AT97" s="222" t="s">
        <v>133</v>
      </c>
      <c r="AU97" s="222" t="s">
        <v>85</v>
      </c>
      <c r="AY97" s="17" t="s">
        <v>130</v>
      </c>
      <c r="BE97" s="223">
        <f>IF(N97="základní",J97,0)</f>
        <v>0</v>
      </c>
      <c r="BF97" s="223">
        <f>IF(N97="snížená",J97,0)</f>
        <v>0</v>
      </c>
      <c r="BG97" s="223">
        <f>IF(N97="zákl. přenesená",J97,0)</f>
        <v>0</v>
      </c>
      <c r="BH97" s="223">
        <f>IF(N97="sníž. přenesená",J97,0)</f>
        <v>0</v>
      </c>
      <c r="BI97" s="223">
        <f>IF(N97="nulová",J97,0)</f>
        <v>0</v>
      </c>
      <c r="BJ97" s="17" t="s">
        <v>83</v>
      </c>
      <c r="BK97" s="223">
        <f>ROUND(I97*H97,2)</f>
        <v>0</v>
      </c>
      <c r="BL97" s="17" t="s">
        <v>217</v>
      </c>
      <c r="BM97" s="222" t="s">
        <v>584</v>
      </c>
    </row>
    <row r="98" s="11" customFormat="1" ht="25.92" customHeight="1">
      <c r="B98" s="195"/>
      <c r="C98" s="196"/>
      <c r="D98" s="197" t="s">
        <v>74</v>
      </c>
      <c r="E98" s="198" t="s">
        <v>298</v>
      </c>
      <c r="F98" s="198" t="s">
        <v>585</v>
      </c>
      <c r="G98" s="196"/>
      <c r="H98" s="196"/>
      <c r="I98" s="199"/>
      <c r="J98" s="200">
        <f>BK98</f>
        <v>0</v>
      </c>
      <c r="K98" s="196"/>
      <c r="L98" s="201"/>
      <c r="M98" s="202"/>
      <c r="N98" s="203"/>
      <c r="O98" s="203"/>
      <c r="P98" s="204">
        <f>P99</f>
        <v>0</v>
      </c>
      <c r="Q98" s="203"/>
      <c r="R98" s="204">
        <f>R99</f>
        <v>0</v>
      </c>
      <c r="S98" s="203"/>
      <c r="T98" s="205">
        <f>T99</f>
        <v>0</v>
      </c>
      <c r="AR98" s="206" t="s">
        <v>131</v>
      </c>
      <c r="AT98" s="207" t="s">
        <v>74</v>
      </c>
      <c r="AU98" s="207" t="s">
        <v>75</v>
      </c>
      <c r="AY98" s="206" t="s">
        <v>130</v>
      </c>
      <c r="BK98" s="208">
        <f>BK99</f>
        <v>0</v>
      </c>
    </row>
    <row r="99" s="11" customFormat="1" ht="22.8" customHeight="1">
      <c r="B99" s="195"/>
      <c r="C99" s="196"/>
      <c r="D99" s="197" t="s">
        <v>74</v>
      </c>
      <c r="E99" s="209" t="s">
        <v>586</v>
      </c>
      <c r="F99" s="209" t="s">
        <v>587</v>
      </c>
      <c r="G99" s="196"/>
      <c r="H99" s="196"/>
      <c r="I99" s="199"/>
      <c r="J99" s="210">
        <f>BK99</f>
        <v>0</v>
      </c>
      <c r="K99" s="196"/>
      <c r="L99" s="201"/>
      <c r="M99" s="202"/>
      <c r="N99" s="203"/>
      <c r="O99" s="203"/>
      <c r="P99" s="204">
        <f>P100</f>
        <v>0</v>
      </c>
      <c r="Q99" s="203"/>
      <c r="R99" s="204">
        <f>R100</f>
        <v>0</v>
      </c>
      <c r="S99" s="203"/>
      <c r="T99" s="205">
        <f>T100</f>
        <v>0</v>
      </c>
      <c r="AR99" s="206" t="s">
        <v>131</v>
      </c>
      <c r="AT99" s="207" t="s">
        <v>74</v>
      </c>
      <c r="AU99" s="207" t="s">
        <v>83</v>
      </c>
      <c r="AY99" s="206" t="s">
        <v>130</v>
      </c>
      <c r="BK99" s="208">
        <f>BK100</f>
        <v>0</v>
      </c>
    </row>
    <row r="100" s="1" customFormat="1" ht="16.5" customHeight="1">
      <c r="B100" s="38"/>
      <c r="C100" s="211" t="s">
        <v>158</v>
      </c>
      <c r="D100" s="211" t="s">
        <v>133</v>
      </c>
      <c r="E100" s="212" t="s">
        <v>588</v>
      </c>
      <c r="F100" s="213" t="s">
        <v>589</v>
      </c>
      <c r="G100" s="214" t="s">
        <v>562</v>
      </c>
      <c r="H100" s="215">
        <v>1</v>
      </c>
      <c r="I100" s="216"/>
      <c r="J100" s="217">
        <f>ROUND(I100*H100,2)</f>
        <v>0</v>
      </c>
      <c r="K100" s="213" t="s">
        <v>19</v>
      </c>
      <c r="L100" s="43"/>
      <c r="M100" s="267" t="s">
        <v>19</v>
      </c>
      <c r="N100" s="268" t="s">
        <v>46</v>
      </c>
      <c r="O100" s="269"/>
      <c r="P100" s="270">
        <f>O100*H100</f>
        <v>0</v>
      </c>
      <c r="Q100" s="270">
        <v>0</v>
      </c>
      <c r="R100" s="270">
        <f>Q100*H100</f>
        <v>0</v>
      </c>
      <c r="S100" s="270">
        <v>0</v>
      </c>
      <c r="T100" s="271">
        <f>S100*H100</f>
        <v>0</v>
      </c>
      <c r="AR100" s="222" t="s">
        <v>217</v>
      </c>
      <c r="AT100" s="222" t="s">
        <v>133</v>
      </c>
      <c r="AU100" s="222" t="s">
        <v>85</v>
      </c>
      <c r="AY100" s="17" t="s">
        <v>130</v>
      </c>
      <c r="BE100" s="223">
        <f>IF(N100="základní",J100,0)</f>
        <v>0</v>
      </c>
      <c r="BF100" s="223">
        <f>IF(N100="snížená",J100,0)</f>
        <v>0</v>
      </c>
      <c r="BG100" s="223">
        <f>IF(N100="zákl. přenesená",J100,0)</f>
        <v>0</v>
      </c>
      <c r="BH100" s="223">
        <f>IF(N100="sníž. přenesená",J100,0)</f>
        <v>0</v>
      </c>
      <c r="BI100" s="223">
        <f>IF(N100="nulová",J100,0)</f>
        <v>0</v>
      </c>
      <c r="BJ100" s="17" t="s">
        <v>83</v>
      </c>
      <c r="BK100" s="223">
        <f>ROUND(I100*H100,2)</f>
        <v>0</v>
      </c>
      <c r="BL100" s="17" t="s">
        <v>217</v>
      </c>
      <c r="BM100" s="222" t="s">
        <v>590</v>
      </c>
    </row>
    <row r="101" s="1" customFormat="1" ht="6.96" customHeight="1">
      <c r="B101" s="58"/>
      <c r="C101" s="59"/>
      <c r="D101" s="59"/>
      <c r="E101" s="59"/>
      <c r="F101" s="59"/>
      <c r="G101" s="59"/>
      <c r="H101" s="59"/>
      <c r="I101" s="161"/>
      <c r="J101" s="59"/>
      <c r="K101" s="59"/>
      <c r="L101" s="43"/>
    </row>
  </sheetData>
  <sheetProtection sheet="1" autoFilter="0" formatColumns="0" formatRows="0" objects="1" scenarios="1" spinCount="100000" saltValue="RQJe484SRJIOkfC9P6+jbIeNEnSsgNwkEuWA+BzQbg3M2l3wB4j2Urbn3g6o47rXIz24GewxZCy5LUZSJCdutg==" hashValue="rxKqWjtJywQt6GHJ8A/WcGX9sS0KwxU6XSPGFj89U38Vmi1RFxcTgNrXCAfjlwCavqDoN/4odpPf+9pixN9oRQ==" algorithmName="SHA-512" password="CC35"/>
  <autoFilter ref="C86:K100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7" customWidth="1"/>
    <col min="8" max="8" width="11.5" customWidth="1"/>
    <col min="9" max="9" width="20.17" style="127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7" t="s">
        <v>91</v>
      </c>
    </row>
    <row r="3" ht="6.96" customHeight="1">
      <c r="B3" s="128"/>
      <c r="C3" s="129"/>
      <c r="D3" s="129"/>
      <c r="E3" s="129"/>
      <c r="F3" s="129"/>
      <c r="G3" s="129"/>
      <c r="H3" s="129"/>
      <c r="I3" s="130"/>
      <c r="J3" s="129"/>
      <c r="K3" s="129"/>
      <c r="L3" s="20"/>
      <c r="AT3" s="17" t="s">
        <v>85</v>
      </c>
    </row>
    <row r="4" ht="24.96" customHeight="1">
      <c r="B4" s="20"/>
      <c r="D4" s="131" t="s">
        <v>92</v>
      </c>
      <c r="L4" s="20"/>
      <c r="M4" s="132" t="s">
        <v>10</v>
      </c>
      <c r="AT4" s="17" t="s">
        <v>4</v>
      </c>
    </row>
    <row r="5" ht="6.96" customHeight="1">
      <c r="B5" s="20"/>
      <c r="L5" s="20"/>
    </row>
    <row r="6" ht="12" customHeight="1">
      <c r="B6" s="20"/>
      <c r="D6" s="133" t="s">
        <v>16</v>
      </c>
      <c r="L6" s="20"/>
    </row>
    <row r="7" ht="16.5" customHeight="1">
      <c r="B7" s="20"/>
      <c r="E7" s="134" t="str">
        <f>'Rekapitulace stavby'!K6</f>
        <v>Národní dům - Oprava ústředního vytápění, kotelna a stavební úprava sociálního zařízení</v>
      </c>
      <c r="F7" s="133"/>
      <c r="G7" s="133"/>
      <c r="H7" s="133"/>
      <c r="L7" s="20"/>
    </row>
    <row r="8" s="1" customFormat="1" ht="12" customHeight="1">
      <c r="B8" s="43"/>
      <c r="D8" s="133" t="s">
        <v>93</v>
      </c>
      <c r="I8" s="135"/>
      <c r="L8" s="43"/>
    </row>
    <row r="9" s="1" customFormat="1" ht="36.96" customHeight="1">
      <c r="B9" s="43"/>
      <c r="E9" s="136" t="s">
        <v>591</v>
      </c>
      <c r="F9" s="1"/>
      <c r="G9" s="1"/>
      <c r="H9" s="1"/>
      <c r="I9" s="135"/>
      <c r="L9" s="43"/>
    </row>
    <row r="10" s="1" customFormat="1">
      <c r="B10" s="43"/>
      <c r="I10" s="135"/>
      <c r="L10" s="43"/>
    </row>
    <row r="11" s="1" customFormat="1" ht="12" customHeight="1">
      <c r="B11" s="43"/>
      <c r="D11" s="133" t="s">
        <v>18</v>
      </c>
      <c r="F11" s="137" t="s">
        <v>19</v>
      </c>
      <c r="I11" s="138" t="s">
        <v>20</v>
      </c>
      <c r="J11" s="137" t="s">
        <v>19</v>
      </c>
      <c r="L11" s="43"/>
    </row>
    <row r="12" s="1" customFormat="1" ht="12" customHeight="1">
      <c r="B12" s="43"/>
      <c r="D12" s="133" t="s">
        <v>21</v>
      </c>
      <c r="F12" s="137" t="s">
        <v>22</v>
      </c>
      <c r="I12" s="138" t="s">
        <v>23</v>
      </c>
      <c r="J12" s="139" t="str">
        <f>'Rekapitulace stavby'!AN8</f>
        <v>24. 2. 2019</v>
      </c>
      <c r="L12" s="43"/>
    </row>
    <row r="13" s="1" customFormat="1" ht="10.8" customHeight="1">
      <c r="B13" s="43"/>
      <c r="I13" s="135"/>
      <c r="L13" s="43"/>
    </row>
    <row r="14" s="1" customFormat="1" ht="12" customHeight="1">
      <c r="B14" s="43"/>
      <c r="D14" s="133" t="s">
        <v>25</v>
      </c>
      <c r="I14" s="138" t="s">
        <v>26</v>
      </c>
      <c r="J14" s="137" t="s">
        <v>27</v>
      </c>
      <c r="L14" s="43"/>
    </row>
    <row r="15" s="1" customFormat="1" ht="18" customHeight="1">
      <c r="B15" s="43"/>
      <c r="E15" s="137" t="s">
        <v>28</v>
      </c>
      <c r="I15" s="138" t="s">
        <v>29</v>
      </c>
      <c r="J15" s="137" t="s">
        <v>30</v>
      </c>
      <c r="L15" s="43"/>
    </row>
    <row r="16" s="1" customFormat="1" ht="6.96" customHeight="1">
      <c r="B16" s="43"/>
      <c r="I16" s="135"/>
      <c r="L16" s="43"/>
    </row>
    <row r="17" s="1" customFormat="1" ht="12" customHeight="1">
      <c r="B17" s="43"/>
      <c r="D17" s="133" t="s">
        <v>31</v>
      </c>
      <c r="I17" s="138" t="s">
        <v>26</v>
      </c>
      <c r="J17" s="33" t="str">
        <f>'Rekapitulace stavby'!AN13</f>
        <v>Vyplň údaj</v>
      </c>
      <c r="L17" s="43"/>
    </row>
    <row r="18" s="1" customFormat="1" ht="18" customHeight="1">
      <c r="B18" s="43"/>
      <c r="E18" s="33" t="str">
        <f>'Rekapitulace stavby'!E14</f>
        <v>Vyplň údaj</v>
      </c>
      <c r="F18" s="137"/>
      <c r="G18" s="137"/>
      <c r="H18" s="137"/>
      <c r="I18" s="138" t="s">
        <v>29</v>
      </c>
      <c r="J18" s="33" t="str">
        <f>'Rekapitulace stavby'!AN14</f>
        <v>Vyplň údaj</v>
      </c>
      <c r="L18" s="43"/>
    </row>
    <row r="19" s="1" customFormat="1" ht="6.96" customHeight="1">
      <c r="B19" s="43"/>
      <c r="I19" s="135"/>
      <c r="L19" s="43"/>
    </row>
    <row r="20" s="1" customFormat="1" ht="12" customHeight="1">
      <c r="B20" s="43"/>
      <c r="D20" s="133" t="s">
        <v>33</v>
      </c>
      <c r="I20" s="138" t="s">
        <v>26</v>
      </c>
      <c r="J20" s="137" t="s">
        <v>34</v>
      </c>
      <c r="L20" s="43"/>
    </row>
    <row r="21" s="1" customFormat="1" ht="18" customHeight="1">
      <c r="B21" s="43"/>
      <c r="E21" s="137" t="s">
        <v>35</v>
      </c>
      <c r="I21" s="138" t="s">
        <v>29</v>
      </c>
      <c r="J21" s="137" t="s">
        <v>19</v>
      </c>
      <c r="L21" s="43"/>
    </row>
    <row r="22" s="1" customFormat="1" ht="6.96" customHeight="1">
      <c r="B22" s="43"/>
      <c r="I22" s="135"/>
      <c r="L22" s="43"/>
    </row>
    <row r="23" s="1" customFormat="1" ht="12" customHeight="1">
      <c r="B23" s="43"/>
      <c r="D23" s="133" t="s">
        <v>37</v>
      </c>
      <c r="I23" s="138" t="s">
        <v>26</v>
      </c>
      <c r="J23" s="137" t="str">
        <f>IF('Rekapitulace stavby'!AN19="","",'Rekapitulace stavby'!AN19)</f>
        <v/>
      </c>
      <c r="L23" s="43"/>
    </row>
    <row r="24" s="1" customFormat="1" ht="18" customHeight="1">
      <c r="B24" s="43"/>
      <c r="E24" s="137" t="str">
        <f>IF('Rekapitulace stavby'!E20="","",'Rekapitulace stavby'!E20)</f>
        <v xml:space="preserve"> </v>
      </c>
      <c r="I24" s="138" t="s">
        <v>29</v>
      </c>
      <c r="J24" s="137" t="str">
        <f>IF('Rekapitulace stavby'!AN20="","",'Rekapitulace stavby'!AN20)</f>
        <v/>
      </c>
      <c r="L24" s="43"/>
    </row>
    <row r="25" s="1" customFormat="1" ht="6.96" customHeight="1">
      <c r="B25" s="43"/>
      <c r="I25" s="135"/>
      <c r="L25" s="43"/>
    </row>
    <row r="26" s="1" customFormat="1" ht="12" customHeight="1">
      <c r="B26" s="43"/>
      <c r="D26" s="133" t="s">
        <v>39</v>
      </c>
      <c r="I26" s="135"/>
      <c r="L26" s="43"/>
    </row>
    <row r="27" s="7" customFormat="1" ht="16.5" customHeight="1">
      <c r="B27" s="140"/>
      <c r="E27" s="141" t="s">
        <v>19</v>
      </c>
      <c r="F27" s="141"/>
      <c r="G27" s="141"/>
      <c r="H27" s="141"/>
      <c r="I27" s="142"/>
      <c r="L27" s="140"/>
    </row>
    <row r="28" s="1" customFormat="1" ht="6.96" customHeight="1">
      <c r="B28" s="43"/>
      <c r="I28" s="135"/>
      <c r="L28" s="43"/>
    </row>
    <row r="29" s="1" customFormat="1" ht="6.96" customHeight="1">
      <c r="B29" s="43"/>
      <c r="D29" s="75"/>
      <c r="E29" s="75"/>
      <c r="F29" s="75"/>
      <c r="G29" s="75"/>
      <c r="H29" s="75"/>
      <c r="I29" s="143"/>
      <c r="J29" s="75"/>
      <c r="K29" s="75"/>
      <c r="L29" s="43"/>
    </row>
    <row r="30" s="1" customFormat="1" ht="25.44" customHeight="1">
      <c r="B30" s="43"/>
      <c r="D30" s="144" t="s">
        <v>41</v>
      </c>
      <c r="I30" s="135"/>
      <c r="J30" s="145">
        <f>ROUND(J82, 2)</f>
        <v>0</v>
      </c>
      <c r="L30" s="43"/>
    </row>
    <row r="31" s="1" customFormat="1" ht="6.96" customHeight="1">
      <c r="B31" s="43"/>
      <c r="D31" s="75"/>
      <c r="E31" s="75"/>
      <c r="F31" s="75"/>
      <c r="G31" s="75"/>
      <c r="H31" s="75"/>
      <c r="I31" s="143"/>
      <c r="J31" s="75"/>
      <c r="K31" s="75"/>
      <c r="L31" s="43"/>
    </row>
    <row r="32" s="1" customFormat="1" ht="14.4" customHeight="1">
      <c r="B32" s="43"/>
      <c r="F32" s="146" t="s">
        <v>43</v>
      </c>
      <c r="I32" s="147" t="s">
        <v>42</v>
      </c>
      <c r="J32" s="146" t="s">
        <v>44</v>
      </c>
      <c r="L32" s="43"/>
    </row>
    <row r="33" s="1" customFormat="1" ht="14.4" customHeight="1">
      <c r="B33" s="43"/>
      <c r="D33" s="148" t="s">
        <v>45</v>
      </c>
      <c r="E33" s="133" t="s">
        <v>46</v>
      </c>
      <c r="F33" s="149">
        <f>ROUND((SUM(BE82:BE132)),  2)</f>
        <v>0</v>
      </c>
      <c r="I33" s="150">
        <v>0.20999999999999999</v>
      </c>
      <c r="J33" s="149">
        <f>ROUND(((SUM(BE82:BE132))*I33),  2)</f>
        <v>0</v>
      </c>
      <c r="L33" s="43"/>
    </row>
    <row r="34" s="1" customFormat="1" ht="14.4" customHeight="1">
      <c r="B34" s="43"/>
      <c r="E34" s="133" t="s">
        <v>47</v>
      </c>
      <c r="F34" s="149">
        <f>ROUND((SUM(BF82:BF132)),  2)</f>
        <v>0</v>
      </c>
      <c r="I34" s="150">
        <v>0.14999999999999999</v>
      </c>
      <c r="J34" s="149">
        <f>ROUND(((SUM(BF82:BF132))*I34),  2)</f>
        <v>0</v>
      </c>
      <c r="L34" s="43"/>
    </row>
    <row r="35" hidden="1" s="1" customFormat="1" ht="14.4" customHeight="1">
      <c r="B35" s="43"/>
      <c r="E35" s="133" t="s">
        <v>48</v>
      </c>
      <c r="F35" s="149">
        <f>ROUND((SUM(BG82:BG132)),  2)</f>
        <v>0</v>
      </c>
      <c r="I35" s="150">
        <v>0.20999999999999999</v>
      </c>
      <c r="J35" s="149">
        <f>0</f>
        <v>0</v>
      </c>
      <c r="L35" s="43"/>
    </row>
    <row r="36" hidden="1" s="1" customFormat="1" ht="14.4" customHeight="1">
      <c r="B36" s="43"/>
      <c r="E36" s="133" t="s">
        <v>49</v>
      </c>
      <c r="F36" s="149">
        <f>ROUND((SUM(BH82:BH132)),  2)</f>
        <v>0</v>
      </c>
      <c r="I36" s="150">
        <v>0.14999999999999999</v>
      </c>
      <c r="J36" s="149">
        <f>0</f>
        <v>0</v>
      </c>
      <c r="L36" s="43"/>
    </row>
    <row r="37" hidden="1" s="1" customFormat="1" ht="14.4" customHeight="1">
      <c r="B37" s="43"/>
      <c r="E37" s="133" t="s">
        <v>50</v>
      </c>
      <c r="F37" s="149">
        <f>ROUND((SUM(BI82:BI132)),  2)</f>
        <v>0</v>
      </c>
      <c r="I37" s="150">
        <v>0</v>
      </c>
      <c r="J37" s="149">
        <f>0</f>
        <v>0</v>
      </c>
      <c r="L37" s="43"/>
    </row>
    <row r="38" s="1" customFormat="1" ht="6.96" customHeight="1">
      <c r="B38" s="43"/>
      <c r="I38" s="135"/>
      <c r="L38" s="43"/>
    </row>
    <row r="39" s="1" customFormat="1" ht="25.44" customHeight="1">
      <c r="B39" s="43"/>
      <c r="C39" s="151"/>
      <c r="D39" s="152" t="s">
        <v>51</v>
      </c>
      <c r="E39" s="153"/>
      <c r="F39" s="153"/>
      <c r="G39" s="154" t="s">
        <v>52</v>
      </c>
      <c r="H39" s="155" t="s">
        <v>53</v>
      </c>
      <c r="I39" s="156"/>
      <c r="J39" s="157">
        <f>SUM(J30:J37)</f>
        <v>0</v>
      </c>
      <c r="K39" s="158"/>
      <c r="L39" s="43"/>
    </row>
    <row r="40" s="1" customFormat="1" ht="14.4" customHeight="1">
      <c r="B40" s="159"/>
      <c r="C40" s="160"/>
      <c r="D40" s="160"/>
      <c r="E40" s="160"/>
      <c r="F40" s="160"/>
      <c r="G40" s="160"/>
      <c r="H40" s="160"/>
      <c r="I40" s="161"/>
      <c r="J40" s="160"/>
      <c r="K40" s="160"/>
      <c r="L40" s="43"/>
    </row>
    <row r="44" s="1" customFormat="1" ht="6.96" customHeight="1">
      <c r="B44" s="162"/>
      <c r="C44" s="163"/>
      <c r="D44" s="163"/>
      <c r="E44" s="163"/>
      <c r="F44" s="163"/>
      <c r="G44" s="163"/>
      <c r="H44" s="163"/>
      <c r="I44" s="164"/>
      <c r="J44" s="163"/>
      <c r="K44" s="163"/>
      <c r="L44" s="43"/>
    </row>
    <row r="45" s="1" customFormat="1" ht="24.96" customHeight="1">
      <c r="B45" s="38"/>
      <c r="C45" s="23" t="s">
        <v>95</v>
      </c>
      <c r="D45" s="39"/>
      <c r="E45" s="39"/>
      <c r="F45" s="39"/>
      <c r="G45" s="39"/>
      <c r="H45" s="39"/>
      <c r="I45" s="135"/>
      <c r="J45" s="39"/>
      <c r="K45" s="39"/>
      <c r="L45" s="43"/>
    </row>
    <row r="46" s="1" customFormat="1" ht="6.96" customHeight="1">
      <c r="B46" s="38"/>
      <c r="C46" s="39"/>
      <c r="D46" s="39"/>
      <c r="E46" s="39"/>
      <c r="F46" s="39"/>
      <c r="G46" s="39"/>
      <c r="H46" s="39"/>
      <c r="I46" s="135"/>
      <c r="J46" s="39"/>
      <c r="K46" s="39"/>
      <c r="L46" s="43"/>
    </row>
    <row r="47" s="1" customFormat="1" ht="12" customHeight="1">
      <c r="B47" s="38"/>
      <c r="C47" s="32" t="s">
        <v>16</v>
      </c>
      <c r="D47" s="39"/>
      <c r="E47" s="39"/>
      <c r="F47" s="39"/>
      <c r="G47" s="39"/>
      <c r="H47" s="39"/>
      <c r="I47" s="135"/>
      <c r="J47" s="39"/>
      <c r="K47" s="39"/>
      <c r="L47" s="43"/>
    </row>
    <row r="48" s="1" customFormat="1" ht="16.5" customHeight="1">
      <c r="B48" s="38"/>
      <c r="C48" s="39"/>
      <c r="D48" s="39"/>
      <c r="E48" s="165" t="str">
        <f>E7</f>
        <v>Národní dům - Oprava ústředního vytápění, kotelna a stavební úprava sociálního zařízení</v>
      </c>
      <c r="F48" s="32"/>
      <c r="G48" s="32"/>
      <c r="H48" s="32"/>
      <c r="I48" s="135"/>
      <c r="J48" s="39"/>
      <c r="K48" s="39"/>
      <c r="L48" s="43"/>
    </row>
    <row r="49" s="1" customFormat="1" ht="12" customHeight="1">
      <c r="B49" s="38"/>
      <c r="C49" s="32" t="s">
        <v>93</v>
      </c>
      <c r="D49" s="39"/>
      <c r="E49" s="39"/>
      <c r="F49" s="39"/>
      <c r="G49" s="39"/>
      <c r="H49" s="39"/>
      <c r="I49" s="135"/>
      <c r="J49" s="39"/>
      <c r="K49" s="39"/>
      <c r="L49" s="43"/>
    </row>
    <row r="50" s="1" customFormat="1" ht="16.5" customHeight="1">
      <c r="B50" s="38"/>
      <c r="C50" s="39"/>
      <c r="D50" s="39"/>
      <c r="E50" s="68" t="str">
        <f>E9</f>
        <v>D.1.4 - Zařízení silnoproudé elektrotechniky</v>
      </c>
      <c r="F50" s="39"/>
      <c r="G50" s="39"/>
      <c r="H50" s="39"/>
      <c r="I50" s="135"/>
      <c r="J50" s="39"/>
      <c r="K50" s="39"/>
      <c r="L50" s="43"/>
    </row>
    <row r="51" s="1" customFormat="1" ht="6.96" customHeight="1">
      <c r="B51" s="38"/>
      <c r="C51" s="39"/>
      <c r="D51" s="39"/>
      <c r="E51" s="39"/>
      <c r="F51" s="39"/>
      <c r="G51" s="39"/>
      <c r="H51" s="39"/>
      <c r="I51" s="135"/>
      <c r="J51" s="39"/>
      <c r="K51" s="39"/>
      <c r="L51" s="43"/>
    </row>
    <row r="52" s="1" customFormat="1" ht="12" customHeight="1">
      <c r="B52" s="38"/>
      <c r="C52" s="32" t="s">
        <v>21</v>
      </c>
      <c r="D52" s="39"/>
      <c r="E52" s="39"/>
      <c r="F52" s="27" t="str">
        <f>F12</f>
        <v>Lipová-lázně</v>
      </c>
      <c r="G52" s="39"/>
      <c r="H52" s="39"/>
      <c r="I52" s="138" t="s">
        <v>23</v>
      </c>
      <c r="J52" s="71" t="str">
        <f>IF(J12="","",J12)</f>
        <v>24. 2. 2019</v>
      </c>
      <c r="K52" s="39"/>
      <c r="L52" s="43"/>
    </row>
    <row r="53" s="1" customFormat="1" ht="6.96" customHeight="1">
      <c r="B53" s="38"/>
      <c r="C53" s="39"/>
      <c r="D53" s="39"/>
      <c r="E53" s="39"/>
      <c r="F53" s="39"/>
      <c r="G53" s="39"/>
      <c r="H53" s="39"/>
      <c r="I53" s="135"/>
      <c r="J53" s="39"/>
      <c r="K53" s="39"/>
      <c r="L53" s="43"/>
    </row>
    <row r="54" s="1" customFormat="1" ht="15.15" customHeight="1">
      <c r="B54" s="38"/>
      <c r="C54" s="32" t="s">
        <v>25</v>
      </c>
      <c r="D54" s="39"/>
      <c r="E54" s="39"/>
      <c r="F54" s="27" t="str">
        <f>E15</f>
        <v>Obec Lipová-lázně</v>
      </c>
      <c r="G54" s="39"/>
      <c r="H54" s="39"/>
      <c r="I54" s="138" t="s">
        <v>33</v>
      </c>
      <c r="J54" s="36" t="str">
        <f>E21</f>
        <v>Jati Dalibor, Ing.</v>
      </c>
      <c r="K54" s="39"/>
      <c r="L54" s="43"/>
    </row>
    <row r="55" s="1" customFormat="1" ht="15.15" customHeight="1">
      <c r="B55" s="38"/>
      <c r="C55" s="32" t="s">
        <v>31</v>
      </c>
      <c r="D55" s="39"/>
      <c r="E55" s="39"/>
      <c r="F55" s="27" t="str">
        <f>IF(E18="","",E18)</f>
        <v>Vyplň údaj</v>
      </c>
      <c r="G55" s="39"/>
      <c r="H55" s="39"/>
      <c r="I55" s="138" t="s">
        <v>37</v>
      </c>
      <c r="J55" s="36" t="str">
        <f>E24</f>
        <v xml:space="preserve"> </v>
      </c>
      <c r="K55" s="39"/>
      <c r="L55" s="43"/>
    </row>
    <row r="56" s="1" customFormat="1" ht="10.32" customHeight="1">
      <c r="B56" s="38"/>
      <c r="C56" s="39"/>
      <c r="D56" s="39"/>
      <c r="E56" s="39"/>
      <c r="F56" s="39"/>
      <c r="G56" s="39"/>
      <c r="H56" s="39"/>
      <c r="I56" s="135"/>
      <c r="J56" s="39"/>
      <c r="K56" s="39"/>
      <c r="L56" s="43"/>
    </row>
    <row r="57" s="1" customFormat="1" ht="29.28" customHeight="1">
      <c r="B57" s="38"/>
      <c r="C57" s="166" t="s">
        <v>96</v>
      </c>
      <c r="D57" s="167"/>
      <c r="E57" s="167"/>
      <c r="F57" s="167"/>
      <c r="G57" s="167"/>
      <c r="H57" s="167"/>
      <c r="I57" s="168"/>
      <c r="J57" s="169" t="s">
        <v>97</v>
      </c>
      <c r="K57" s="167"/>
      <c r="L57" s="43"/>
    </row>
    <row r="58" s="1" customFormat="1" ht="10.32" customHeight="1">
      <c r="B58" s="38"/>
      <c r="C58" s="39"/>
      <c r="D58" s="39"/>
      <c r="E58" s="39"/>
      <c r="F58" s="39"/>
      <c r="G58" s="39"/>
      <c r="H58" s="39"/>
      <c r="I58" s="135"/>
      <c r="J58" s="39"/>
      <c r="K58" s="39"/>
      <c r="L58" s="43"/>
    </row>
    <row r="59" s="1" customFormat="1" ht="22.8" customHeight="1">
      <c r="B59" s="38"/>
      <c r="C59" s="170" t="s">
        <v>73</v>
      </c>
      <c r="D59" s="39"/>
      <c r="E59" s="39"/>
      <c r="F59" s="39"/>
      <c r="G59" s="39"/>
      <c r="H59" s="39"/>
      <c r="I59" s="135"/>
      <c r="J59" s="101">
        <f>J82</f>
        <v>0</v>
      </c>
      <c r="K59" s="39"/>
      <c r="L59" s="43"/>
      <c r="AU59" s="17" t="s">
        <v>98</v>
      </c>
    </row>
    <row r="60" s="8" customFormat="1" ht="24.96" customHeight="1">
      <c r="B60" s="171"/>
      <c r="C60" s="172"/>
      <c r="D60" s="173" t="s">
        <v>569</v>
      </c>
      <c r="E60" s="174"/>
      <c r="F60" s="174"/>
      <c r="G60" s="174"/>
      <c r="H60" s="174"/>
      <c r="I60" s="175"/>
      <c r="J60" s="176">
        <f>J83</f>
        <v>0</v>
      </c>
      <c r="K60" s="172"/>
      <c r="L60" s="177"/>
    </row>
    <row r="61" s="9" customFormat="1" ht="19.92" customHeight="1">
      <c r="B61" s="178"/>
      <c r="C61" s="179"/>
      <c r="D61" s="180" t="s">
        <v>592</v>
      </c>
      <c r="E61" s="181"/>
      <c r="F61" s="181"/>
      <c r="G61" s="181"/>
      <c r="H61" s="181"/>
      <c r="I61" s="182"/>
      <c r="J61" s="183">
        <f>J84</f>
        <v>0</v>
      </c>
      <c r="K61" s="179"/>
      <c r="L61" s="184"/>
    </row>
    <row r="62" s="9" customFormat="1" ht="19.92" customHeight="1">
      <c r="B62" s="178"/>
      <c r="C62" s="179"/>
      <c r="D62" s="180" t="s">
        <v>593</v>
      </c>
      <c r="E62" s="181"/>
      <c r="F62" s="181"/>
      <c r="G62" s="181"/>
      <c r="H62" s="181"/>
      <c r="I62" s="182"/>
      <c r="J62" s="183">
        <f>J124</f>
        <v>0</v>
      </c>
      <c r="K62" s="179"/>
      <c r="L62" s="184"/>
    </row>
    <row r="63" s="1" customFormat="1" ht="21.84" customHeight="1">
      <c r="B63" s="38"/>
      <c r="C63" s="39"/>
      <c r="D63" s="39"/>
      <c r="E63" s="39"/>
      <c r="F63" s="39"/>
      <c r="G63" s="39"/>
      <c r="H63" s="39"/>
      <c r="I63" s="135"/>
      <c r="J63" s="39"/>
      <c r="K63" s="39"/>
      <c r="L63" s="43"/>
    </row>
    <row r="64" s="1" customFormat="1" ht="6.96" customHeight="1">
      <c r="B64" s="58"/>
      <c r="C64" s="59"/>
      <c r="D64" s="59"/>
      <c r="E64" s="59"/>
      <c r="F64" s="59"/>
      <c r="G64" s="59"/>
      <c r="H64" s="59"/>
      <c r="I64" s="161"/>
      <c r="J64" s="59"/>
      <c r="K64" s="59"/>
      <c r="L64" s="43"/>
    </row>
    <row r="68" s="1" customFormat="1" ht="6.96" customHeight="1">
      <c r="B68" s="60"/>
      <c r="C68" s="61"/>
      <c r="D68" s="61"/>
      <c r="E68" s="61"/>
      <c r="F68" s="61"/>
      <c r="G68" s="61"/>
      <c r="H68" s="61"/>
      <c r="I68" s="164"/>
      <c r="J68" s="61"/>
      <c r="K68" s="61"/>
      <c r="L68" s="43"/>
    </row>
    <row r="69" s="1" customFormat="1" ht="24.96" customHeight="1">
      <c r="B69" s="38"/>
      <c r="C69" s="23" t="s">
        <v>115</v>
      </c>
      <c r="D69" s="39"/>
      <c r="E69" s="39"/>
      <c r="F69" s="39"/>
      <c r="G69" s="39"/>
      <c r="H69" s="39"/>
      <c r="I69" s="135"/>
      <c r="J69" s="39"/>
      <c r="K69" s="39"/>
      <c r="L69" s="43"/>
    </row>
    <row r="70" s="1" customFormat="1" ht="6.96" customHeight="1">
      <c r="B70" s="38"/>
      <c r="C70" s="39"/>
      <c r="D70" s="39"/>
      <c r="E70" s="39"/>
      <c r="F70" s="39"/>
      <c r="G70" s="39"/>
      <c r="H70" s="39"/>
      <c r="I70" s="135"/>
      <c r="J70" s="39"/>
      <c r="K70" s="39"/>
      <c r="L70" s="43"/>
    </row>
    <row r="71" s="1" customFormat="1" ht="12" customHeight="1">
      <c r="B71" s="38"/>
      <c r="C71" s="32" t="s">
        <v>16</v>
      </c>
      <c r="D71" s="39"/>
      <c r="E71" s="39"/>
      <c r="F71" s="39"/>
      <c r="G71" s="39"/>
      <c r="H71" s="39"/>
      <c r="I71" s="135"/>
      <c r="J71" s="39"/>
      <c r="K71" s="39"/>
      <c r="L71" s="43"/>
    </row>
    <row r="72" s="1" customFormat="1" ht="16.5" customHeight="1">
      <c r="B72" s="38"/>
      <c r="C72" s="39"/>
      <c r="D72" s="39"/>
      <c r="E72" s="165" t="str">
        <f>E7</f>
        <v>Národní dům - Oprava ústředního vytápění, kotelna a stavební úprava sociálního zařízení</v>
      </c>
      <c r="F72" s="32"/>
      <c r="G72" s="32"/>
      <c r="H72" s="32"/>
      <c r="I72" s="135"/>
      <c r="J72" s="39"/>
      <c r="K72" s="39"/>
      <c r="L72" s="43"/>
    </row>
    <row r="73" s="1" customFormat="1" ht="12" customHeight="1">
      <c r="B73" s="38"/>
      <c r="C73" s="32" t="s">
        <v>93</v>
      </c>
      <c r="D73" s="39"/>
      <c r="E73" s="39"/>
      <c r="F73" s="39"/>
      <c r="G73" s="39"/>
      <c r="H73" s="39"/>
      <c r="I73" s="135"/>
      <c r="J73" s="39"/>
      <c r="K73" s="39"/>
      <c r="L73" s="43"/>
    </row>
    <row r="74" s="1" customFormat="1" ht="16.5" customHeight="1">
      <c r="B74" s="38"/>
      <c r="C74" s="39"/>
      <c r="D74" s="39"/>
      <c r="E74" s="68" t="str">
        <f>E9</f>
        <v>D.1.4 - Zařízení silnoproudé elektrotechniky</v>
      </c>
      <c r="F74" s="39"/>
      <c r="G74" s="39"/>
      <c r="H74" s="39"/>
      <c r="I74" s="135"/>
      <c r="J74" s="39"/>
      <c r="K74" s="39"/>
      <c r="L74" s="43"/>
    </row>
    <row r="75" s="1" customFormat="1" ht="6.96" customHeight="1">
      <c r="B75" s="38"/>
      <c r="C75" s="39"/>
      <c r="D75" s="39"/>
      <c r="E75" s="39"/>
      <c r="F75" s="39"/>
      <c r="G75" s="39"/>
      <c r="H75" s="39"/>
      <c r="I75" s="135"/>
      <c r="J75" s="39"/>
      <c r="K75" s="39"/>
      <c r="L75" s="43"/>
    </row>
    <row r="76" s="1" customFormat="1" ht="12" customHeight="1">
      <c r="B76" s="38"/>
      <c r="C76" s="32" t="s">
        <v>21</v>
      </c>
      <c r="D76" s="39"/>
      <c r="E76" s="39"/>
      <c r="F76" s="27" t="str">
        <f>F12</f>
        <v>Lipová-lázně</v>
      </c>
      <c r="G76" s="39"/>
      <c r="H76" s="39"/>
      <c r="I76" s="138" t="s">
        <v>23</v>
      </c>
      <c r="J76" s="71" t="str">
        <f>IF(J12="","",J12)</f>
        <v>24. 2. 2019</v>
      </c>
      <c r="K76" s="39"/>
      <c r="L76" s="43"/>
    </row>
    <row r="77" s="1" customFormat="1" ht="6.96" customHeight="1">
      <c r="B77" s="38"/>
      <c r="C77" s="39"/>
      <c r="D77" s="39"/>
      <c r="E77" s="39"/>
      <c r="F77" s="39"/>
      <c r="G77" s="39"/>
      <c r="H77" s="39"/>
      <c r="I77" s="135"/>
      <c r="J77" s="39"/>
      <c r="K77" s="39"/>
      <c r="L77" s="43"/>
    </row>
    <row r="78" s="1" customFormat="1" ht="15.15" customHeight="1">
      <c r="B78" s="38"/>
      <c r="C78" s="32" t="s">
        <v>25</v>
      </c>
      <c r="D78" s="39"/>
      <c r="E78" s="39"/>
      <c r="F78" s="27" t="str">
        <f>E15</f>
        <v>Obec Lipová-lázně</v>
      </c>
      <c r="G78" s="39"/>
      <c r="H78" s="39"/>
      <c r="I78" s="138" t="s">
        <v>33</v>
      </c>
      <c r="J78" s="36" t="str">
        <f>E21</f>
        <v>Jati Dalibor, Ing.</v>
      </c>
      <c r="K78" s="39"/>
      <c r="L78" s="43"/>
    </row>
    <row r="79" s="1" customFormat="1" ht="15.15" customHeight="1">
      <c r="B79" s="38"/>
      <c r="C79" s="32" t="s">
        <v>31</v>
      </c>
      <c r="D79" s="39"/>
      <c r="E79" s="39"/>
      <c r="F79" s="27" t="str">
        <f>IF(E18="","",E18)</f>
        <v>Vyplň údaj</v>
      </c>
      <c r="G79" s="39"/>
      <c r="H79" s="39"/>
      <c r="I79" s="138" t="s">
        <v>37</v>
      </c>
      <c r="J79" s="36" t="str">
        <f>E24</f>
        <v xml:space="preserve"> </v>
      </c>
      <c r="K79" s="39"/>
      <c r="L79" s="43"/>
    </row>
    <row r="80" s="1" customFormat="1" ht="10.32" customHeight="1">
      <c r="B80" s="38"/>
      <c r="C80" s="39"/>
      <c r="D80" s="39"/>
      <c r="E80" s="39"/>
      <c r="F80" s="39"/>
      <c r="G80" s="39"/>
      <c r="H80" s="39"/>
      <c r="I80" s="135"/>
      <c r="J80" s="39"/>
      <c r="K80" s="39"/>
      <c r="L80" s="43"/>
    </row>
    <row r="81" s="10" customFormat="1" ht="29.28" customHeight="1">
      <c r="B81" s="185"/>
      <c r="C81" s="186" t="s">
        <v>116</v>
      </c>
      <c r="D81" s="187" t="s">
        <v>60</v>
      </c>
      <c r="E81" s="187" t="s">
        <v>56</v>
      </c>
      <c r="F81" s="187" t="s">
        <v>57</v>
      </c>
      <c r="G81" s="187" t="s">
        <v>117</v>
      </c>
      <c r="H81" s="187" t="s">
        <v>118</v>
      </c>
      <c r="I81" s="188" t="s">
        <v>119</v>
      </c>
      <c r="J81" s="187" t="s">
        <v>97</v>
      </c>
      <c r="K81" s="189" t="s">
        <v>120</v>
      </c>
      <c r="L81" s="190"/>
      <c r="M81" s="91" t="s">
        <v>19</v>
      </c>
      <c r="N81" s="92" t="s">
        <v>45</v>
      </c>
      <c r="O81" s="92" t="s">
        <v>121</v>
      </c>
      <c r="P81" s="92" t="s">
        <v>122</v>
      </c>
      <c r="Q81" s="92" t="s">
        <v>123</v>
      </c>
      <c r="R81" s="92" t="s">
        <v>124</v>
      </c>
      <c r="S81" s="92" t="s">
        <v>125</v>
      </c>
      <c r="T81" s="93" t="s">
        <v>126</v>
      </c>
    </row>
    <row r="82" s="1" customFormat="1" ht="22.8" customHeight="1">
      <c r="B82" s="38"/>
      <c r="C82" s="98" t="s">
        <v>127</v>
      </c>
      <c r="D82" s="39"/>
      <c r="E82" s="39"/>
      <c r="F82" s="39"/>
      <c r="G82" s="39"/>
      <c r="H82" s="39"/>
      <c r="I82" s="135"/>
      <c r="J82" s="191">
        <f>BK82</f>
        <v>0</v>
      </c>
      <c r="K82" s="39"/>
      <c r="L82" s="43"/>
      <c r="M82" s="94"/>
      <c r="N82" s="95"/>
      <c r="O82" s="95"/>
      <c r="P82" s="192">
        <f>P83</f>
        <v>0</v>
      </c>
      <c r="Q82" s="95"/>
      <c r="R82" s="192">
        <f>R83</f>
        <v>25.063759999999998</v>
      </c>
      <c r="S82" s="95"/>
      <c r="T82" s="193">
        <f>T83</f>
        <v>0</v>
      </c>
      <c r="AT82" s="17" t="s">
        <v>74</v>
      </c>
      <c r="AU82" s="17" t="s">
        <v>98</v>
      </c>
      <c r="BK82" s="194">
        <f>BK83</f>
        <v>0</v>
      </c>
    </row>
    <row r="83" s="11" customFormat="1" ht="25.92" customHeight="1">
      <c r="B83" s="195"/>
      <c r="C83" s="196"/>
      <c r="D83" s="197" t="s">
        <v>74</v>
      </c>
      <c r="E83" s="198" t="s">
        <v>298</v>
      </c>
      <c r="F83" s="198" t="s">
        <v>585</v>
      </c>
      <c r="G83" s="196"/>
      <c r="H83" s="196"/>
      <c r="I83" s="199"/>
      <c r="J83" s="200">
        <f>BK83</f>
        <v>0</v>
      </c>
      <c r="K83" s="196"/>
      <c r="L83" s="201"/>
      <c r="M83" s="202"/>
      <c r="N83" s="203"/>
      <c r="O83" s="203"/>
      <c r="P83" s="204">
        <f>P84+P124</f>
        <v>0</v>
      </c>
      <c r="Q83" s="203"/>
      <c r="R83" s="204">
        <f>R84+R124</f>
        <v>25.063759999999998</v>
      </c>
      <c r="S83" s="203"/>
      <c r="T83" s="205">
        <f>T84+T124</f>
        <v>0</v>
      </c>
      <c r="AR83" s="206" t="s">
        <v>131</v>
      </c>
      <c r="AT83" s="207" t="s">
        <v>74</v>
      </c>
      <c r="AU83" s="207" t="s">
        <v>75</v>
      </c>
      <c r="AY83" s="206" t="s">
        <v>130</v>
      </c>
      <c r="BK83" s="208">
        <f>BK84+BK124</f>
        <v>0</v>
      </c>
    </row>
    <row r="84" s="11" customFormat="1" ht="22.8" customHeight="1">
      <c r="B84" s="195"/>
      <c r="C84" s="196"/>
      <c r="D84" s="197" t="s">
        <v>74</v>
      </c>
      <c r="E84" s="209" t="s">
        <v>594</v>
      </c>
      <c r="F84" s="209" t="s">
        <v>595</v>
      </c>
      <c r="G84" s="196"/>
      <c r="H84" s="196"/>
      <c r="I84" s="199"/>
      <c r="J84" s="210">
        <f>BK84</f>
        <v>0</v>
      </c>
      <c r="K84" s="196"/>
      <c r="L84" s="201"/>
      <c r="M84" s="202"/>
      <c r="N84" s="203"/>
      <c r="O84" s="203"/>
      <c r="P84" s="204">
        <f>SUM(P85:P123)</f>
        <v>0</v>
      </c>
      <c r="Q84" s="203"/>
      <c r="R84" s="204">
        <f>SUM(R85:R123)</f>
        <v>25.063759999999998</v>
      </c>
      <c r="S84" s="203"/>
      <c r="T84" s="205">
        <f>SUM(T85:T123)</f>
        <v>0</v>
      </c>
      <c r="AR84" s="206" t="s">
        <v>131</v>
      </c>
      <c r="AT84" s="207" t="s">
        <v>74</v>
      </c>
      <c r="AU84" s="207" t="s">
        <v>83</v>
      </c>
      <c r="AY84" s="206" t="s">
        <v>130</v>
      </c>
      <c r="BK84" s="208">
        <f>SUM(BK85:BK123)</f>
        <v>0</v>
      </c>
    </row>
    <row r="85" s="1" customFormat="1" ht="16.5" customHeight="1">
      <c r="B85" s="38"/>
      <c r="C85" s="211" t="s">
        <v>83</v>
      </c>
      <c r="D85" s="211" t="s">
        <v>133</v>
      </c>
      <c r="E85" s="212" t="s">
        <v>596</v>
      </c>
      <c r="F85" s="213" t="s">
        <v>597</v>
      </c>
      <c r="G85" s="214" t="s">
        <v>146</v>
      </c>
      <c r="H85" s="215">
        <v>36</v>
      </c>
      <c r="I85" s="216"/>
      <c r="J85" s="217">
        <f>ROUND(I85*H85,2)</f>
        <v>0</v>
      </c>
      <c r="K85" s="213" t="s">
        <v>19</v>
      </c>
      <c r="L85" s="43"/>
      <c r="M85" s="218" t="s">
        <v>19</v>
      </c>
      <c r="N85" s="219" t="s">
        <v>46</v>
      </c>
      <c r="O85" s="83"/>
      <c r="P85" s="220">
        <f>O85*H85</f>
        <v>0</v>
      </c>
      <c r="Q85" s="220">
        <v>0</v>
      </c>
      <c r="R85" s="220">
        <f>Q85*H85</f>
        <v>0</v>
      </c>
      <c r="S85" s="220">
        <v>0</v>
      </c>
      <c r="T85" s="221">
        <f>S85*H85</f>
        <v>0</v>
      </c>
      <c r="AR85" s="222" t="s">
        <v>138</v>
      </c>
      <c r="AT85" s="222" t="s">
        <v>133</v>
      </c>
      <c r="AU85" s="222" t="s">
        <v>85</v>
      </c>
      <c r="AY85" s="17" t="s">
        <v>130</v>
      </c>
      <c r="BE85" s="223">
        <f>IF(N85="základní",J85,0)</f>
        <v>0</v>
      </c>
      <c r="BF85" s="223">
        <f>IF(N85="snížená",J85,0)</f>
        <v>0</v>
      </c>
      <c r="BG85" s="223">
        <f>IF(N85="zákl. přenesená",J85,0)</f>
        <v>0</v>
      </c>
      <c r="BH85" s="223">
        <f>IF(N85="sníž. přenesená",J85,0)</f>
        <v>0</v>
      </c>
      <c r="BI85" s="223">
        <f>IF(N85="nulová",J85,0)</f>
        <v>0</v>
      </c>
      <c r="BJ85" s="17" t="s">
        <v>83</v>
      </c>
      <c r="BK85" s="223">
        <f>ROUND(I85*H85,2)</f>
        <v>0</v>
      </c>
      <c r="BL85" s="17" t="s">
        <v>138</v>
      </c>
      <c r="BM85" s="222" t="s">
        <v>85</v>
      </c>
    </row>
    <row r="86" s="1" customFormat="1" ht="16.5" customHeight="1">
      <c r="B86" s="38"/>
      <c r="C86" s="211" t="s">
        <v>85</v>
      </c>
      <c r="D86" s="211" t="s">
        <v>133</v>
      </c>
      <c r="E86" s="212" t="s">
        <v>598</v>
      </c>
      <c r="F86" s="213" t="s">
        <v>599</v>
      </c>
      <c r="G86" s="214" t="s">
        <v>366</v>
      </c>
      <c r="H86" s="215">
        <v>6</v>
      </c>
      <c r="I86" s="216"/>
      <c r="J86" s="217">
        <f>ROUND(I86*H86,2)</f>
        <v>0</v>
      </c>
      <c r="K86" s="213" t="s">
        <v>19</v>
      </c>
      <c r="L86" s="43"/>
      <c r="M86" s="218" t="s">
        <v>19</v>
      </c>
      <c r="N86" s="219" t="s">
        <v>46</v>
      </c>
      <c r="O86" s="83"/>
      <c r="P86" s="220">
        <f>O86*H86</f>
        <v>0</v>
      </c>
      <c r="Q86" s="220">
        <v>0</v>
      </c>
      <c r="R86" s="220">
        <f>Q86*H86</f>
        <v>0</v>
      </c>
      <c r="S86" s="220">
        <v>0</v>
      </c>
      <c r="T86" s="221">
        <f>S86*H86</f>
        <v>0</v>
      </c>
      <c r="AR86" s="222" t="s">
        <v>138</v>
      </c>
      <c r="AT86" s="222" t="s">
        <v>133</v>
      </c>
      <c r="AU86" s="222" t="s">
        <v>85</v>
      </c>
      <c r="AY86" s="17" t="s">
        <v>130</v>
      </c>
      <c r="BE86" s="223">
        <f>IF(N86="základní",J86,0)</f>
        <v>0</v>
      </c>
      <c r="BF86" s="223">
        <f>IF(N86="snížená",J86,0)</f>
        <v>0</v>
      </c>
      <c r="BG86" s="223">
        <f>IF(N86="zákl. přenesená",J86,0)</f>
        <v>0</v>
      </c>
      <c r="BH86" s="223">
        <f>IF(N86="sníž. přenesená",J86,0)</f>
        <v>0</v>
      </c>
      <c r="BI86" s="223">
        <f>IF(N86="nulová",J86,0)</f>
        <v>0</v>
      </c>
      <c r="BJ86" s="17" t="s">
        <v>83</v>
      </c>
      <c r="BK86" s="223">
        <f>ROUND(I86*H86,2)</f>
        <v>0</v>
      </c>
      <c r="BL86" s="17" t="s">
        <v>138</v>
      </c>
      <c r="BM86" s="222" t="s">
        <v>138</v>
      </c>
    </row>
    <row r="87" s="1" customFormat="1" ht="16.5" customHeight="1">
      <c r="B87" s="38"/>
      <c r="C87" s="211" t="s">
        <v>131</v>
      </c>
      <c r="D87" s="211" t="s">
        <v>133</v>
      </c>
      <c r="E87" s="212" t="s">
        <v>600</v>
      </c>
      <c r="F87" s="213" t="s">
        <v>601</v>
      </c>
      <c r="G87" s="214" t="s">
        <v>366</v>
      </c>
      <c r="H87" s="215">
        <v>6</v>
      </c>
      <c r="I87" s="216"/>
      <c r="J87" s="217">
        <f>ROUND(I87*H87,2)</f>
        <v>0</v>
      </c>
      <c r="K87" s="213" t="s">
        <v>19</v>
      </c>
      <c r="L87" s="43"/>
      <c r="M87" s="218" t="s">
        <v>19</v>
      </c>
      <c r="N87" s="219" t="s">
        <v>46</v>
      </c>
      <c r="O87" s="83"/>
      <c r="P87" s="220">
        <f>O87*H87</f>
        <v>0</v>
      </c>
      <c r="Q87" s="220">
        <v>0.00018000000000000001</v>
      </c>
      <c r="R87" s="220">
        <f>Q87*H87</f>
        <v>0.00108</v>
      </c>
      <c r="S87" s="220">
        <v>0</v>
      </c>
      <c r="T87" s="221">
        <f>S87*H87</f>
        <v>0</v>
      </c>
      <c r="AR87" s="222" t="s">
        <v>138</v>
      </c>
      <c r="AT87" s="222" t="s">
        <v>133</v>
      </c>
      <c r="AU87" s="222" t="s">
        <v>85</v>
      </c>
      <c r="AY87" s="17" t="s">
        <v>130</v>
      </c>
      <c r="BE87" s="223">
        <f>IF(N87="základní",J87,0)</f>
        <v>0</v>
      </c>
      <c r="BF87" s="223">
        <f>IF(N87="snížená",J87,0)</f>
        <v>0</v>
      </c>
      <c r="BG87" s="223">
        <f>IF(N87="zákl. přenesená",J87,0)</f>
        <v>0</v>
      </c>
      <c r="BH87" s="223">
        <f>IF(N87="sníž. přenesená",J87,0)</f>
        <v>0</v>
      </c>
      <c r="BI87" s="223">
        <f>IF(N87="nulová",J87,0)</f>
        <v>0</v>
      </c>
      <c r="BJ87" s="17" t="s">
        <v>83</v>
      </c>
      <c r="BK87" s="223">
        <f>ROUND(I87*H87,2)</f>
        <v>0</v>
      </c>
      <c r="BL87" s="17" t="s">
        <v>138</v>
      </c>
      <c r="BM87" s="222" t="s">
        <v>149</v>
      </c>
    </row>
    <row r="88" s="1" customFormat="1" ht="16.5" customHeight="1">
      <c r="B88" s="38"/>
      <c r="C88" s="211" t="s">
        <v>138</v>
      </c>
      <c r="D88" s="211" t="s">
        <v>133</v>
      </c>
      <c r="E88" s="212" t="s">
        <v>602</v>
      </c>
      <c r="F88" s="213" t="s">
        <v>603</v>
      </c>
      <c r="G88" s="214" t="s">
        <v>366</v>
      </c>
      <c r="H88" s="215">
        <v>3</v>
      </c>
      <c r="I88" s="216"/>
      <c r="J88" s="217">
        <f>ROUND(I88*H88,2)</f>
        <v>0</v>
      </c>
      <c r="K88" s="213" t="s">
        <v>19</v>
      </c>
      <c r="L88" s="43"/>
      <c r="M88" s="218" t="s">
        <v>19</v>
      </c>
      <c r="N88" s="219" t="s">
        <v>46</v>
      </c>
      <c r="O88" s="83"/>
      <c r="P88" s="220">
        <f>O88*H88</f>
        <v>0</v>
      </c>
      <c r="Q88" s="220">
        <v>0</v>
      </c>
      <c r="R88" s="220">
        <f>Q88*H88</f>
        <v>0</v>
      </c>
      <c r="S88" s="220">
        <v>0</v>
      </c>
      <c r="T88" s="221">
        <f>S88*H88</f>
        <v>0</v>
      </c>
      <c r="AR88" s="222" t="s">
        <v>138</v>
      </c>
      <c r="AT88" s="222" t="s">
        <v>133</v>
      </c>
      <c r="AU88" s="222" t="s">
        <v>85</v>
      </c>
      <c r="AY88" s="17" t="s">
        <v>130</v>
      </c>
      <c r="BE88" s="223">
        <f>IF(N88="základní",J88,0)</f>
        <v>0</v>
      </c>
      <c r="BF88" s="223">
        <f>IF(N88="snížená",J88,0)</f>
        <v>0</v>
      </c>
      <c r="BG88" s="223">
        <f>IF(N88="zákl. přenesená",J88,0)</f>
        <v>0</v>
      </c>
      <c r="BH88" s="223">
        <f>IF(N88="sníž. přenesená",J88,0)</f>
        <v>0</v>
      </c>
      <c r="BI88" s="223">
        <f>IF(N88="nulová",J88,0)</f>
        <v>0</v>
      </c>
      <c r="BJ88" s="17" t="s">
        <v>83</v>
      </c>
      <c r="BK88" s="223">
        <f>ROUND(I88*H88,2)</f>
        <v>0</v>
      </c>
      <c r="BL88" s="17" t="s">
        <v>138</v>
      </c>
      <c r="BM88" s="222" t="s">
        <v>171</v>
      </c>
    </row>
    <row r="89" s="1" customFormat="1" ht="16.5" customHeight="1">
      <c r="B89" s="38"/>
      <c r="C89" s="211" t="s">
        <v>158</v>
      </c>
      <c r="D89" s="211" t="s">
        <v>133</v>
      </c>
      <c r="E89" s="212" t="s">
        <v>604</v>
      </c>
      <c r="F89" s="213" t="s">
        <v>605</v>
      </c>
      <c r="G89" s="214" t="s">
        <v>366</v>
      </c>
      <c r="H89" s="215">
        <v>3</v>
      </c>
      <c r="I89" s="216"/>
      <c r="J89" s="217">
        <f>ROUND(I89*H89,2)</f>
        <v>0</v>
      </c>
      <c r="K89" s="213" t="s">
        <v>19</v>
      </c>
      <c r="L89" s="43"/>
      <c r="M89" s="218" t="s">
        <v>19</v>
      </c>
      <c r="N89" s="219" t="s">
        <v>46</v>
      </c>
      <c r="O89" s="83"/>
      <c r="P89" s="220">
        <f>O89*H89</f>
        <v>0</v>
      </c>
      <c r="Q89" s="220">
        <v>0.00027</v>
      </c>
      <c r="R89" s="220">
        <f>Q89*H89</f>
        <v>0.00080999999999999996</v>
      </c>
      <c r="S89" s="220">
        <v>0</v>
      </c>
      <c r="T89" s="221">
        <f>S89*H89</f>
        <v>0</v>
      </c>
      <c r="AR89" s="222" t="s">
        <v>138</v>
      </c>
      <c r="AT89" s="222" t="s">
        <v>133</v>
      </c>
      <c r="AU89" s="222" t="s">
        <v>85</v>
      </c>
      <c r="AY89" s="17" t="s">
        <v>130</v>
      </c>
      <c r="BE89" s="223">
        <f>IF(N89="základní",J89,0)</f>
        <v>0</v>
      </c>
      <c r="BF89" s="223">
        <f>IF(N89="snížená",J89,0)</f>
        <v>0</v>
      </c>
      <c r="BG89" s="223">
        <f>IF(N89="zákl. přenesená",J89,0)</f>
        <v>0</v>
      </c>
      <c r="BH89" s="223">
        <f>IF(N89="sníž. přenesená",J89,0)</f>
        <v>0</v>
      </c>
      <c r="BI89" s="223">
        <f>IF(N89="nulová",J89,0)</f>
        <v>0</v>
      </c>
      <c r="BJ89" s="17" t="s">
        <v>83</v>
      </c>
      <c r="BK89" s="223">
        <f>ROUND(I89*H89,2)</f>
        <v>0</v>
      </c>
      <c r="BL89" s="17" t="s">
        <v>138</v>
      </c>
      <c r="BM89" s="222" t="s">
        <v>183</v>
      </c>
    </row>
    <row r="90" s="1" customFormat="1" ht="16.5" customHeight="1">
      <c r="B90" s="38"/>
      <c r="C90" s="211" t="s">
        <v>149</v>
      </c>
      <c r="D90" s="211" t="s">
        <v>133</v>
      </c>
      <c r="E90" s="212" t="s">
        <v>606</v>
      </c>
      <c r="F90" s="213" t="s">
        <v>607</v>
      </c>
      <c r="G90" s="214" t="s">
        <v>366</v>
      </c>
      <c r="H90" s="215">
        <v>1</v>
      </c>
      <c r="I90" s="216"/>
      <c r="J90" s="217">
        <f>ROUND(I90*H90,2)</f>
        <v>0</v>
      </c>
      <c r="K90" s="213" t="s">
        <v>19</v>
      </c>
      <c r="L90" s="43"/>
      <c r="M90" s="218" t="s">
        <v>19</v>
      </c>
      <c r="N90" s="219" t="s">
        <v>46</v>
      </c>
      <c r="O90" s="83"/>
      <c r="P90" s="220">
        <f>O90*H90</f>
        <v>0</v>
      </c>
      <c r="Q90" s="220">
        <v>0</v>
      </c>
      <c r="R90" s="220">
        <f>Q90*H90</f>
        <v>0</v>
      </c>
      <c r="S90" s="220">
        <v>0</v>
      </c>
      <c r="T90" s="221">
        <f>S90*H90</f>
        <v>0</v>
      </c>
      <c r="AR90" s="222" t="s">
        <v>138</v>
      </c>
      <c r="AT90" s="222" t="s">
        <v>133</v>
      </c>
      <c r="AU90" s="222" t="s">
        <v>85</v>
      </c>
      <c r="AY90" s="17" t="s">
        <v>130</v>
      </c>
      <c r="BE90" s="223">
        <f>IF(N90="základní",J90,0)</f>
        <v>0</v>
      </c>
      <c r="BF90" s="223">
        <f>IF(N90="snížená",J90,0)</f>
        <v>0</v>
      </c>
      <c r="BG90" s="223">
        <f>IF(N90="zákl. přenesená",J90,0)</f>
        <v>0</v>
      </c>
      <c r="BH90" s="223">
        <f>IF(N90="sníž. přenesená",J90,0)</f>
        <v>0</v>
      </c>
      <c r="BI90" s="223">
        <f>IF(N90="nulová",J90,0)</f>
        <v>0</v>
      </c>
      <c r="BJ90" s="17" t="s">
        <v>83</v>
      </c>
      <c r="BK90" s="223">
        <f>ROUND(I90*H90,2)</f>
        <v>0</v>
      </c>
      <c r="BL90" s="17" t="s">
        <v>138</v>
      </c>
      <c r="BM90" s="222" t="s">
        <v>194</v>
      </c>
    </row>
    <row r="91" s="1" customFormat="1" ht="16.5" customHeight="1">
      <c r="B91" s="38"/>
      <c r="C91" s="211" t="s">
        <v>166</v>
      </c>
      <c r="D91" s="211" t="s">
        <v>133</v>
      </c>
      <c r="E91" s="212" t="s">
        <v>608</v>
      </c>
      <c r="F91" s="213" t="s">
        <v>609</v>
      </c>
      <c r="G91" s="214" t="s">
        <v>366</v>
      </c>
      <c r="H91" s="215">
        <v>10</v>
      </c>
      <c r="I91" s="216"/>
      <c r="J91" s="217">
        <f>ROUND(I91*H91,2)</f>
        <v>0</v>
      </c>
      <c r="K91" s="213" t="s">
        <v>19</v>
      </c>
      <c r="L91" s="43"/>
      <c r="M91" s="218" t="s">
        <v>19</v>
      </c>
      <c r="N91" s="219" t="s">
        <v>46</v>
      </c>
      <c r="O91" s="83"/>
      <c r="P91" s="220">
        <f>O91*H91</f>
        <v>0</v>
      </c>
      <c r="Q91" s="220">
        <v>0</v>
      </c>
      <c r="R91" s="220">
        <f>Q91*H91</f>
        <v>0</v>
      </c>
      <c r="S91" s="220">
        <v>0</v>
      </c>
      <c r="T91" s="221">
        <f>S91*H91</f>
        <v>0</v>
      </c>
      <c r="AR91" s="222" t="s">
        <v>138</v>
      </c>
      <c r="AT91" s="222" t="s">
        <v>133</v>
      </c>
      <c r="AU91" s="222" t="s">
        <v>85</v>
      </c>
      <c r="AY91" s="17" t="s">
        <v>130</v>
      </c>
      <c r="BE91" s="223">
        <f>IF(N91="základní",J91,0)</f>
        <v>0</v>
      </c>
      <c r="BF91" s="223">
        <f>IF(N91="snížená",J91,0)</f>
        <v>0</v>
      </c>
      <c r="BG91" s="223">
        <f>IF(N91="zákl. přenesená",J91,0)</f>
        <v>0</v>
      </c>
      <c r="BH91" s="223">
        <f>IF(N91="sníž. přenesená",J91,0)</f>
        <v>0</v>
      </c>
      <c r="BI91" s="223">
        <f>IF(N91="nulová",J91,0)</f>
        <v>0</v>
      </c>
      <c r="BJ91" s="17" t="s">
        <v>83</v>
      </c>
      <c r="BK91" s="223">
        <f>ROUND(I91*H91,2)</f>
        <v>0</v>
      </c>
      <c r="BL91" s="17" t="s">
        <v>138</v>
      </c>
      <c r="BM91" s="222" t="s">
        <v>207</v>
      </c>
    </row>
    <row r="92" s="1" customFormat="1" ht="16.5" customHeight="1">
      <c r="B92" s="38"/>
      <c r="C92" s="211" t="s">
        <v>171</v>
      </c>
      <c r="D92" s="211" t="s">
        <v>133</v>
      </c>
      <c r="E92" s="212" t="s">
        <v>610</v>
      </c>
      <c r="F92" s="213" t="s">
        <v>611</v>
      </c>
      <c r="G92" s="214" t="s">
        <v>366</v>
      </c>
      <c r="H92" s="215">
        <v>1</v>
      </c>
      <c r="I92" s="216"/>
      <c r="J92" s="217">
        <f>ROUND(I92*H92,2)</f>
        <v>0</v>
      </c>
      <c r="K92" s="213" t="s">
        <v>19</v>
      </c>
      <c r="L92" s="43"/>
      <c r="M92" s="218" t="s">
        <v>19</v>
      </c>
      <c r="N92" s="219" t="s">
        <v>46</v>
      </c>
      <c r="O92" s="83"/>
      <c r="P92" s="220">
        <f>O92*H92</f>
        <v>0</v>
      </c>
      <c r="Q92" s="220">
        <v>0</v>
      </c>
      <c r="R92" s="220">
        <f>Q92*H92</f>
        <v>0</v>
      </c>
      <c r="S92" s="220">
        <v>0</v>
      </c>
      <c r="T92" s="221">
        <f>S92*H92</f>
        <v>0</v>
      </c>
      <c r="AR92" s="222" t="s">
        <v>138</v>
      </c>
      <c r="AT92" s="222" t="s">
        <v>133</v>
      </c>
      <c r="AU92" s="222" t="s">
        <v>85</v>
      </c>
      <c r="AY92" s="17" t="s">
        <v>130</v>
      </c>
      <c r="BE92" s="223">
        <f>IF(N92="základní",J92,0)</f>
        <v>0</v>
      </c>
      <c r="BF92" s="223">
        <f>IF(N92="snížená",J92,0)</f>
        <v>0</v>
      </c>
      <c r="BG92" s="223">
        <f>IF(N92="zákl. přenesená",J92,0)</f>
        <v>0</v>
      </c>
      <c r="BH92" s="223">
        <f>IF(N92="sníž. přenesená",J92,0)</f>
        <v>0</v>
      </c>
      <c r="BI92" s="223">
        <f>IF(N92="nulová",J92,0)</f>
        <v>0</v>
      </c>
      <c r="BJ92" s="17" t="s">
        <v>83</v>
      </c>
      <c r="BK92" s="223">
        <f>ROUND(I92*H92,2)</f>
        <v>0</v>
      </c>
      <c r="BL92" s="17" t="s">
        <v>138</v>
      </c>
      <c r="BM92" s="222" t="s">
        <v>217</v>
      </c>
    </row>
    <row r="93" s="1" customFormat="1" ht="16.5" customHeight="1">
      <c r="B93" s="38"/>
      <c r="C93" s="211" t="s">
        <v>179</v>
      </c>
      <c r="D93" s="211" t="s">
        <v>133</v>
      </c>
      <c r="E93" s="212" t="s">
        <v>612</v>
      </c>
      <c r="F93" s="213" t="s">
        <v>613</v>
      </c>
      <c r="G93" s="214" t="s">
        <v>146</v>
      </c>
      <c r="H93" s="215">
        <v>36</v>
      </c>
      <c r="I93" s="216"/>
      <c r="J93" s="217">
        <f>ROUND(I93*H93,2)</f>
        <v>0</v>
      </c>
      <c r="K93" s="213" t="s">
        <v>19</v>
      </c>
      <c r="L93" s="43"/>
      <c r="M93" s="218" t="s">
        <v>19</v>
      </c>
      <c r="N93" s="219" t="s">
        <v>46</v>
      </c>
      <c r="O93" s="83"/>
      <c r="P93" s="220">
        <f>O93*H93</f>
        <v>0</v>
      </c>
      <c r="Q93" s="220">
        <v>0</v>
      </c>
      <c r="R93" s="220">
        <f>Q93*H93</f>
        <v>0</v>
      </c>
      <c r="S93" s="220">
        <v>0</v>
      </c>
      <c r="T93" s="221">
        <f>S93*H93</f>
        <v>0</v>
      </c>
      <c r="AR93" s="222" t="s">
        <v>138</v>
      </c>
      <c r="AT93" s="222" t="s">
        <v>133</v>
      </c>
      <c r="AU93" s="222" t="s">
        <v>85</v>
      </c>
      <c r="AY93" s="17" t="s">
        <v>130</v>
      </c>
      <c r="BE93" s="223">
        <f>IF(N93="základní",J93,0)</f>
        <v>0</v>
      </c>
      <c r="BF93" s="223">
        <f>IF(N93="snížená",J93,0)</f>
        <v>0</v>
      </c>
      <c r="BG93" s="223">
        <f>IF(N93="zákl. přenesená",J93,0)</f>
        <v>0</v>
      </c>
      <c r="BH93" s="223">
        <f>IF(N93="sníž. přenesená",J93,0)</f>
        <v>0</v>
      </c>
      <c r="BI93" s="223">
        <f>IF(N93="nulová",J93,0)</f>
        <v>0</v>
      </c>
      <c r="BJ93" s="17" t="s">
        <v>83</v>
      </c>
      <c r="BK93" s="223">
        <f>ROUND(I93*H93,2)</f>
        <v>0</v>
      </c>
      <c r="BL93" s="17" t="s">
        <v>138</v>
      </c>
      <c r="BM93" s="222" t="s">
        <v>226</v>
      </c>
    </row>
    <row r="94" s="1" customFormat="1" ht="16.5" customHeight="1">
      <c r="B94" s="38"/>
      <c r="C94" s="211" t="s">
        <v>183</v>
      </c>
      <c r="D94" s="211" t="s">
        <v>133</v>
      </c>
      <c r="E94" s="212" t="s">
        <v>614</v>
      </c>
      <c r="F94" s="213" t="s">
        <v>615</v>
      </c>
      <c r="G94" s="214" t="s">
        <v>146</v>
      </c>
      <c r="H94" s="215">
        <v>36</v>
      </c>
      <c r="I94" s="216"/>
      <c r="J94" s="217">
        <f>ROUND(I94*H94,2)</f>
        <v>0</v>
      </c>
      <c r="K94" s="213" t="s">
        <v>19</v>
      </c>
      <c r="L94" s="43"/>
      <c r="M94" s="218" t="s">
        <v>19</v>
      </c>
      <c r="N94" s="219" t="s">
        <v>46</v>
      </c>
      <c r="O94" s="83"/>
      <c r="P94" s="220">
        <f>O94*H94</f>
        <v>0</v>
      </c>
      <c r="Q94" s="220">
        <v>0.0093600000000000003</v>
      </c>
      <c r="R94" s="220">
        <f>Q94*H94</f>
        <v>0.33696000000000004</v>
      </c>
      <c r="S94" s="220">
        <v>0</v>
      </c>
      <c r="T94" s="221">
        <f>S94*H94</f>
        <v>0</v>
      </c>
      <c r="AR94" s="222" t="s">
        <v>138</v>
      </c>
      <c r="AT94" s="222" t="s">
        <v>133</v>
      </c>
      <c r="AU94" s="222" t="s">
        <v>85</v>
      </c>
      <c r="AY94" s="17" t="s">
        <v>130</v>
      </c>
      <c r="BE94" s="223">
        <f>IF(N94="základní",J94,0)</f>
        <v>0</v>
      </c>
      <c r="BF94" s="223">
        <f>IF(N94="snížená",J94,0)</f>
        <v>0</v>
      </c>
      <c r="BG94" s="223">
        <f>IF(N94="zákl. přenesená",J94,0)</f>
        <v>0</v>
      </c>
      <c r="BH94" s="223">
        <f>IF(N94="sníž. přenesená",J94,0)</f>
        <v>0</v>
      </c>
      <c r="BI94" s="223">
        <f>IF(N94="nulová",J94,0)</f>
        <v>0</v>
      </c>
      <c r="BJ94" s="17" t="s">
        <v>83</v>
      </c>
      <c r="BK94" s="223">
        <f>ROUND(I94*H94,2)</f>
        <v>0</v>
      </c>
      <c r="BL94" s="17" t="s">
        <v>138</v>
      </c>
      <c r="BM94" s="222" t="s">
        <v>200</v>
      </c>
    </row>
    <row r="95" s="1" customFormat="1" ht="16.5" customHeight="1">
      <c r="B95" s="38"/>
      <c r="C95" s="211" t="s">
        <v>187</v>
      </c>
      <c r="D95" s="211" t="s">
        <v>133</v>
      </c>
      <c r="E95" s="212" t="s">
        <v>616</v>
      </c>
      <c r="F95" s="213" t="s">
        <v>617</v>
      </c>
      <c r="G95" s="214" t="s">
        <v>136</v>
      </c>
      <c r="H95" s="215">
        <v>0.5</v>
      </c>
      <c r="I95" s="216"/>
      <c r="J95" s="217">
        <f>ROUND(I95*H95,2)</f>
        <v>0</v>
      </c>
      <c r="K95" s="213" t="s">
        <v>19</v>
      </c>
      <c r="L95" s="43"/>
      <c r="M95" s="218" t="s">
        <v>19</v>
      </c>
      <c r="N95" s="219" t="s">
        <v>46</v>
      </c>
      <c r="O95" s="83"/>
      <c r="P95" s="220">
        <f>O95*H95</f>
        <v>0</v>
      </c>
      <c r="Q95" s="220">
        <v>0</v>
      </c>
      <c r="R95" s="220">
        <f>Q95*H95</f>
        <v>0</v>
      </c>
      <c r="S95" s="220">
        <v>0</v>
      </c>
      <c r="T95" s="221">
        <f>S95*H95</f>
        <v>0</v>
      </c>
      <c r="AR95" s="222" t="s">
        <v>138</v>
      </c>
      <c r="AT95" s="222" t="s">
        <v>133</v>
      </c>
      <c r="AU95" s="222" t="s">
        <v>85</v>
      </c>
      <c r="AY95" s="17" t="s">
        <v>130</v>
      </c>
      <c r="BE95" s="223">
        <f>IF(N95="základní",J95,0)</f>
        <v>0</v>
      </c>
      <c r="BF95" s="223">
        <f>IF(N95="snížená",J95,0)</f>
        <v>0</v>
      </c>
      <c r="BG95" s="223">
        <f>IF(N95="zákl. přenesená",J95,0)</f>
        <v>0</v>
      </c>
      <c r="BH95" s="223">
        <f>IF(N95="sníž. přenesená",J95,0)</f>
        <v>0</v>
      </c>
      <c r="BI95" s="223">
        <f>IF(N95="nulová",J95,0)</f>
        <v>0</v>
      </c>
      <c r="BJ95" s="17" t="s">
        <v>83</v>
      </c>
      <c r="BK95" s="223">
        <f>ROUND(I95*H95,2)</f>
        <v>0</v>
      </c>
      <c r="BL95" s="17" t="s">
        <v>138</v>
      </c>
      <c r="BM95" s="222" t="s">
        <v>245</v>
      </c>
    </row>
    <row r="96" s="1" customFormat="1" ht="16.5" customHeight="1">
      <c r="B96" s="38"/>
      <c r="C96" s="211" t="s">
        <v>194</v>
      </c>
      <c r="D96" s="211" t="s">
        <v>133</v>
      </c>
      <c r="E96" s="212" t="s">
        <v>618</v>
      </c>
      <c r="F96" s="213" t="s">
        <v>619</v>
      </c>
      <c r="G96" s="214" t="s">
        <v>366</v>
      </c>
      <c r="H96" s="215">
        <v>3</v>
      </c>
      <c r="I96" s="216"/>
      <c r="J96" s="217">
        <f>ROUND(I96*H96,2)</f>
        <v>0</v>
      </c>
      <c r="K96" s="213" t="s">
        <v>19</v>
      </c>
      <c r="L96" s="43"/>
      <c r="M96" s="218" t="s">
        <v>19</v>
      </c>
      <c r="N96" s="219" t="s">
        <v>46</v>
      </c>
      <c r="O96" s="83"/>
      <c r="P96" s="220">
        <f>O96*H96</f>
        <v>0</v>
      </c>
      <c r="Q96" s="220">
        <v>0</v>
      </c>
      <c r="R96" s="220">
        <f>Q96*H96</f>
        <v>0</v>
      </c>
      <c r="S96" s="220">
        <v>0</v>
      </c>
      <c r="T96" s="221">
        <f>S96*H96</f>
        <v>0</v>
      </c>
      <c r="AR96" s="222" t="s">
        <v>138</v>
      </c>
      <c r="AT96" s="222" t="s">
        <v>133</v>
      </c>
      <c r="AU96" s="222" t="s">
        <v>85</v>
      </c>
      <c r="AY96" s="17" t="s">
        <v>130</v>
      </c>
      <c r="BE96" s="223">
        <f>IF(N96="základní",J96,0)</f>
        <v>0</v>
      </c>
      <c r="BF96" s="223">
        <f>IF(N96="snížená",J96,0)</f>
        <v>0</v>
      </c>
      <c r="BG96" s="223">
        <f>IF(N96="zákl. přenesená",J96,0)</f>
        <v>0</v>
      </c>
      <c r="BH96" s="223">
        <f>IF(N96="sníž. přenesená",J96,0)</f>
        <v>0</v>
      </c>
      <c r="BI96" s="223">
        <f>IF(N96="nulová",J96,0)</f>
        <v>0</v>
      </c>
      <c r="BJ96" s="17" t="s">
        <v>83</v>
      </c>
      <c r="BK96" s="223">
        <f>ROUND(I96*H96,2)</f>
        <v>0</v>
      </c>
      <c r="BL96" s="17" t="s">
        <v>138</v>
      </c>
      <c r="BM96" s="222" t="s">
        <v>253</v>
      </c>
    </row>
    <row r="97" s="1" customFormat="1" ht="16.5" customHeight="1">
      <c r="B97" s="38"/>
      <c r="C97" s="211" t="s">
        <v>201</v>
      </c>
      <c r="D97" s="211" t="s">
        <v>133</v>
      </c>
      <c r="E97" s="212" t="s">
        <v>620</v>
      </c>
      <c r="F97" s="213" t="s">
        <v>621</v>
      </c>
      <c r="G97" s="214" t="s">
        <v>366</v>
      </c>
      <c r="H97" s="215">
        <v>1</v>
      </c>
      <c r="I97" s="216"/>
      <c r="J97" s="217">
        <f>ROUND(I97*H97,2)</f>
        <v>0</v>
      </c>
      <c r="K97" s="213" t="s">
        <v>19</v>
      </c>
      <c r="L97" s="43"/>
      <c r="M97" s="218" t="s">
        <v>19</v>
      </c>
      <c r="N97" s="219" t="s">
        <v>46</v>
      </c>
      <c r="O97" s="83"/>
      <c r="P97" s="220">
        <f>O97*H97</f>
        <v>0</v>
      </c>
      <c r="Q97" s="220">
        <v>0</v>
      </c>
      <c r="R97" s="220">
        <f>Q97*H97</f>
        <v>0</v>
      </c>
      <c r="S97" s="220">
        <v>0</v>
      </c>
      <c r="T97" s="221">
        <f>S97*H97</f>
        <v>0</v>
      </c>
      <c r="AR97" s="222" t="s">
        <v>138</v>
      </c>
      <c r="AT97" s="222" t="s">
        <v>133</v>
      </c>
      <c r="AU97" s="222" t="s">
        <v>85</v>
      </c>
      <c r="AY97" s="17" t="s">
        <v>130</v>
      </c>
      <c r="BE97" s="223">
        <f>IF(N97="základní",J97,0)</f>
        <v>0</v>
      </c>
      <c r="BF97" s="223">
        <f>IF(N97="snížená",J97,0)</f>
        <v>0</v>
      </c>
      <c r="BG97" s="223">
        <f>IF(N97="zákl. přenesená",J97,0)</f>
        <v>0</v>
      </c>
      <c r="BH97" s="223">
        <f>IF(N97="sníž. přenesená",J97,0)</f>
        <v>0</v>
      </c>
      <c r="BI97" s="223">
        <f>IF(N97="nulová",J97,0)</f>
        <v>0</v>
      </c>
      <c r="BJ97" s="17" t="s">
        <v>83</v>
      </c>
      <c r="BK97" s="223">
        <f>ROUND(I97*H97,2)</f>
        <v>0</v>
      </c>
      <c r="BL97" s="17" t="s">
        <v>138</v>
      </c>
      <c r="BM97" s="222" t="s">
        <v>263</v>
      </c>
    </row>
    <row r="98" s="1" customFormat="1" ht="16.5" customHeight="1">
      <c r="B98" s="38"/>
      <c r="C98" s="211" t="s">
        <v>207</v>
      </c>
      <c r="D98" s="211" t="s">
        <v>133</v>
      </c>
      <c r="E98" s="212" t="s">
        <v>622</v>
      </c>
      <c r="F98" s="213" t="s">
        <v>623</v>
      </c>
      <c r="G98" s="214" t="s">
        <v>366</v>
      </c>
      <c r="H98" s="215">
        <v>66</v>
      </c>
      <c r="I98" s="216"/>
      <c r="J98" s="217">
        <f>ROUND(I98*H98,2)</f>
        <v>0</v>
      </c>
      <c r="K98" s="213" t="s">
        <v>19</v>
      </c>
      <c r="L98" s="43"/>
      <c r="M98" s="218" t="s">
        <v>19</v>
      </c>
      <c r="N98" s="219" t="s">
        <v>46</v>
      </c>
      <c r="O98" s="83"/>
      <c r="P98" s="220">
        <f>O98*H98</f>
        <v>0</v>
      </c>
      <c r="Q98" s="220">
        <v>0</v>
      </c>
      <c r="R98" s="220">
        <f>Q98*H98</f>
        <v>0</v>
      </c>
      <c r="S98" s="220">
        <v>0</v>
      </c>
      <c r="T98" s="221">
        <f>S98*H98</f>
        <v>0</v>
      </c>
      <c r="AR98" s="222" t="s">
        <v>138</v>
      </c>
      <c r="AT98" s="222" t="s">
        <v>133</v>
      </c>
      <c r="AU98" s="222" t="s">
        <v>85</v>
      </c>
      <c r="AY98" s="17" t="s">
        <v>130</v>
      </c>
      <c r="BE98" s="223">
        <f>IF(N98="základní",J98,0)</f>
        <v>0</v>
      </c>
      <c r="BF98" s="223">
        <f>IF(N98="snížená",J98,0)</f>
        <v>0</v>
      </c>
      <c r="BG98" s="223">
        <f>IF(N98="zákl. přenesená",J98,0)</f>
        <v>0</v>
      </c>
      <c r="BH98" s="223">
        <f>IF(N98="sníž. přenesená",J98,0)</f>
        <v>0</v>
      </c>
      <c r="BI98" s="223">
        <f>IF(N98="nulová",J98,0)</f>
        <v>0</v>
      </c>
      <c r="BJ98" s="17" t="s">
        <v>83</v>
      </c>
      <c r="BK98" s="223">
        <f>ROUND(I98*H98,2)</f>
        <v>0</v>
      </c>
      <c r="BL98" s="17" t="s">
        <v>138</v>
      </c>
      <c r="BM98" s="222" t="s">
        <v>273</v>
      </c>
    </row>
    <row r="99" s="1" customFormat="1" ht="16.5" customHeight="1">
      <c r="B99" s="38"/>
      <c r="C99" s="211" t="s">
        <v>8</v>
      </c>
      <c r="D99" s="211" t="s">
        <v>133</v>
      </c>
      <c r="E99" s="212" t="s">
        <v>624</v>
      </c>
      <c r="F99" s="213" t="s">
        <v>623</v>
      </c>
      <c r="G99" s="214" t="s">
        <v>366</v>
      </c>
      <c r="H99" s="215">
        <v>3</v>
      </c>
      <c r="I99" s="216"/>
      <c r="J99" s="217">
        <f>ROUND(I99*H99,2)</f>
        <v>0</v>
      </c>
      <c r="K99" s="213" t="s">
        <v>19</v>
      </c>
      <c r="L99" s="43"/>
      <c r="M99" s="218" t="s">
        <v>19</v>
      </c>
      <c r="N99" s="219" t="s">
        <v>46</v>
      </c>
      <c r="O99" s="83"/>
      <c r="P99" s="220">
        <f>O99*H99</f>
        <v>0</v>
      </c>
      <c r="Q99" s="220">
        <v>0</v>
      </c>
      <c r="R99" s="220">
        <f>Q99*H99</f>
        <v>0</v>
      </c>
      <c r="S99" s="220">
        <v>0</v>
      </c>
      <c r="T99" s="221">
        <f>S99*H99</f>
        <v>0</v>
      </c>
      <c r="AR99" s="222" t="s">
        <v>138</v>
      </c>
      <c r="AT99" s="222" t="s">
        <v>133</v>
      </c>
      <c r="AU99" s="222" t="s">
        <v>85</v>
      </c>
      <c r="AY99" s="17" t="s">
        <v>130</v>
      </c>
      <c r="BE99" s="223">
        <f>IF(N99="základní",J99,0)</f>
        <v>0</v>
      </c>
      <c r="BF99" s="223">
        <f>IF(N99="snížená",J99,0)</f>
        <v>0</v>
      </c>
      <c r="BG99" s="223">
        <f>IF(N99="zákl. přenesená",J99,0)</f>
        <v>0</v>
      </c>
      <c r="BH99" s="223">
        <f>IF(N99="sníž. přenesená",J99,0)</f>
        <v>0</v>
      </c>
      <c r="BI99" s="223">
        <f>IF(N99="nulová",J99,0)</f>
        <v>0</v>
      </c>
      <c r="BJ99" s="17" t="s">
        <v>83</v>
      </c>
      <c r="BK99" s="223">
        <f>ROUND(I99*H99,2)</f>
        <v>0</v>
      </c>
      <c r="BL99" s="17" t="s">
        <v>138</v>
      </c>
      <c r="BM99" s="222" t="s">
        <v>284</v>
      </c>
    </row>
    <row r="100" s="1" customFormat="1" ht="16.5" customHeight="1">
      <c r="B100" s="38"/>
      <c r="C100" s="211" t="s">
        <v>217</v>
      </c>
      <c r="D100" s="211" t="s">
        <v>133</v>
      </c>
      <c r="E100" s="212" t="s">
        <v>625</v>
      </c>
      <c r="F100" s="213" t="s">
        <v>626</v>
      </c>
      <c r="G100" s="214" t="s">
        <v>366</v>
      </c>
      <c r="H100" s="215">
        <v>1</v>
      </c>
      <c r="I100" s="216"/>
      <c r="J100" s="217">
        <f>ROUND(I100*H100,2)</f>
        <v>0</v>
      </c>
      <c r="K100" s="213" t="s">
        <v>19</v>
      </c>
      <c r="L100" s="43"/>
      <c r="M100" s="218" t="s">
        <v>19</v>
      </c>
      <c r="N100" s="219" t="s">
        <v>46</v>
      </c>
      <c r="O100" s="83"/>
      <c r="P100" s="220">
        <f>O100*H100</f>
        <v>0</v>
      </c>
      <c r="Q100" s="220">
        <v>0</v>
      </c>
      <c r="R100" s="220">
        <f>Q100*H100</f>
        <v>0</v>
      </c>
      <c r="S100" s="220">
        <v>0</v>
      </c>
      <c r="T100" s="221">
        <f>S100*H100</f>
        <v>0</v>
      </c>
      <c r="AR100" s="222" t="s">
        <v>138</v>
      </c>
      <c r="AT100" s="222" t="s">
        <v>133</v>
      </c>
      <c r="AU100" s="222" t="s">
        <v>85</v>
      </c>
      <c r="AY100" s="17" t="s">
        <v>130</v>
      </c>
      <c r="BE100" s="223">
        <f>IF(N100="základní",J100,0)</f>
        <v>0</v>
      </c>
      <c r="BF100" s="223">
        <f>IF(N100="snížená",J100,0)</f>
        <v>0</v>
      </c>
      <c r="BG100" s="223">
        <f>IF(N100="zákl. přenesená",J100,0)</f>
        <v>0</v>
      </c>
      <c r="BH100" s="223">
        <f>IF(N100="sníž. přenesená",J100,0)</f>
        <v>0</v>
      </c>
      <c r="BI100" s="223">
        <f>IF(N100="nulová",J100,0)</f>
        <v>0</v>
      </c>
      <c r="BJ100" s="17" t="s">
        <v>83</v>
      </c>
      <c r="BK100" s="223">
        <f>ROUND(I100*H100,2)</f>
        <v>0</v>
      </c>
      <c r="BL100" s="17" t="s">
        <v>138</v>
      </c>
      <c r="BM100" s="222" t="s">
        <v>297</v>
      </c>
    </row>
    <row r="101" s="1" customFormat="1" ht="16.5" customHeight="1">
      <c r="B101" s="38"/>
      <c r="C101" s="211" t="s">
        <v>222</v>
      </c>
      <c r="D101" s="211" t="s">
        <v>133</v>
      </c>
      <c r="E101" s="212" t="s">
        <v>627</v>
      </c>
      <c r="F101" s="213" t="s">
        <v>628</v>
      </c>
      <c r="G101" s="214" t="s">
        <v>366</v>
      </c>
      <c r="H101" s="215">
        <v>6</v>
      </c>
      <c r="I101" s="216"/>
      <c r="J101" s="217">
        <f>ROUND(I101*H101,2)</f>
        <v>0</v>
      </c>
      <c r="K101" s="213" t="s">
        <v>19</v>
      </c>
      <c r="L101" s="43"/>
      <c r="M101" s="218" t="s">
        <v>19</v>
      </c>
      <c r="N101" s="219" t="s">
        <v>46</v>
      </c>
      <c r="O101" s="83"/>
      <c r="P101" s="220">
        <f>O101*H101</f>
        <v>0</v>
      </c>
      <c r="Q101" s="220">
        <v>0</v>
      </c>
      <c r="R101" s="220">
        <f>Q101*H101</f>
        <v>0</v>
      </c>
      <c r="S101" s="220">
        <v>0</v>
      </c>
      <c r="T101" s="221">
        <f>S101*H101</f>
        <v>0</v>
      </c>
      <c r="AR101" s="222" t="s">
        <v>138</v>
      </c>
      <c r="AT101" s="222" t="s">
        <v>133</v>
      </c>
      <c r="AU101" s="222" t="s">
        <v>85</v>
      </c>
      <c r="AY101" s="17" t="s">
        <v>130</v>
      </c>
      <c r="BE101" s="223">
        <f>IF(N101="základní",J101,0)</f>
        <v>0</v>
      </c>
      <c r="BF101" s="223">
        <f>IF(N101="snížená",J101,0)</f>
        <v>0</v>
      </c>
      <c r="BG101" s="223">
        <f>IF(N101="zákl. přenesená",J101,0)</f>
        <v>0</v>
      </c>
      <c r="BH101" s="223">
        <f>IF(N101="sníž. přenesená",J101,0)</f>
        <v>0</v>
      </c>
      <c r="BI101" s="223">
        <f>IF(N101="nulová",J101,0)</f>
        <v>0</v>
      </c>
      <c r="BJ101" s="17" t="s">
        <v>83</v>
      </c>
      <c r="BK101" s="223">
        <f>ROUND(I101*H101,2)</f>
        <v>0</v>
      </c>
      <c r="BL101" s="17" t="s">
        <v>138</v>
      </c>
      <c r="BM101" s="222" t="s">
        <v>308</v>
      </c>
    </row>
    <row r="102" s="1" customFormat="1" ht="16.5" customHeight="1">
      <c r="B102" s="38"/>
      <c r="C102" s="211" t="s">
        <v>226</v>
      </c>
      <c r="D102" s="211" t="s">
        <v>133</v>
      </c>
      <c r="E102" s="212" t="s">
        <v>629</v>
      </c>
      <c r="F102" s="213" t="s">
        <v>630</v>
      </c>
      <c r="G102" s="214" t="s">
        <v>366</v>
      </c>
      <c r="H102" s="215">
        <v>6</v>
      </c>
      <c r="I102" s="216"/>
      <c r="J102" s="217">
        <f>ROUND(I102*H102,2)</f>
        <v>0</v>
      </c>
      <c r="K102" s="213" t="s">
        <v>19</v>
      </c>
      <c r="L102" s="43"/>
      <c r="M102" s="218" t="s">
        <v>19</v>
      </c>
      <c r="N102" s="219" t="s">
        <v>46</v>
      </c>
      <c r="O102" s="83"/>
      <c r="P102" s="220">
        <f>O102*H102</f>
        <v>0</v>
      </c>
      <c r="Q102" s="220">
        <v>0.00024000000000000001</v>
      </c>
      <c r="R102" s="220">
        <f>Q102*H102</f>
        <v>0.0014400000000000001</v>
      </c>
      <c r="S102" s="220">
        <v>0</v>
      </c>
      <c r="T102" s="221">
        <f>S102*H102</f>
        <v>0</v>
      </c>
      <c r="AR102" s="222" t="s">
        <v>138</v>
      </c>
      <c r="AT102" s="222" t="s">
        <v>133</v>
      </c>
      <c r="AU102" s="222" t="s">
        <v>85</v>
      </c>
      <c r="AY102" s="17" t="s">
        <v>130</v>
      </c>
      <c r="BE102" s="223">
        <f>IF(N102="základní",J102,0)</f>
        <v>0</v>
      </c>
      <c r="BF102" s="223">
        <f>IF(N102="snížená",J102,0)</f>
        <v>0</v>
      </c>
      <c r="BG102" s="223">
        <f>IF(N102="zákl. přenesená",J102,0)</f>
        <v>0</v>
      </c>
      <c r="BH102" s="223">
        <f>IF(N102="sníž. přenesená",J102,0)</f>
        <v>0</v>
      </c>
      <c r="BI102" s="223">
        <f>IF(N102="nulová",J102,0)</f>
        <v>0</v>
      </c>
      <c r="BJ102" s="17" t="s">
        <v>83</v>
      </c>
      <c r="BK102" s="223">
        <f>ROUND(I102*H102,2)</f>
        <v>0</v>
      </c>
      <c r="BL102" s="17" t="s">
        <v>138</v>
      </c>
      <c r="BM102" s="222" t="s">
        <v>319</v>
      </c>
    </row>
    <row r="103" s="1" customFormat="1" ht="16.5" customHeight="1">
      <c r="B103" s="38"/>
      <c r="C103" s="211" t="s">
        <v>231</v>
      </c>
      <c r="D103" s="211" t="s">
        <v>133</v>
      </c>
      <c r="E103" s="212" t="s">
        <v>631</v>
      </c>
      <c r="F103" s="213" t="s">
        <v>632</v>
      </c>
      <c r="G103" s="214" t="s">
        <v>366</v>
      </c>
      <c r="H103" s="215">
        <v>1</v>
      </c>
      <c r="I103" s="216"/>
      <c r="J103" s="217">
        <f>ROUND(I103*H103,2)</f>
        <v>0</v>
      </c>
      <c r="K103" s="213" t="s">
        <v>19</v>
      </c>
      <c r="L103" s="43"/>
      <c r="M103" s="218" t="s">
        <v>19</v>
      </c>
      <c r="N103" s="219" t="s">
        <v>46</v>
      </c>
      <c r="O103" s="83"/>
      <c r="P103" s="220">
        <f>O103*H103</f>
        <v>0</v>
      </c>
      <c r="Q103" s="220">
        <v>0</v>
      </c>
      <c r="R103" s="220">
        <f>Q103*H103</f>
        <v>0</v>
      </c>
      <c r="S103" s="220">
        <v>0</v>
      </c>
      <c r="T103" s="221">
        <f>S103*H103</f>
        <v>0</v>
      </c>
      <c r="AR103" s="222" t="s">
        <v>138</v>
      </c>
      <c r="AT103" s="222" t="s">
        <v>133</v>
      </c>
      <c r="AU103" s="222" t="s">
        <v>85</v>
      </c>
      <c r="AY103" s="17" t="s">
        <v>130</v>
      </c>
      <c r="BE103" s="223">
        <f>IF(N103="základní",J103,0)</f>
        <v>0</v>
      </c>
      <c r="BF103" s="223">
        <f>IF(N103="snížená",J103,0)</f>
        <v>0</v>
      </c>
      <c r="BG103" s="223">
        <f>IF(N103="zákl. přenesená",J103,0)</f>
        <v>0</v>
      </c>
      <c r="BH103" s="223">
        <f>IF(N103="sníž. přenesená",J103,0)</f>
        <v>0</v>
      </c>
      <c r="BI103" s="223">
        <f>IF(N103="nulová",J103,0)</f>
        <v>0</v>
      </c>
      <c r="BJ103" s="17" t="s">
        <v>83</v>
      </c>
      <c r="BK103" s="223">
        <f>ROUND(I103*H103,2)</f>
        <v>0</v>
      </c>
      <c r="BL103" s="17" t="s">
        <v>138</v>
      </c>
      <c r="BM103" s="222" t="s">
        <v>328</v>
      </c>
    </row>
    <row r="104" s="1" customFormat="1" ht="16.5" customHeight="1">
      <c r="B104" s="38"/>
      <c r="C104" s="211" t="s">
        <v>200</v>
      </c>
      <c r="D104" s="211" t="s">
        <v>133</v>
      </c>
      <c r="E104" s="212" t="s">
        <v>633</v>
      </c>
      <c r="F104" s="213" t="s">
        <v>634</v>
      </c>
      <c r="G104" s="214" t="s">
        <v>366</v>
      </c>
      <c r="H104" s="215">
        <v>1</v>
      </c>
      <c r="I104" s="216"/>
      <c r="J104" s="217">
        <f>ROUND(I104*H104,2)</f>
        <v>0</v>
      </c>
      <c r="K104" s="213" t="s">
        <v>19</v>
      </c>
      <c r="L104" s="43"/>
      <c r="M104" s="218" t="s">
        <v>19</v>
      </c>
      <c r="N104" s="219" t="s">
        <v>46</v>
      </c>
      <c r="O104" s="83"/>
      <c r="P104" s="220">
        <f>O104*H104</f>
        <v>0</v>
      </c>
      <c r="Q104" s="220">
        <v>0.00038999999999999999</v>
      </c>
      <c r="R104" s="220">
        <f>Q104*H104</f>
        <v>0.00038999999999999999</v>
      </c>
      <c r="S104" s="220">
        <v>0</v>
      </c>
      <c r="T104" s="221">
        <f>S104*H104</f>
        <v>0</v>
      </c>
      <c r="AR104" s="222" t="s">
        <v>138</v>
      </c>
      <c r="AT104" s="222" t="s">
        <v>133</v>
      </c>
      <c r="AU104" s="222" t="s">
        <v>85</v>
      </c>
      <c r="AY104" s="17" t="s">
        <v>130</v>
      </c>
      <c r="BE104" s="223">
        <f>IF(N104="základní",J104,0)</f>
        <v>0</v>
      </c>
      <c r="BF104" s="223">
        <f>IF(N104="snížená",J104,0)</f>
        <v>0</v>
      </c>
      <c r="BG104" s="223">
        <f>IF(N104="zákl. přenesená",J104,0)</f>
        <v>0</v>
      </c>
      <c r="BH104" s="223">
        <f>IF(N104="sníž. přenesená",J104,0)</f>
        <v>0</v>
      </c>
      <c r="BI104" s="223">
        <f>IF(N104="nulová",J104,0)</f>
        <v>0</v>
      </c>
      <c r="BJ104" s="17" t="s">
        <v>83</v>
      </c>
      <c r="BK104" s="223">
        <f>ROUND(I104*H104,2)</f>
        <v>0</v>
      </c>
      <c r="BL104" s="17" t="s">
        <v>138</v>
      </c>
      <c r="BM104" s="222" t="s">
        <v>336</v>
      </c>
    </row>
    <row r="105" s="1" customFormat="1" ht="16.5" customHeight="1">
      <c r="B105" s="38"/>
      <c r="C105" s="211" t="s">
        <v>7</v>
      </c>
      <c r="D105" s="211" t="s">
        <v>133</v>
      </c>
      <c r="E105" s="212" t="s">
        <v>635</v>
      </c>
      <c r="F105" s="213" t="s">
        <v>636</v>
      </c>
      <c r="G105" s="214" t="s">
        <v>366</v>
      </c>
      <c r="H105" s="215">
        <v>6</v>
      </c>
      <c r="I105" s="216"/>
      <c r="J105" s="217">
        <f>ROUND(I105*H105,2)</f>
        <v>0</v>
      </c>
      <c r="K105" s="213" t="s">
        <v>19</v>
      </c>
      <c r="L105" s="43"/>
      <c r="M105" s="218" t="s">
        <v>19</v>
      </c>
      <c r="N105" s="219" t="s">
        <v>46</v>
      </c>
      <c r="O105" s="83"/>
      <c r="P105" s="220">
        <f>O105*H105</f>
        <v>0</v>
      </c>
      <c r="Q105" s="220">
        <v>0</v>
      </c>
      <c r="R105" s="220">
        <f>Q105*H105</f>
        <v>0</v>
      </c>
      <c r="S105" s="220">
        <v>0</v>
      </c>
      <c r="T105" s="221">
        <f>S105*H105</f>
        <v>0</v>
      </c>
      <c r="AR105" s="222" t="s">
        <v>138</v>
      </c>
      <c r="AT105" s="222" t="s">
        <v>133</v>
      </c>
      <c r="AU105" s="222" t="s">
        <v>85</v>
      </c>
      <c r="AY105" s="17" t="s">
        <v>130</v>
      </c>
      <c r="BE105" s="223">
        <f>IF(N105="základní",J105,0)</f>
        <v>0</v>
      </c>
      <c r="BF105" s="223">
        <f>IF(N105="snížená",J105,0)</f>
        <v>0</v>
      </c>
      <c r="BG105" s="223">
        <f>IF(N105="zákl. přenesená",J105,0)</f>
        <v>0</v>
      </c>
      <c r="BH105" s="223">
        <f>IF(N105="sníž. přenesená",J105,0)</f>
        <v>0</v>
      </c>
      <c r="BI105" s="223">
        <f>IF(N105="nulová",J105,0)</f>
        <v>0</v>
      </c>
      <c r="BJ105" s="17" t="s">
        <v>83</v>
      </c>
      <c r="BK105" s="223">
        <f>ROUND(I105*H105,2)</f>
        <v>0</v>
      </c>
      <c r="BL105" s="17" t="s">
        <v>138</v>
      </c>
      <c r="BM105" s="222" t="s">
        <v>348</v>
      </c>
    </row>
    <row r="106" s="1" customFormat="1" ht="16.5" customHeight="1">
      <c r="B106" s="38"/>
      <c r="C106" s="211" t="s">
        <v>245</v>
      </c>
      <c r="D106" s="211" t="s">
        <v>133</v>
      </c>
      <c r="E106" s="212" t="s">
        <v>637</v>
      </c>
      <c r="F106" s="213" t="s">
        <v>638</v>
      </c>
      <c r="G106" s="214" t="s">
        <v>366</v>
      </c>
      <c r="H106" s="215">
        <v>1</v>
      </c>
      <c r="I106" s="216"/>
      <c r="J106" s="217">
        <f>ROUND(I106*H106,2)</f>
        <v>0</v>
      </c>
      <c r="K106" s="213" t="s">
        <v>19</v>
      </c>
      <c r="L106" s="43"/>
      <c r="M106" s="218" t="s">
        <v>19</v>
      </c>
      <c r="N106" s="219" t="s">
        <v>46</v>
      </c>
      <c r="O106" s="83"/>
      <c r="P106" s="220">
        <f>O106*H106</f>
        <v>0</v>
      </c>
      <c r="Q106" s="220">
        <v>0</v>
      </c>
      <c r="R106" s="220">
        <f>Q106*H106</f>
        <v>0</v>
      </c>
      <c r="S106" s="220">
        <v>0</v>
      </c>
      <c r="T106" s="221">
        <f>S106*H106</f>
        <v>0</v>
      </c>
      <c r="AR106" s="222" t="s">
        <v>138</v>
      </c>
      <c r="AT106" s="222" t="s">
        <v>133</v>
      </c>
      <c r="AU106" s="222" t="s">
        <v>85</v>
      </c>
      <c r="AY106" s="17" t="s">
        <v>130</v>
      </c>
      <c r="BE106" s="223">
        <f>IF(N106="základní",J106,0)</f>
        <v>0</v>
      </c>
      <c r="BF106" s="223">
        <f>IF(N106="snížená",J106,0)</f>
        <v>0</v>
      </c>
      <c r="BG106" s="223">
        <f>IF(N106="zákl. přenesená",J106,0)</f>
        <v>0</v>
      </c>
      <c r="BH106" s="223">
        <f>IF(N106="sníž. přenesená",J106,0)</f>
        <v>0</v>
      </c>
      <c r="BI106" s="223">
        <f>IF(N106="nulová",J106,0)</f>
        <v>0</v>
      </c>
      <c r="BJ106" s="17" t="s">
        <v>83</v>
      </c>
      <c r="BK106" s="223">
        <f>ROUND(I106*H106,2)</f>
        <v>0</v>
      </c>
      <c r="BL106" s="17" t="s">
        <v>138</v>
      </c>
      <c r="BM106" s="222" t="s">
        <v>358</v>
      </c>
    </row>
    <row r="107" s="1" customFormat="1" ht="16.5" customHeight="1">
      <c r="B107" s="38"/>
      <c r="C107" s="211" t="s">
        <v>249</v>
      </c>
      <c r="D107" s="211" t="s">
        <v>133</v>
      </c>
      <c r="E107" s="212" t="s">
        <v>639</v>
      </c>
      <c r="F107" s="213" t="s">
        <v>640</v>
      </c>
      <c r="G107" s="214" t="s">
        <v>366</v>
      </c>
      <c r="H107" s="215">
        <v>20</v>
      </c>
      <c r="I107" s="216"/>
      <c r="J107" s="217">
        <f>ROUND(I107*H107,2)</f>
        <v>0</v>
      </c>
      <c r="K107" s="213" t="s">
        <v>19</v>
      </c>
      <c r="L107" s="43"/>
      <c r="M107" s="218" t="s">
        <v>19</v>
      </c>
      <c r="N107" s="219" t="s">
        <v>46</v>
      </c>
      <c r="O107" s="83"/>
      <c r="P107" s="220">
        <f>O107*H107</f>
        <v>0</v>
      </c>
      <c r="Q107" s="220">
        <v>0</v>
      </c>
      <c r="R107" s="220">
        <f>Q107*H107</f>
        <v>0</v>
      </c>
      <c r="S107" s="220">
        <v>0</v>
      </c>
      <c r="T107" s="221">
        <f>S107*H107</f>
        <v>0</v>
      </c>
      <c r="AR107" s="222" t="s">
        <v>138</v>
      </c>
      <c r="AT107" s="222" t="s">
        <v>133</v>
      </c>
      <c r="AU107" s="222" t="s">
        <v>85</v>
      </c>
      <c r="AY107" s="17" t="s">
        <v>130</v>
      </c>
      <c r="BE107" s="223">
        <f>IF(N107="základní",J107,0)</f>
        <v>0</v>
      </c>
      <c r="BF107" s="223">
        <f>IF(N107="snížená",J107,0)</f>
        <v>0</v>
      </c>
      <c r="BG107" s="223">
        <f>IF(N107="zákl. přenesená",J107,0)</f>
        <v>0</v>
      </c>
      <c r="BH107" s="223">
        <f>IF(N107="sníž. přenesená",J107,0)</f>
        <v>0</v>
      </c>
      <c r="BI107" s="223">
        <f>IF(N107="nulová",J107,0)</f>
        <v>0</v>
      </c>
      <c r="BJ107" s="17" t="s">
        <v>83</v>
      </c>
      <c r="BK107" s="223">
        <f>ROUND(I107*H107,2)</f>
        <v>0</v>
      </c>
      <c r="BL107" s="17" t="s">
        <v>138</v>
      </c>
      <c r="BM107" s="222" t="s">
        <v>368</v>
      </c>
    </row>
    <row r="108" s="1" customFormat="1" ht="24" customHeight="1">
      <c r="B108" s="38"/>
      <c r="C108" s="211" t="s">
        <v>253</v>
      </c>
      <c r="D108" s="211" t="s">
        <v>133</v>
      </c>
      <c r="E108" s="212" t="s">
        <v>641</v>
      </c>
      <c r="F108" s="213" t="s">
        <v>642</v>
      </c>
      <c r="G108" s="214" t="s">
        <v>366</v>
      </c>
      <c r="H108" s="215">
        <v>16</v>
      </c>
      <c r="I108" s="216"/>
      <c r="J108" s="217">
        <f>ROUND(I108*H108,2)</f>
        <v>0</v>
      </c>
      <c r="K108" s="213" t="s">
        <v>19</v>
      </c>
      <c r="L108" s="43"/>
      <c r="M108" s="218" t="s">
        <v>19</v>
      </c>
      <c r="N108" s="219" t="s">
        <v>46</v>
      </c>
      <c r="O108" s="83"/>
      <c r="P108" s="220">
        <f>O108*H108</f>
        <v>0</v>
      </c>
      <c r="Q108" s="220">
        <v>0.0038400000000000001</v>
      </c>
      <c r="R108" s="220">
        <f>Q108*H108</f>
        <v>0.061440000000000002</v>
      </c>
      <c r="S108" s="220">
        <v>0</v>
      </c>
      <c r="T108" s="221">
        <f>S108*H108</f>
        <v>0</v>
      </c>
      <c r="AR108" s="222" t="s">
        <v>138</v>
      </c>
      <c r="AT108" s="222" t="s">
        <v>133</v>
      </c>
      <c r="AU108" s="222" t="s">
        <v>85</v>
      </c>
      <c r="AY108" s="17" t="s">
        <v>130</v>
      </c>
      <c r="BE108" s="223">
        <f>IF(N108="základní",J108,0)</f>
        <v>0</v>
      </c>
      <c r="BF108" s="223">
        <f>IF(N108="snížená",J108,0)</f>
        <v>0</v>
      </c>
      <c r="BG108" s="223">
        <f>IF(N108="zákl. přenesená",J108,0)</f>
        <v>0</v>
      </c>
      <c r="BH108" s="223">
        <f>IF(N108="sníž. přenesená",J108,0)</f>
        <v>0</v>
      </c>
      <c r="BI108" s="223">
        <f>IF(N108="nulová",J108,0)</f>
        <v>0</v>
      </c>
      <c r="BJ108" s="17" t="s">
        <v>83</v>
      </c>
      <c r="BK108" s="223">
        <f>ROUND(I108*H108,2)</f>
        <v>0</v>
      </c>
      <c r="BL108" s="17" t="s">
        <v>138</v>
      </c>
      <c r="BM108" s="222" t="s">
        <v>376</v>
      </c>
    </row>
    <row r="109" s="1" customFormat="1" ht="24" customHeight="1">
      <c r="B109" s="38"/>
      <c r="C109" s="211" t="s">
        <v>258</v>
      </c>
      <c r="D109" s="211" t="s">
        <v>133</v>
      </c>
      <c r="E109" s="212" t="s">
        <v>643</v>
      </c>
      <c r="F109" s="213" t="s">
        <v>644</v>
      </c>
      <c r="G109" s="214" t="s">
        <v>366</v>
      </c>
      <c r="H109" s="215">
        <v>4</v>
      </c>
      <c r="I109" s="216"/>
      <c r="J109" s="217">
        <f>ROUND(I109*H109,2)</f>
        <v>0</v>
      </c>
      <c r="K109" s="213" t="s">
        <v>19</v>
      </c>
      <c r="L109" s="43"/>
      <c r="M109" s="218" t="s">
        <v>19</v>
      </c>
      <c r="N109" s="219" t="s">
        <v>46</v>
      </c>
      <c r="O109" s="83"/>
      <c r="P109" s="220">
        <f>O109*H109</f>
        <v>0</v>
      </c>
      <c r="Q109" s="220">
        <v>0.0011999999999999999</v>
      </c>
      <c r="R109" s="220">
        <f>Q109*H109</f>
        <v>0.0047999999999999996</v>
      </c>
      <c r="S109" s="220">
        <v>0</v>
      </c>
      <c r="T109" s="221">
        <f>S109*H109</f>
        <v>0</v>
      </c>
      <c r="AR109" s="222" t="s">
        <v>138</v>
      </c>
      <c r="AT109" s="222" t="s">
        <v>133</v>
      </c>
      <c r="AU109" s="222" t="s">
        <v>85</v>
      </c>
      <c r="AY109" s="17" t="s">
        <v>130</v>
      </c>
      <c r="BE109" s="223">
        <f>IF(N109="základní",J109,0)</f>
        <v>0</v>
      </c>
      <c r="BF109" s="223">
        <f>IF(N109="snížená",J109,0)</f>
        <v>0</v>
      </c>
      <c r="BG109" s="223">
        <f>IF(N109="zákl. přenesená",J109,0)</f>
        <v>0</v>
      </c>
      <c r="BH109" s="223">
        <f>IF(N109="sníž. přenesená",J109,0)</f>
        <v>0</v>
      </c>
      <c r="BI109" s="223">
        <f>IF(N109="nulová",J109,0)</f>
        <v>0</v>
      </c>
      <c r="BJ109" s="17" t="s">
        <v>83</v>
      </c>
      <c r="BK109" s="223">
        <f>ROUND(I109*H109,2)</f>
        <v>0</v>
      </c>
      <c r="BL109" s="17" t="s">
        <v>138</v>
      </c>
      <c r="BM109" s="222" t="s">
        <v>193</v>
      </c>
    </row>
    <row r="110" s="1" customFormat="1" ht="16.5" customHeight="1">
      <c r="B110" s="38"/>
      <c r="C110" s="211" t="s">
        <v>263</v>
      </c>
      <c r="D110" s="211" t="s">
        <v>133</v>
      </c>
      <c r="E110" s="212" t="s">
        <v>645</v>
      </c>
      <c r="F110" s="213" t="s">
        <v>646</v>
      </c>
      <c r="G110" s="214" t="s">
        <v>366</v>
      </c>
      <c r="H110" s="215">
        <v>20</v>
      </c>
      <c r="I110" s="216"/>
      <c r="J110" s="217">
        <f>ROUND(I110*H110,2)</f>
        <v>0</v>
      </c>
      <c r="K110" s="213" t="s">
        <v>19</v>
      </c>
      <c r="L110" s="43"/>
      <c r="M110" s="218" t="s">
        <v>19</v>
      </c>
      <c r="N110" s="219" t="s">
        <v>46</v>
      </c>
      <c r="O110" s="83"/>
      <c r="P110" s="220">
        <f>O110*H110</f>
        <v>0</v>
      </c>
      <c r="Q110" s="220">
        <v>0</v>
      </c>
      <c r="R110" s="220">
        <f>Q110*H110</f>
        <v>0</v>
      </c>
      <c r="S110" s="220">
        <v>0</v>
      </c>
      <c r="T110" s="221">
        <f>S110*H110</f>
        <v>0</v>
      </c>
      <c r="AR110" s="222" t="s">
        <v>138</v>
      </c>
      <c r="AT110" s="222" t="s">
        <v>133</v>
      </c>
      <c r="AU110" s="222" t="s">
        <v>85</v>
      </c>
      <c r="AY110" s="17" t="s">
        <v>130</v>
      </c>
      <c r="BE110" s="223">
        <f>IF(N110="základní",J110,0)</f>
        <v>0</v>
      </c>
      <c r="BF110" s="223">
        <f>IF(N110="snížená",J110,0)</f>
        <v>0</v>
      </c>
      <c r="BG110" s="223">
        <f>IF(N110="zákl. přenesená",J110,0)</f>
        <v>0</v>
      </c>
      <c r="BH110" s="223">
        <f>IF(N110="sníž. přenesená",J110,0)</f>
        <v>0</v>
      </c>
      <c r="BI110" s="223">
        <f>IF(N110="nulová",J110,0)</f>
        <v>0</v>
      </c>
      <c r="BJ110" s="17" t="s">
        <v>83</v>
      </c>
      <c r="BK110" s="223">
        <f>ROUND(I110*H110,2)</f>
        <v>0</v>
      </c>
      <c r="BL110" s="17" t="s">
        <v>138</v>
      </c>
      <c r="BM110" s="222" t="s">
        <v>391</v>
      </c>
    </row>
    <row r="111" s="1" customFormat="1" ht="16.5" customHeight="1">
      <c r="B111" s="38"/>
      <c r="C111" s="211" t="s">
        <v>268</v>
      </c>
      <c r="D111" s="211" t="s">
        <v>133</v>
      </c>
      <c r="E111" s="212" t="s">
        <v>647</v>
      </c>
      <c r="F111" s="213" t="s">
        <v>648</v>
      </c>
      <c r="G111" s="214" t="s">
        <v>146</v>
      </c>
      <c r="H111" s="215">
        <v>78</v>
      </c>
      <c r="I111" s="216"/>
      <c r="J111" s="217">
        <f>ROUND(I111*H111,2)</f>
        <v>0</v>
      </c>
      <c r="K111" s="213" t="s">
        <v>19</v>
      </c>
      <c r="L111" s="43"/>
      <c r="M111" s="218" t="s">
        <v>19</v>
      </c>
      <c r="N111" s="219" t="s">
        <v>46</v>
      </c>
      <c r="O111" s="83"/>
      <c r="P111" s="220">
        <f>O111*H111</f>
        <v>0</v>
      </c>
      <c r="Q111" s="220">
        <v>0</v>
      </c>
      <c r="R111" s="220">
        <f>Q111*H111</f>
        <v>0</v>
      </c>
      <c r="S111" s="220">
        <v>0</v>
      </c>
      <c r="T111" s="221">
        <f>S111*H111</f>
        <v>0</v>
      </c>
      <c r="AR111" s="222" t="s">
        <v>138</v>
      </c>
      <c r="AT111" s="222" t="s">
        <v>133</v>
      </c>
      <c r="AU111" s="222" t="s">
        <v>85</v>
      </c>
      <c r="AY111" s="17" t="s">
        <v>130</v>
      </c>
      <c r="BE111" s="223">
        <f>IF(N111="základní",J111,0)</f>
        <v>0</v>
      </c>
      <c r="BF111" s="223">
        <f>IF(N111="snížená",J111,0)</f>
        <v>0</v>
      </c>
      <c r="BG111" s="223">
        <f>IF(N111="zákl. přenesená",J111,0)</f>
        <v>0</v>
      </c>
      <c r="BH111" s="223">
        <f>IF(N111="sníž. přenesená",J111,0)</f>
        <v>0</v>
      </c>
      <c r="BI111" s="223">
        <f>IF(N111="nulová",J111,0)</f>
        <v>0</v>
      </c>
      <c r="BJ111" s="17" t="s">
        <v>83</v>
      </c>
      <c r="BK111" s="223">
        <f>ROUND(I111*H111,2)</f>
        <v>0</v>
      </c>
      <c r="BL111" s="17" t="s">
        <v>138</v>
      </c>
      <c r="BM111" s="222" t="s">
        <v>399</v>
      </c>
    </row>
    <row r="112" s="1" customFormat="1" ht="16.5" customHeight="1">
      <c r="B112" s="38"/>
      <c r="C112" s="211" t="s">
        <v>273</v>
      </c>
      <c r="D112" s="211" t="s">
        <v>133</v>
      </c>
      <c r="E112" s="212" t="s">
        <v>649</v>
      </c>
      <c r="F112" s="213" t="s">
        <v>650</v>
      </c>
      <c r="G112" s="214" t="s">
        <v>146</v>
      </c>
      <c r="H112" s="215">
        <v>78</v>
      </c>
      <c r="I112" s="216"/>
      <c r="J112" s="217">
        <f>ROUND(I112*H112,2)</f>
        <v>0</v>
      </c>
      <c r="K112" s="213" t="s">
        <v>19</v>
      </c>
      <c r="L112" s="43"/>
      <c r="M112" s="218" t="s">
        <v>19</v>
      </c>
      <c r="N112" s="219" t="s">
        <v>46</v>
      </c>
      <c r="O112" s="83"/>
      <c r="P112" s="220">
        <f>O112*H112</f>
        <v>0</v>
      </c>
      <c r="Q112" s="220">
        <v>0.0093600000000000003</v>
      </c>
      <c r="R112" s="220">
        <f>Q112*H112</f>
        <v>0.73008000000000006</v>
      </c>
      <c r="S112" s="220">
        <v>0</v>
      </c>
      <c r="T112" s="221">
        <f>S112*H112</f>
        <v>0</v>
      </c>
      <c r="AR112" s="222" t="s">
        <v>138</v>
      </c>
      <c r="AT112" s="222" t="s">
        <v>133</v>
      </c>
      <c r="AU112" s="222" t="s">
        <v>85</v>
      </c>
      <c r="AY112" s="17" t="s">
        <v>130</v>
      </c>
      <c r="BE112" s="223">
        <f>IF(N112="základní",J112,0)</f>
        <v>0</v>
      </c>
      <c r="BF112" s="223">
        <f>IF(N112="snížená",J112,0)</f>
        <v>0</v>
      </c>
      <c r="BG112" s="223">
        <f>IF(N112="zákl. přenesená",J112,0)</f>
        <v>0</v>
      </c>
      <c r="BH112" s="223">
        <f>IF(N112="sníž. přenesená",J112,0)</f>
        <v>0</v>
      </c>
      <c r="BI112" s="223">
        <f>IF(N112="nulová",J112,0)</f>
        <v>0</v>
      </c>
      <c r="BJ112" s="17" t="s">
        <v>83</v>
      </c>
      <c r="BK112" s="223">
        <f>ROUND(I112*H112,2)</f>
        <v>0</v>
      </c>
      <c r="BL112" s="17" t="s">
        <v>138</v>
      </c>
      <c r="BM112" s="222" t="s">
        <v>408</v>
      </c>
    </row>
    <row r="113" s="1" customFormat="1" ht="16.5" customHeight="1">
      <c r="B113" s="38"/>
      <c r="C113" s="211" t="s">
        <v>278</v>
      </c>
      <c r="D113" s="211" t="s">
        <v>133</v>
      </c>
      <c r="E113" s="212" t="s">
        <v>651</v>
      </c>
      <c r="F113" s="213" t="s">
        <v>652</v>
      </c>
      <c r="G113" s="214" t="s">
        <v>146</v>
      </c>
      <c r="H113" s="215">
        <v>37</v>
      </c>
      <c r="I113" s="216"/>
      <c r="J113" s="217">
        <f>ROUND(I113*H113,2)</f>
        <v>0</v>
      </c>
      <c r="K113" s="213" t="s">
        <v>19</v>
      </c>
      <c r="L113" s="43"/>
      <c r="M113" s="218" t="s">
        <v>19</v>
      </c>
      <c r="N113" s="219" t="s">
        <v>46</v>
      </c>
      <c r="O113" s="83"/>
      <c r="P113" s="220">
        <f>O113*H113</f>
        <v>0</v>
      </c>
      <c r="Q113" s="220">
        <v>0</v>
      </c>
      <c r="R113" s="220">
        <f>Q113*H113</f>
        <v>0</v>
      </c>
      <c r="S113" s="220">
        <v>0</v>
      </c>
      <c r="T113" s="221">
        <f>S113*H113</f>
        <v>0</v>
      </c>
      <c r="AR113" s="222" t="s">
        <v>138</v>
      </c>
      <c r="AT113" s="222" t="s">
        <v>133</v>
      </c>
      <c r="AU113" s="222" t="s">
        <v>85</v>
      </c>
      <c r="AY113" s="17" t="s">
        <v>130</v>
      </c>
      <c r="BE113" s="223">
        <f>IF(N113="základní",J113,0)</f>
        <v>0</v>
      </c>
      <c r="BF113" s="223">
        <f>IF(N113="snížená",J113,0)</f>
        <v>0</v>
      </c>
      <c r="BG113" s="223">
        <f>IF(N113="zákl. přenesená",J113,0)</f>
        <v>0</v>
      </c>
      <c r="BH113" s="223">
        <f>IF(N113="sníž. přenesená",J113,0)</f>
        <v>0</v>
      </c>
      <c r="BI113" s="223">
        <f>IF(N113="nulová",J113,0)</f>
        <v>0</v>
      </c>
      <c r="BJ113" s="17" t="s">
        <v>83</v>
      </c>
      <c r="BK113" s="223">
        <f>ROUND(I113*H113,2)</f>
        <v>0</v>
      </c>
      <c r="BL113" s="17" t="s">
        <v>138</v>
      </c>
      <c r="BM113" s="222" t="s">
        <v>416</v>
      </c>
    </row>
    <row r="114" s="1" customFormat="1" ht="16.5" customHeight="1">
      <c r="B114" s="38"/>
      <c r="C114" s="211" t="s">
        <v>284</v>
      </c>
      <c r="D114" s="211" t="s">
        <v>133</v>
      </c>
      <c r="E114" s="212" t="s">
        <v>653</v>
      </c>
      <c r="F114" s="213" t="s">
        <v>654</v>
      </c>
      <c r="G114" s="214" t="s">
        <v>146</v>
      </c>
      <c r="H114" s="215">
        <v>37</v>
      </c>
      <c r="I114" s="216"/>
      <c r="J114" s="217">
        <f>ROUND(I114*H114,2)</f>
        <v>0</v>
      </c>
      <c r="K114" s="213" t="s">
        <v>19</v>
      </c>
      <c r="L114" s="43"/>
      <c r="M114" s="218" t="s">
        <v>19</v>
      </c>
      <c r="N114" s="219" t="s">
        <v>46</v>
      </c>
      <c r="O114" s="83"/>
      <c r="P114" s="220">
        <f>O114*H114</f>
        <v>0</v>
      </c>
      <c r="Q114" s="220">
        <v>0.0062899999999999996</v>
      </c>
      <c r="R114" s="220">
        <f>Q114*H114</f>
        <v>0.23272999999999999</v>
      </c>
      <c r="S114" s="220">
        <v>0</v>
      </c>
      <c r="T114" s="221">
        <f>S114*H114</f>
        <v>0</v>
      </c>
      <c r="AR114" s="222" t="s">
        <v>138</v>
      </c>
      <c r="AT114" s="222" t="s">
        <v>133</v>
      </c>
      <c r="AU114" s="222" t="s">
        <v>85</v>
      </c>
      <c r="AY114" s="17" t="s">
        <v>130</v>
      </c>
      <c r="BE114" s="223">
        <f>IF(N114="základní",J114,0)</f>
        <v>0</v>
      </c>
      <c r="BF114" s="223">
        <f>IF(N114="snížená",J114,0)</f>
        <v>0</v>
      </c>
      <c r="BG114" s="223">
        <f>IF(N114="zákl. přenesená",J114,0)</f>
        <v>0</v>
      </c>
      <c r="BH114" s="223">
        <f>IF(N114="sníž. přenesená",J114,0)</f>
        <v>0</v>
      </c>
      <c r="BI114" s="223">
        <f>IF(N114="nulová",J114,0)</f>
        <v>0</v>
      </c>
      <c r="BJ114" s="17" t="s">
        <v>83</v>
      </c>
      <c r="BK114" s="223">
        <f>ROUND(I114*H114,2)</f>
        <v>0</v>
      </c>
      <c r="BL114" s="17" t="s">
        <v>138</v>
      </c>
      <c r="BM114" s="222" t="s">
        <v>425</v>
      </c>
    </row>
    <row r="115" s="1" customFormat="1" ht="16.5" customHeight="1">
      <c r="B115" s="38"/>
      <c r="C115" s="211" t="s">
        <v>292</v>
      </c>
      <c r="D115" s="211" t="s">
        <v>133</v>
      </c>
      <c r="E115" s="212" t="s">
        <v>655</v>
      </c>
      <c r="F115" s="213" t="s">
        <v>656</v>
      </c>
      <c r="G115" s="214" t="s">
        <v>146</v>
      </c>
      <c r="H115" s="215">
        <v>42</v>
      </c>
      <c r="I115" s="216"/>
      <c r="J115" s="217">
        <f>ROUND(I115*H115,2)</f>
        <v>0</v>
      </c>
      <c r="K115" s="213" t="s">
        <v>19</v>
      </c>
      <c r="L115" s="43"/>
      <c r="M115" s="218" t="s">
        <v>19</v>
      </c>
      <c r="N115" s="219" t="s">
        <v>46</v>
      </c>
      <c r="O115" s="83"/>
      <c r="P115" s="220">
        <f>O115*H115</f>
        <v>0</v>
      </c>
      <c r="Q115" s="220">
        <v>0</v>
      </c>
      <c r="R115" s="220">
        <f>Q115*H115</f>
        <v>0</v>
      </c>
      <c r="S115" s="220">
        <v>0</v>
      </c>
      <c r="T115" s="221">
        <f>S115*H115</f>
        <v>0</v>
      </c>
      <c r="AR115" s="222" t="s">
        <v>138</v>
      </c>
      <c r="AT115" s="222" t="s">
        <v>133</v>
      </c>
      <c r="AU115" s="222" t="s">
        <v>85</v>
      </c>
      <c r="AY115" s="17" t="s">
        <v>130</v>
      </c>
      <c r="BE115" s="223">
        <f>IF(N115="základní",J115,0)</f>
        <v>0</v>
      </c>
      <c r="BF115" s="223">
        <f>IF(N115="snížená",J115,0)</f>
        <v>0</v>
      </c>
      <c r="BG115" s="223">
        <f>IF(N115="zákl. přenesená",J115,0)</f>
        <v>0</v>
      </c>
      <c r="BH115" s="223">
        <f>IF(N115="sníž. přenesená",J115,0)</f>
        <v>0</v>
      </c>
      <c r="BI115" s="223">
        <f>IF(N115="nulová",J115,0)</f>
        <v>0</v>
      </c>
      <c r="BJ115" s="17" t="s">
        <v>83</v>
      </c>
      <c r="BK115" s="223">
        <f>ROUND(I115*H115,2)</f>
        <v>0</v>
      </c>
      <c r="BL115" s="17" t="s">
        <v>138</v>
      </c>
      <c r="BM115" s="222" t="s">
        <v>435</v>
      </c>
    </row>
    <row r="116" s="1" customFormat="1" ht="16.5" customHeight="1">
      <c r="B116" s="38"/>
      <c r="C116" s="211" t="s">
        <v>297</v>
      </c>
      <c r="D116" s="211" t="s">
        <v>133</v>
      </c>
      <c r="E116" s="212" t="s">
        <v>657</v>
      </c>
      <c r="F116" s="213" t="s">
        <v>658</v>
      </c>
      <c r="G116" s="214" t="s">
        <v>146</v>
      </c>
      <c r="H116" s="215">
        <v>42</v>
      </c>
      <c r="I116" s="216"/>
      <c r="J116" s="217">
        <f>ROUND(I116*H116,2)</f>
        <v>0</v>
      </c>
      <c r="K116" s="213" t="s">
        <v>19</v>
      </c>
      <c r="L116" s="43"/>
      <c r="M116" s="218" t="s">
        <v>19</v>
      </c>
      <c r="N116" s="219" t="s">
        <v>46</v>
      </c>
      <c r="O116" s="83"/>
      <c r="P116" s="220">
        <f>O116*H116</f>
        <v>0</v>
      </c>
      <c r="Q116" s="220">
        <v>0.0075599999999999999</v>
      </c>
      <c r="R116" s="220">
        <f>Q116*H116</f>
        <v>0.31751999999999997</v>
      </c>
      <c r="S116" s="220">
        <v>0</v>
      </c>
      <c r="T116" s="221">
        <f>S116*H116</f>
        <v>0</v>
      </c>
      <c r="AR116" s="222" t="s">
        <v>138</v>
      </c>
      <c r="AT116" s="222" t="s">
        <v>133</v>
      </c>
      <c r="AU116" s="222" t="s">
        <v>85</v>
      </c>
      <c r="AY116" s="17" t="s">
        <v>130</v>
      </c>
      <c r="BE116" s="223">
        <f>IF(N116="základní",J116,0)</f>
        <v>0</v>
      </c>
      <c r="BF116" s="223">
        <f>IF(N116="snížená",J116,0)</f>
        <v>0</v>
      </c>
      <c r="BG116" s="223">
        <f>IF(N116="zákl. přenesená",J116,0)</f>
        <v>0</v>
      </c>
      <c r="BH116" s="223">
        <f>IF(N116="sníž. přenesená",J116,0)</f>
        <v>0</v>
      </c>
      <c r="BI116" s="223">
        <f>IF(N116="nulová",J116,0)</f>
        <v>0</v>
      </c>
      <c r="BJ116" s="17" t="s">
        <v>83</v>
      </c>
      <c r="BK116" s="223">
        <f>ROUND(I116*H116,2)</f>
        <v>0</v>
      </c>
      <c r="BL116" s="17" t="s">
        <v>138</v>
      </c>
      <c r="BM116" s="222" t="s">
        <v>444</v>
      </c>
    </row>
    <row r="117" s="1" customFormat="1" ht="16.5" customHeight="1">
      <c r="B117" s="38"/>
      <c r="C117" s="211" t="s">
        <v>304</v>
      </c>
      <c r="D117" s="211" t="s">
        <v>133</v>
      </c>
      <c r="E117" s="212" t="s">
        <v>659</v>
      </c>
      <c r="F117" s="213" t="s">
        <v>660</v>
      </c>
      <c r="G117" s="214" t="s">
        <v>146</v>
      </c>
      <c r="H117" s="215">
        <v>220</v>
      </c>
      <c r="I117" s="216"/>
      <c r="J117" s="217">
        <f>ROUND(I117*H117,2)</f>
        <v>0</v>
      </c>
      <c r="K117" s="213" t="s">
        <v>19</v>
      </c>
      <c r="L117" s="43"/>
      <c r="M117" s="218" t="s">
        <v>19</v>
      </c>
      <c r="N117" s="219" t="s">
        <v>46</v>
      </c>
      <c r="O117" s="83"/>
      <c r="P117" s="220">
        <f>O117*H117</f>
        <v>0</v>
      </c>
      <c r="Q117" s="220">
        <v>0</v>
      </c>
      <c r="R117" s="220">
        <f>Q117*H117</f>
        <v>0</v>
      </c>
      <c r="S117" s="220">
        <v>0</v>
      </c>
      <c r="T117" s="221">
        <f>S117*H117</f>
        <v>0</v>
      </c>
      <c r="AR117" s="222" t="s">
        <v>138</v>
      </c>
      <c r="AT117" s="222" t="s">
        <v>133</v>
      </c>
      <c r="AU117" s="222" t="s">
        <v>85</v>
      </c>
      <c r="AY117" s="17" t="s">
        <v>130</v>
      </c>
      <c r="BE117" s="223">
        <f>IF(N117="základní",J117,0)</f>
        <v>0</v>
      </c>
      <c r="BF117" s="223">
        <f>IF(N117="snížená",J117,0)</f>
        <v>0</v>
      </c>
      <c r="BG117" s="223">
        <f>IF(N117="zákl. přenesená",J117,0)</f>
        <v>0</v>
      </c>
      <c r="BH117" s="223">
        <f>IF(N117="sníž. přenesená",J117,0)</f>
        <v>0</v>
      </c>
      <c r="BI117" s="223">
        <f>IF(N117="nulová",J117,0)</f>
        <v>0</v>
      </c>
      <c r="BJ117" s="17" t="s">
        <v>83</v>
      </c>
      <c r="BK117" s="223">
        <f>ROUND(I117*H117,2)</f>
        <v>0</v>
      </c>
      <c r="BL117" s="17" t="s">
        <v>138</v>
      </c>
      <c r="BM117" s="222" t="s">
        <v>453</v>
      </c>
    </row>
    <row r="118" s="1" customFormat="1" ht="16.5" customHeight="1">
      <c r="B118" s="38"/>
      <c r="C118" s="211" t="s">
        <v>308</v>
      </c>
      <c r="D118" s="211" t="s">
        <v>133</v>
      </c>
      <c r="E118" s="212" t="s">
        <v>661</v>
      </c>
      <c r="F118" s="213" t="s">
        <v>662</v>
      </c>
      <c r="G118" s="214" t="s">
        <v>146</v>
      </c>
      <c r="H118" s="215">
        <v>220</v>
      </c>
      <c r="I118" s="216"/>
      <c r="J118" s="217">
        <f>ROUND(I118*H118,2)</f>
        <v>0</v>
      </c>
      <c r="K118" s="213" t="s">
        <v>19</v>
      </c>
      <c r="L118" s="43"/>
      <c r="M118" s="218" t="s">
        <v>19</v>
      </c>
      <c r="N118" s="219" t="s">
        <v>46</v>
      </c>
      <c r="O118" s="83"/>
      <c r="P118" s="220">
        <f>O118*H118</f>
        <v>0</v>
      </c>
      <c r="Q118" s="220">
        <v>0.1056</v>
      </c>
      <c r="R118" s="220">
        <f>Q118*H118</f>
        <v>23.231999999999999</v>
      </c>
      <c r="S118" s="220">
        <v>0</v>
      </c>
      <c r="T118" s="221">
        <f>S118*H118</f>
        <v>0</v>
      </c>
      <c r="AR118" s="222" t="s">
        <v>138</v>
      </c>
      <c r="AT118" s="222" t="s">
        <v>133</v>
      </c>
      <c r="AU118" s="222" t="s">
        <v>85</v>
      </c>
      <c r="AY118" s="17" t="s">
        <v>130</v>
      </c>
      <c r="BE118" s="223">
        <f>IF(N118="základní",J118,0)</f>
        <v>0</v>
      </c>
      <c r="BF118" s="223">
        <f>IF(N118="snížená",J118,0)</f>
        <v>0</v>
      </c>
      <c r="BG118" s="223">
        <f>IF(N118="zákl. přenesená",J118,0)</f>
        <v>0</v>
      </c>
      <c r="BH118" s="223">
        <f>IF(N118="sníž. přenesená",J118,0)</f>
        <v>0</v>
      </c>
      <c r="BI118" s="223">
        <f>IF(N118="nulová",J118,0)</f>
        <v>0</v>
      </c>
      <c r="BJ118" s="17" t="s">
        <v>83</v>
      </c>
      <c r="BK118" s="223">
        <f>ROUND(I118*H118,2)</f>
        <v>0</v>
      </c>
      <c r="BL118" s="17" t="s">
        <v>138</v>
      </c>
      <c r="BM118" s="222" t="s">
        <v>463</v>
      </c>
    </row>
    <row r="119" s="1" customFormat="1" ht="16.5" customHeight="1">
      <c r="B119" s="38"/>
      <c r="C119" s="211" t="s">
        <v>313</v>
      </c>
      <c r="D119" s="211" t="s">
        <v>133</v>
      </c>
      <c r="E119" s="212" t="s">
        <v>663</v>
      </c>
      <c r="F119" s="213" t="s">
        <v>664</v>
      </c>
      <c r="G119" s="214" t="s">
        <v>146</v>
      </c>
      <c r="H119" s="215">
        <v>49</v>
      </c>
      <c r="I119" s="216"/>
      <c r="J119" s="217">
        <f>ROUND(I119*H119,2)</f>
        <v>0</v>
      </c>
      <c r="K119" s="213" t="s">
        <v>19</v>
      </c>
      <c r="L119" s="43"/>
      <c r="M119" s="218" t="s">
        <v>19</v>
      </c>
      <c r="N119" s="219" t="s">
        <v>46</v>
      </c>
      <c r="O119" s="83"/>
      <c r="P119" s="220">
        <f>O119*H119</f>
        <v>0</v>
      </c>
      <c r="Q119" s="220">
        <v>0</v>
      </c>
      <c r="R119" s="220">
        <f>Q119*H119</f>
        <v>0</v>
      </c>
      <c r="S119" s="220">
        <v>0</v>
      </c>
      <c r="T119" s="221">
        <f>S119*H119</f>
        <v>0</v>
      </c>
      <c r="AR119" s="222" t="s">
        <v>138</v>
      </c>
      <c r="AT119" s="222" t="s">
        <v>133</v>
      </c>
      <c r="AU119" s="222" t="s">
        <v>85</v>
      </c>
      <c r="AY119" s="17" t="s">
        <v>130</v>
      </c>
      <c r="BE119" s="223">
        <f>IF(N119="základní",J119,0)</f>
        <v>0</v>
      </c>
      <c r="BF119" s="223">
        <f>IF(N119="snížená",J119,0)</f>
        <v>0</v>
      </c>
      <c r="BG119" s="223">
        <f>IF(N119="zákl. přenesená",J119,0)</f>
        <v>0</v>
      </c>
      <c r="BH119" s="223">
        <f>IF(N119="sníž. přenesená",J119,0)</f>
        <v>0</v>
      </c>
      <c r="BI119" s="223">
        <f>IF(N119="nulová",J119,0)</f>
        <v>0</v>
      </c>
      <c r="BJ119" s="17" t="s">
        <v>83</v>
      </c>
      <c r="BK119" s="223">
        <f>ROUND(I119*H119,2)</f>
        <v>0</v>
      </c>
      <c r="BL119" s="17" t="s">
        <v>138</v>
      </c>
      <c r="BM119" s="222" t="s">
        <v>472</v>
      </c>
    </row>
    <row r="120" s="1" customFormat="1" ht="16.5" customHeight="1">
      <c r="B120" s="38"/>
      <c r="C120" s="211" t="s">
        <v>319</v>
      </c>
      <c r="D120" s="211" t="s">
        <v>133</v>
      </c>
      <c r="E120" s="212" t="s">
        <v>665</v>
      </c>
      <c r="F120" s="213" t="s">
        <v>666</v>
      </c>
      <c r="G120" s="214" t="s">
        <v>146</v>
      </c>
      <c r="H120" s="215">
        <v>49</v>
      </c>
      <c r="I120" s="216"/>
      <c r="J120" s="217">
        <f>ROUND(I120*H120,2)</f>
        <v>0</v>
      </c>
      <c r="K120" s="213" t="s">
        <v>19</v>
      </c>
      <c r="L120" s="43"/>
      <c r="M120" s="218" t="s">
        <v>19</v>
      </c>
      <c r="N120" s="219" t="s">
        <v>46</v>
      </c>
      <c r="O120" s="83"/>
      <c r="P120" s="220">
        <f>O120*H120</f>
        <v>0</v>
      </c>
      <c r="Q120" s="220">
        <v>0.0029399999999999999</v>
      </c>
      <c r="R120" s="220">
        <f>Q120*H120</f>
        <v>0.14405999999999999</v>
      </c>
      <c r="S120" s="220">
        <v>0</v>
      </c>
      <c r="T120" s="221">
        <f>S120*H120</f>
        <v>0</v>
      </c>
      <c r="AR120" s="222" t="s">
        <v>138</v>
      </c>
      <c r="AT120" s="222" t="s">
        <v>133</v>
      </c>
      <c r="AU120" s="222" t="s">
        <v>85</v>
      </c>
      <c r="AY120" s="17" t="s">
        <v>130</v>
      </c>
      <c r="BE120" s="223">
        <f>IF(N120="základní",J120,0)</f>
        <v>0</v>
      </c>
      <c r="BF120" s="223">
        <f>IF(N120="snížená",J120,0)</f>
        <v>0</v>
      </c>
      <c r="BG120" s="223">
        <f>IF(N120="zákl. přenesená",J120,0)</f>
        <v>0</v>
      </c>
      <c r="BH120" s="223">
        <f>IF(N120="sníž. přenesená",J120,0)</f>
        <v>0</v>
      </c>
      <c r="BI120" s="223">
        <f>IF(N120="nulová",J120,0)</f>
        <v>0</v>
      </c>
      <c r="BJ120" s="17" t="s">
        <v>83</v>
      </c>
      <c r="BK120" s="223">
        <f>ROUND(I120*H120,2)</f>
        <v>0</v>
      </c>
      <c r="BL120" s="17" t="s">
        <v>138</v>
      </c>
      <c r="BM120" s="222" t="s">
        <v>481</v>
      </c>
    </row>
    <row r="121" s="1" customFormat="1" ht="16.5" customHeight="1">
      <c r="B121" s="38"/>
      <c r="C121" s="211" t="s">
        <v>324</v>
      </c>
      <c r="D121" s="211" t="s">
        <v>133</v>
      </c>
      <c r="E121" s="212" t="s">
        <v>667</v>
      </c>
      <c r="F121" s="213" t="s">
        <v>668</v>
      </c>
      <c r="G121" s="214" t="s">
        <v>366</v>
      </c>
      <c r="H121" s="215">
        <v>100</v>
      </c>
      <c r="I121" s="216"/>
      <c r="J121" s="217">
        <f>ROUND(I121*H121,2)</f>
        <v>0</v>
      </c>
      <c r="K121" s="213" t="s">
        <v>19</v>
      </c>
      <c r="L121" s="43"/>
      <c r="M121" s="218" t="s">
        <v>19</v>
      </c>
      <c r="N121" s="219" t="s">
        <v>46</v>
      </c>
      <c r="O121" s="83"/>
      <c r="P121" s="220">
        <f>O121*H121</f>
        <v>0</v>
      </c>
      <c r="Q121" s="220">
        <v>0</v>
      </c>
      <c r="R121" s="220">
        <f>Q121*H121</f>
        <v>0</v>
      </c>
      <c r="S121" s="220">
        <v>0</v>
      </c>
      <c r="T121" s="221">
        <f>S121*H121</f>
        <v>0</v>
      </c>
      <c r="AR121" s="222" t="s">
        <v>138</v>
      </c>
      <c r="AT121" s="222" t="s">
        <v>133</v>
      </c>
      <c r="AU121" s="222" t="s">
        <v>85</v>
      </c>
      <c r="AY121" s="17" t="s">
        <v>130</v>
      </c>
      <c r="BE121" s="223">
        <f>IF(N121="základní",J121,0)</f>
        <v>0</v>
      </c>
      <c r="BF121" s="223">
        <f>IF(N121="snížená",J121,0)</f>
        <v>0</v>
      </c>
      <c r="BG121" s="223">
        <f>IF(N121="zákl. přenesená",J121,0)</f>
        <v>0</v>
      </c>
      <c r="BH121" s="223">
        <f>IF(N121="sníž. přenesená",J121,0)</f>
        <v>0</v>
      </c>
      <c r="BI121" s="223">
        <f>IF(N121="nulová",J121,0)</f>
        <v>0</v>
      </c>
      <c r="BJ121" s="17" t="s">
        <v>83</v>
      </c>
      <c r="BK121" s="223">
        <f>ROUND(I121*H121,2)</f>
        <v>0</v>
      </c>
      <c r="BL121" s="17" t="s">
        <v>138</v>
      </c>
      <c r="BM121" s="222" t="s">
        <v>492</v>
      </c>
    </row>
    <row r="122" s="1" customFormat="1" ht="16.5" customHeight="1">
      <c r="B122" s="38"/>
      <c r="C122" s="211" t="s">
        <v>328</v>
      </c>
      <c r="D122" s="211" t="s">
        <v>133</v>
      </c>
      <c r="E122" s="212" t="s">
        <v>669</v>
      </c>
      <c r="F122" s="213" t="s">
        <v>670</v>
      </c>
      <c r="G122" s="214" t="s">
        <v>366</v>
      </c>
      <c r="H122" s="215">
        <v>3</v>
      </c>
      <c r="I122" s="216"/>
      <c r="J122" s="217">
        <f>ROUND(I122*H122,2)</f>
        <v>0</v>
      </c>
      <c r="K122" s="213" t="s">
        <v>19</v>
      </c>
      <c r="L122" s="43"/>
      <c r="M122" s="218" t="s">
        <v>19</v>
      </c>
      <c r="N122" s="219" t="s">
        <v>46</v>
      </c>
      <c r="O122" s="83"/>
      <c r="P122" s="220">
        <f>O122*H122</f>
        <v>0</v>
      </c>
      <c r="Q122" s="220">
        <v>0</v>
      </c>
      <c r="R122" s="220">
        <f>Q122*H122</f>
        <v>0</v>
      </c>
      <c r="S122" s="220">
        <v>0</v>
      </c>
      <c r="T122" s="221">
        <f>S122*H122</f>
        <v>0</v>
      </c>
      <c r="AR122" s="222" t="s">
        <v>138</v>
      </c>
      <c r="AT122" s="222" t="s">
        <v>133</v>
      </c>
      <c r="AU122" s="222" t="s">
        <v>85</v>
      </c>
      <c r="AY122" s="17" t="s">
        <v>130</v>
      </c>
      <c r="BE122" s="223">
        <f>IF(N122="základní",J122,0)</f>
        <v>0</v>
      </c>
      <c r="BF122" s="223">
        <f>IF(N122="snížená",J122,0)</f>
        <v>0</v>
      </c>
      <c r="BG122" s="223">
        <f>IF(N122="zákl. přenesená",J122,0)</f>
        <v>0</v>
      </c>
      <c r="BH122" s="223">
        <f>IF(N122="sníž. přenesená",J122,0)</f>
        <v>0</v>
      </c>
      <c r="BI122" s="223">
        <f>IF(N122="nulová",J122,0)</f>
        <v>0</v>
      </c>
      <c r="BJ122" s="17" t="s">
        <v>83</v>
      </c>
      <c r="BK122" s="223">
        <f>ROUND(I122*H122,2)</f>
        <v>0</v>
      </c>
      <c r="BL122" s="17" t="s">
        <v>138</v>
      </c>
      <c r="BM122" s="222" t="s">
        <v>501</v>
      </c>
    </row>
    <row r="123" s="1" customFormat="1" ht="16.5" customHeight="1">
      <c r="B123" s="38"/>
      <c r="C123" s="211" t="s">
        <v>332</v>
      </c>
      <c r="D123" s="211" t="s">
        <v>133</v>
      </c>
      <c r="E123" s="212" t="s">
        <v>671</v>
      </c>
      <c r="F123" s="213" t="s">
        <v>672</v>
      </c>
      <c r="G123" s="214" t="s">
        <v>366</v>
      </c>
      <c r="H123" s="215">
        <v>3</v>
      </c>
      <c r="I123" s="216"/>
      <c r="J123" s="217">
        <f>ROUND(I123*H123,2)</f>
        <v>0</v>
      </c>
      <c r="K123" s="213" t="s">
        <v>19</v>
      </c>
      <c r="L123" s="43"/>
      <c r="M123" s="218" t="s">
        <v>19</v>
      </c>
      <c r="N123" s="219" t="s">
        <v>46</v>
      </c>
      <c r="O123" s="83"/>
      <c r="P123" s="220">
        <f>O123*H123</f>
        <v>0</v>
      </c>
      <c r="Q123" s="220">
        <v>0.00014999999999999999</v>
      </c>
      <c r="R123" s="220">
        <f>Q123*H123</f>
        <v>0.00044999999999999999</v>
      </c>
      <c r="S123" s="220">
        <v>0</v>
      </c>
      <c r="T123" s="221">
        <f>S123*H123</f>
        <v>0</v>
      </c>
      <c r="AR123" s="222" t="s">
        <v>138</v>
      </c>
      <c r="AT123" s="222" t="s">
        <v>133</v>
      </c>
      <c r="AU123" s="222" t="s">
        <v>85</v>
      </c>
      <c r="AY123" s="17" t="s">
        <v>130</v>
      </c>
      <c r="BE123" s="223">
        <f>IF(N123="základní",J123,0)</f>
        <v>0</v>
      </c>
      <c r="BF123" s="223">
        <f>IF(N123="snížená",J123,0)</f>
        <v>0</v>
      </c>
      <c r="BG123" s="223">
        <f>IF(N123="zákl. přenesená",J123,0)</f>
        <v>0</v>
      </c>
      <c r="BH123" s="223">
        <f>IF(N123="sníž. přenesená",J123,0)</f>
        <v>0</v>
      </c>
      <c r="BI123" s="223">
        <f>IF(N123="nulová",J123,0)</f>
        <v>0</v>
      </c>
      <c r="BJ123" s="17" t="s">
        <v>83</v>
      </c>
      <c r="BK123" s="223">
        <f>ROUND(I123*H123,2)</f>
        <v>0</v>
      </c>
      <c r="BL123" s="17" t="s">
        <v>138</v>
      </c>
      <c r="BM123" s="222" t="s">
        <v>510</v>
      </c>
    </row>
    <row r="124" s="11" customFormat="1" ht="22.8" customHeight="1">
      <c r="B124" s="195"/>
      <c r="C124" s="196"/>
      <c r="D124" s="197" t="s">
        <v>74</v>
      </c>
      <c r="E124" s="209" t="s">
        <v>673</v>
      </c>
      <c r="F124" s="209" t="s">
        <v>674</v>
      </c>
      <c r="G124" s="196"/>
      <c r="H124" s="196"/>
      <c r="I124" s="199"/>
      <c r="J124" s="210">
        <f>BK124</f>
        <v>0</v>
      </c>
      <c r="K124" s="196"/>
      <c r="L124" s="201"/>
      <c r="M124" s="202"/>
      <c r="N124" s="203"/>
      <c r="O124" s="203"/>
      <c r="P124" s="204">
        <f>SUM(P125:P132)</f>
        <v>0</v>
      </c>
      <c r="Q124" s="203"/>
      <c r="R124" s="204">
        <f>SUM(R125:R132)</f>
        <v>0</v>
      </c>
      <c r="S124" s="203"/>
      <c r="T124" s="205">
        <f>SUM(T125:T132)</f>
        <v>0</v>
      </c>
      <c r="AR124" s="206" t="s">
        <v>138</v>
      </c>
      <c r="AT124" s="207" t="s">
        <v>74</v>
      </c>
      <c r="AU124" s="207" t="s">
        <v>83</v>
      </c>
      <c r="AY124" s="206" t="s">
        <v>130</v>
      </c>
      <c r="BK124" s="208">
        <f>SUM(BK125:BK132)</f>
        <v>0</v>
      </c>
    </row>
    <row r="125" s="1" customFormat="1" ht="16.5" customHeight="1">
      <c r="B125" s="38"/>
      <c r="C125" s="211" t="s">
        <v>336</v>
      </c>
      <c r="D125" s="211" t="s">
        <v>133</v>
      </c>
      <c r="E125" s="212" t="s">
        <v>675</v>
      </c>
      <c r="F125" s="213" t="s">
        <v>676</v>
      </c>
      <c r="G125" s="214" t="s">
        <v>562</v>
      </c>
      <c r="H125" s="215">
        <v>1</v>
      </c>
      <c r="I125" s="216"/>
      <c r="J125" s="217">
        <f>ROUND(I125*H125,2)</f>
        <v>0</v>
      </c>
      <c r="K125" s="213" t="s">
        <v>19</v>
      </c>
      <c r="L125" s="43"/>
      <c r="M125" s="218" t="s">
        <v>19</v>
      </c>
      <c r="N125" s="219" t="s">
        <v>46</v>
      </c>
      <c r="O125" s="83"/>
      <c r="P125" s="220">
        <f>O125*H125</f>
        <v>0</v>
      </c>
      <c r="Q125" s="220">
        <v>0</v>
      </c>
      <c r="R125" s="220">
        <f>Q125*H125</f>
        <v>0</v>
      </c>
      <c r="S125" s="220">
        <v>0</v>
      </c>
      <c r="T125" s="221">
        <f>S125*H125</f>
        <v>0</v>
      </c>
      <c r="AR125" s="222" t="s">
        <v>138</v>
      </c>
      <c r="AT125" s="222" t="s">
        <v>133</v>
      </c>
      <c r="AU125" s="222" t="s">
        <v>85</v>
      </c>
      <c r="AY125" s="17" t="s">
        <v>130</v>
      </c>
      <c r="BE125" s="223">
        <f>IF(N125="základní",J125,0)</f>
        <v>0</v>
      </c>
      <c r="BF125" s="223">
        <f>IF(N125="snížená",J125,0)</f>
        <v>0</v>
      </c>
      <c r="BG125" s="223">
        <f>IF(N125="zákl. přenesená",J125,0)</f>
        <v>0</v>
      </c>
      <c r="BH125" s="223">
        <f>IF(N125="sníž. přenesená",J125,0)</f>
        <v>0</v>
      </c>
      <c r="BI125" s="223">
        <f>IF(N125="nulová",J125,0)</f>
        <v>0</v>
      </c>
      <c r="BJ125" s="17" t="s">
        <v>83</v>
      </c>
      <c r="BK125" s="223">
        <f>ROUND(I125*H125,2)</f>
        <v>0</v>
      </c>
      <c r="BL125" s="17" t="s">
        <v>138</v>
      </c>
      <c r="BM125" s="222" t="s">
        <v>677</v>
      </c>
    </row>
    <row r="126" s="1" customFormat="1" ht="16.5" customHeight="1">
      <c r="B126" s="38"/>
      <c r="C126" s="211" t="s">
        <v>342</v>
      </c>
      <c r="D126" s="211" t="s">
        <v>133</v>
      </c>
      <c r="E126" s="212" t="s">
        <v>678</v>
      </c>
      <c r="F126" s="213" t="s">
        <v>679</v>
      </c>
      <c r="G126" s="214" t="s">
        <v>562</v>
      </c>
      <c r="H126" s="215">
        <v>1</v>
      </c>
      <c r="I126" s="216"/>
      <c r="J126" s="217">
        <f>ROUND(I126*H126,2)</f>
        <v>0</v>
      </c>
      <c r="K126" s="213" t="s">
        <v>19</v>
      </c>
      <c r="L126" s="43"/>
      <c r="M126" s="218" t="s">
        <v>19</v>
      </c>
      <c r="N126" s="219" t="s">
        <v>46</v>
      </c>
      <c r="O126" s="83"/>
      <c r="P126" s="220">
        <f>O126*H126</f>
        <v>0</v>
      </c>
      <c r="Q126" s="220">
        <v>0</v>
      </c>
      <c r="R126" s="220">
        <f>Q126*H126</f>
        <v>0</v>
      </c>
      <c r="S126" s="220">
        <v>0</v>
      </c>
      <c r="T126" s="221">
        <f>S126*H126</f>
        <v>0</v>
      </c>
      <c r="AR126" s="222" t="s">
        <v>138</v>
      </c>
      <c r="AT126" s="222" t="s">
        <v>133</v>
      </c>
      <c r="AU126" s="222" t="s">
        <v>85</v>
      </c>
      <c r="AY126" s="17" t="s">
        <v>130</v>
      </c>
      <c r="BE126" s="223">
        <f>IF(N126="základní",J126,0)</f>
        <v>0</v>
      </c>
      <c r="BF126" s="223">
        <f>IF(N126="snížená",J126,0)</f>
        <v>0</v>
      </c>
      <c r="BG126" s="223">
        <f>IF(N126="zákl. přenesená",J126,0)</f>
        <v>0</v>
      </c>
      <c r="BH126" s="223">
        <f>IF(N126="sníž. přenesená",J126,0)</f>
        <v>0</v>
      </c>
      <c r="BI126" s="223">
        <f>IF(N126="nulová",J126,0)</f>
        <v>0</v>
      </c>
      <c r="BJ126" s="17" t="s">
        <v>83</v>
      </c>
      <c r="BK126" s="223">
        <f>ROUND(I126*H126,2)</f>
        <v>0</v>
      </c>
      <c r="BL126" s="17" t="s">
        <v>138</v>
      </c>
      <c r="BM126" s="222" t="s">
        <v>680</v>
      </c>
    </row>
    <row r="127" s="1" customFormat="1" ht="16.5" customHeight="1">
      <c r="B127" s="38"/>
      <c r="C127" s="211" t="s">
        <v>348</v>
      </c>
      <c r="D127" s="211" t="s">
        <v>133</v>
      </c>
      <c r="E127" s="212" t="s">
        <v>681</v>
      </c>
      <c r="F127" s="213" t="s">
        <v>682</v>
      </c>
      <c r="G127" s="214" t="s">
        <v>562</v>
      </c>
      <c r="H127" s="215">
        <v>1</v>
      </c>
      <c r="I127" s="216"/>
      <c r="J127" s="217">
        <f>ROUND(I127*H127,2)</f>
        <v>0</v>
      </c>
      <c r="K127" s="213" t="s">
        <v>19</v>
      </c>
      <c r="L127" s="43"/>
      <c r="M127" s="218" t="s">
        <v>19</v>
      </c>
      <c r="N127" s="219" t="s">
        <v>46</v>
      </c>
      <c r="O127" s="83"/>
      <c r="P127" s="220">
        <f>O127*H127</f>
        <v>0</v>
      </c>
      <c r="Q127" s="220">
        <v>0</v>
      </c>
      <c r="R127" s="220">
        <f>Q127*H127</f>
        <v>0</v>
      </c>
      <c r="S127" s="220">
        <v>0</v>
      </c>
      <c r="T127" s="221">
        <f>S127*H127</f>
        <v>0</v>
      </c>
      <c r="AR127" s="222" t="s">
        <v>138</v>
      </c>
      <c r="AT127" s="222" t="s">
        <v>133</v>
      </c>
      <c r="AU127" s="222" t="s">
        <v>85</v>
      </c>
      <c r="AY127" s="17" t="s">
        <v>130</v>
      </c>
      <c r="BE127" s="223">
        <f>IF(N127="základní",J127,0)</f>
        <v>0</v>
      </c>
      <c r="BF127" s="223">
        <f>IF(N127="snížená",J127,0)</f>
        <v>0</v>
      </c>
      <c r="BG127" s="223">
        <f>IF(N127="zákl. přenesená",J127,0)</f>
        <v>0</v>
      </c>
      <c r="BH127" s="223">
        <f>IF(N127="sníž. přenesená",J127,0)</f>
        <v>0</v>
      </c>
      <c r="BI127" s="223">
        <f>IF(N127="nulová",J127,0)</f>
        <v>0</v>
      </c>
      <c r="BJ127" s="17" t="s">
        <v>83</v>
      </c>
      <c r="BK127" s="223">
        <f>ROUND(I127*H127,2)</f>
        <v>0</v>
      </c>
      <c r="BL127" s="17" t="s">
        <v>138</v>
      </c>
      <c r="BM127" s="222" t="s">
        <v>683</v>
      </c>
    </row>
    <row r="128" s="1" customFormat="1" ht="16.5" customHeight="1">
      <c r="B128" s="38"/>
      <c r="C128" s="211" t="s">
        <v>352</v>
      </c>
      <c r="D128" s="211" t="s">
        <v>133</v>
      </c>
      <c r="E128" s="212" t="s">
        <v>684</v>
      </c>
      <c r="F128" s="213" t="s">
        <v>685</v>
      </c>
      <c r="G128" s="214" t="s">
        <v>562</v>
      </c>
      <c r="H128" s="215">
        <v>1</v>
      </c>
      <c r="I128" s="216"/>
      <c r="J128" s="217">
        <f>ROUND(I128*H128,2)</f>
        <v>0</v>
      </c>
      <c r="K128" s="213" t="s">
        <v>19</v>
      </c>
      <c r="L128" s="43"/>
      <c r="M128" s="218" t="s">
        <v>19</v>
      </c>
      <c r="N128" s="219" t="s">
        <v>46</v>
      </c>
      <c r="O128" s="83"/>
      <c r="P128" s="220">
        <f>O128*H128</f>
        <v>0</v>
      </c>
      <c r="Q128" s="220">
        <v>0</v>
      </c>
      <c r="R128" s="220">
        <f>Q128*H128</f>
        <v>0</v>
      </c>
      <c r="S128" s="220">
        <v>0</v>
      </c>
      <c r="T128" s="221">
        <f>S128*H128</f>
        <v>0</v>
      </c>
      <c r="AR128" s="222" t="s">
        <v>138</v>
      </c>
      <c r="AT128" s="222" t="s">
        <v>133</v>
      </c>
      <c r="AU128" s="222" t="s">
        <v>85</v>
      </c>
      <c r="AY128" s="17" t="s">
        <v>130</v>
      </c>
      <c r="BE128" s="223">
        <f>IF(N128="základní",J128,0)</f>
        <v>0</v>
      </c>
      <c r="BF128" s="223">
        <f>IF(N128="snížená",J128,0)</f>
        <v>0</v>
      </c>
      <c r="BG128" s="223">
        <f>IF(N128="zákl. přenesená",J128,0)</f>
        <v>0</v>
      </c>
      <c r="BH128" s="223">
        <f>IF(N128="sníž. přenesená",J128,0)</f>
        <v>0</v>
      </c>
      <c r="BI128" s="223">
        <f>IF(N128="nulová",J128,0)</f>
        <v>0</v>
      </c>
      <c r="BJ128" s="17" t="s">
        <v>83</v>
      </c>
      <c r="BK128" s="223">
        <f>ROUND(I128*H128,2)</f>
        <v>0</v>
      </c>
      <c r="BL128" s="17" t="s">
        <v>138</v>
      </c>
      <c r="BM128" s="222" t="s">
        <v>686</v>
      </c>
    </row>
    <row r="129" s="1" customFormat="1" ht="16.5" customHeight="1">
      <c r="B129" s="38"/>
      <c r="C129" s="211" t="s">
        <v>358</v>
      </c>
      <c r="D129" s="211" t="s">
        <v>133</v>
      </c>
      <c r="E129" s="212" t="s">
        <v>687</v>
      </c>
      <c r="F129" s="213" t="s">
        <v>688</v>
      </c>
      <c r="G129" s="214" t="s">
        <v>562</v>
      </c>
      <c r="H129" s="215">
        <v>1</v>
      </c>
      <c r="I129" s="216"/>
      <c r="J129" s="217">
        <f>ROUND(I129*H129,2)</f>
        <v>0</v>
      </c>
      <c r="K129" s="213" t="s">
        <v>19</v>
      </c>
      <c r="L129" s="43"/>
      <c r="M129" s="218" t="s">
        <v>19</v>
      </c>
      <c r="N129" s="219" t="s">
        <v>46</v>
      </c>
      <c r="O129" s="83"/>
      <c r="P129" s="220">
        <f>O129*H129</f>
        <v>0</v>
      </c>
      <c r="Q129" s="220">
        <v>0</v>
      </c>
      <c r="R129" s="220">
        <f>Q129*H129</f>
        <v>0</v>
      </c>
      <c r="S129" s="220">
        <v>0</v>
      </c>
      <c r="T129" s="221">
        <f>S129*H129</f>
        <v>0</v>
      </c>
      <c r="AR129" s="222" t="s">
        <v>138</v>
      </c>
      <c r="AT129" s="222" t="s">
        <v>133</v>
      </c>
      <c r="AU129" s="222" t="s">
        <v>85</v>
      </c>
      <c r="AY129" s="17" t="s">
        <v>130</v>
      </c>
      <c r="BE129" s="223">
        <f>IF(N129="základní",J129,0)</f>
        <v>0</v>
      </c>
      <c r="BF129" s="223">
        <f>IF(N129="snížená",J129,0)</f>
        <v>0</v>
      </c>
      <c r="BG129" s="223">
        <f>IF(N129="zákl. přenesená",J129,0)</f>
        <v>0</v>
      </c>
      <c r="BH129" s="223">
        <f>IF(N129="sníž. přenesená",J129,0)</f>
        <v>0</v>
      </c>
      <c r="BI129" s="223">
        <f>IF(N129="nulová",J129,0)</f>
        <v>0</v>
      </c>
      <c r="BJ129" s="17" t="s">
        <v>83</v>
      </c>
      <c r="BK129" s="223">
        <f>ROUND(I129*H129,2)</f>
        <v>0</v>
      </c>
      <c r="BL129" s="17" t="s">
        <v>138</v>
      </c>
      <c r="BM129" s="222" t="s">
        <v>689</v>
      </c>
    </row>
    <row r="130" s="1" customFormat="1" ht="16.5" customHeight="1">
      <c r="B130" s="38"/>
      <c r="C130" s="211" t="s">
        <v>363</v>
      </c>
      <c r="D130" s="211" t="s">
        <v>133</v>
      </c>
      <c r="E130" s="212" t="s">
        <v>690</v>
      </c>
      <c r="F130" s="213" t="s">
        <v>691</v>
      </c>
      <c r="G130" s="214" t="s">
        <v>562</v>
      </c>
      <c r="H130" s="215">
        <v>1</v>
      </c>
      <c r="I130" s="216"/>
      <c r="J130" s="217">
        <f>ROUND(I130*H130,2)</f>
        <v>0</v>
      </c>
      <c r="K130" s="213" t="s">
        <v>19</v>
      </c>
      <c r="L130" s="43"/>
      <c r="M130" s="218" t="s">
        <v>19</v>
      </c>
      <c r="N130" s="219" t="s">
        <v>46</v>
      </c>
      <c r="O130" s="83"/>
      <c r="P130" s="220">
        <f>O130*H130</f>
        <v>0</v>
      </c>
      <c r="Q130" s="220">
        <v>0</v>
      </c>
      <c r="R130" s="220">
        <f>Q130*H130</f>
        <v>0</v>
      </c>
      <c r="S130" s="220">
        <v>0</v>
      </c>
      <c r="T130" s="221">
        <f>S130*H130</f>
        <v>0</v>
      </c>
      <c r="AR130" s="222" t="s">
        <v>138</v>
      </c>
      <c r="AT130" s="222" t="s">
        <v>133</v>
      </c>
      <c r="AU130" s="222" t="s">
        <v>85</v>
      </c>
      <c r="AY130" s="17" t="s">
        <v>130</v>
      </c>
      <c r="BE130" s="223">
        <f>IF(N130="základní",J130,0)</f>
        <v>0</v>
      </c>
      <c r="BF130" s="223">
        <f>IF(N130="snížená",J130,0)</f>
        <v>0</v>
      </c>
      <c r="BG130" s="223">
        <f>IF(N130="zákl. přenesená",J130,0)</f>
        <v>0</v>
      </c>
      <c r="BH130" s="223">
        <f>IF(N130="sníž. přenesená",J130,0)</f>
        <v>0</v>
      </c>
      <c r="BI130" s="223">
        <f>IF(N130="nulová",J130,0)</f>
        <v>0</v>
      </c>
      <c r="BJ130" s="17" t="s">
        <v>83</v>
      </c>
      <c r="BK130" s="223">
        <f>ROUND(I130*H130,2)</f>
        <v>0</v>
      </c>
      <c r="BL130" s="17" t="s">
        <v>138</v>
      </c>
      <c r="BM130" s="222" t="s">
        <v>692</v>
      </c>
    </row>
    <row r="131" s="1" customFormat="1" ht="16.5" customHeight="1">
      <c r="B131" s="38"/>
      <c r="C131" s="211" t="s">
        <v>368</v>
      </c>
      <c r="D131" s="211" t="s">
        <v>133</v>
      </c>
      <c r="E131" s="212" t="s">
        <v>693</v>
      </c>
      <c r="F131" s="213" t="s">
        <v>694</v>
      </c>
      <c r="G131" s="214" t="s">
        <v>695</v>
      </c>
      <c r="H131" s="215">
        <v>8</v>
      </c>
      <c r="I131" s="216"/>
      <c r="J131" s="217">
        <f>ROUND(I131*H131,2)</f>
        <v>0</v>
      </c>
      <c r="K131" s="213" t="s">
        <v>19</v>
      </c>
      <c r="L131" s="43"/>
      <c r="M131" s="218" t="s">
        <v>19</v>
      </c>
      <c r="N131" s="219" t="s">
        <v>46</v>
      </c>
      <c r="O131" s="83"/>
      <c r="P131" s="220">
        <f>O131*H131</f>
        <v>0</v>
      </c>
      <c r="Q131" s="220">
        <v>0</v>
      </c>
      <c r="R131" s="220">
        <f>Q131*H131</f>
        <v>0</v>
      </c>
      <c r="S131" s="220">
        <v>0</v>
      </c>
      <c r="T131" s="221">
        <f>S131*H131</f>
        <v>0</v>
      </c>
      <c r="AR131" s="222" t="s">
        <v>138</v>
      </c>
      <c r="AT131" s="222" t="s">
        <v>133</v>
      </c>
      <c r="AU131" s="222" t="s">
        <v>85</v>
      </c>
      <c r="AY131" s="17" t="s">
        <v>130</v>
      </c>
      <c r="BE131" s="223">
        <f>IF(N131="základní",J131,0)</f>
        <v>0</v>
      </c>
      <c r="BF131" s="223">
        <f>IF(N131="snížená",J131,0)</f>
        <v>0</v>
      </c>
      <c r="BG131" s="223">
        <f>IF(N131="zákl. přenesená",J131,0)</f>
        <v>0</v>
      </c>
      <c r="BH131" s="223">
        <f>IF(N131="sníž. přenesená",J131,0)</f>
        <v>0</v>
      </c>
      <c r="BI131" s="223">
        <f>IF(N131="nulová",J131,0)</f>
        <v>0</v>
      </c>
      <c r="BJ131" s="17" t="s">
        <v>83</v>
      </c>
      <c r="BK131" s="223">
        <f>ROUND(I131*H131,2)</f>
        <v>0</v>
      </c>
      <c r="BL131" s="17" t="s">
        <v>138</v>
      </c>
      <c r="BM131" s="222" t="s">
        <v>696</v>
      </c>
    </row>
    <row r="132" s="1" customFormat="1" ht="16.5" customHeight="1">
      <c r="B132" s="38"/>
      <c r="C132" s="211" t="s">
        <v>372</v>
      </c>
      <c r="D132" s="211" t="s">
        <v>133</v>
      </c>
      <c r="E132" s="212" t="s">
        <v>697</v>
      </c>
      <c r="F132" s="213" t="s">
        <v>698</v>
      </c>
      <c r="G132" s="214" t="s">
        <v>695</v>
      </c>
      <c r="H132" s="215">
        <v>16</v>
      </c>
      <c r="I132" s="216"/>
      <c r="J132" s="217">
        <f>ROUND(I132*H132,2)</f>
        <v>0</v>
      </c>
      <c r="K132" s="213" t="s">
        <v>19</v>
      </c>
      <c r="L132" s="43"/>
      <c r="M132" s="267" t="s">
        <v>19</v>
      </c>
      <c r="N132" s="268" t="s">
        <v>46</v>
      </c>
      <c r="O132" s="269"/>
      <c r="P132" s="270">
        <f>O132*H132</f>
        <v>0</v>
      </c>
      <c r="Q132" s="270">
        <v>0</v>
      </c>
      <c r="R132" s="270">
        <f>Q132*H132</f>
        <v>0</v>
      </c>
      <c r="S132" s="270">
        <v>0</v>
      </c>
      <c r="T132" s="271">
        <f>S132*H132</f>
        <v>0</v>
      </c>
      <c r="AR132" s="222" t="s">
        <v>138</v>
      </c>
      <c r="AT132" s="222" t="s">
        <v>133</v>
      </c>
      <c r="AU132" s="222" t="s">
        <v>85</v>
      </c>
      <c r="AY132" s="17" t="s">
        <v>130</v>
      </c>
      <c r="BE132" s="223">
        <f>IF(N132="základní",J132,0)</f>
        <v>0</v>
      </c>
      <c r="BF132" s="223">
        <f>IF(N132="snížená",J132,0)</f>
        <v>0</v>
      </c>
      <c r="BG132" s="223">
        <f>IF(N132="zákl. přenesená",J132,0)</f>
        <v>0</v>
      </c>
      <c r="BH132" s="223">
        <f>IF(N132="sníž. přenesená",J132,0)</f>
        <v>0</v>
      </c>
      <c r="BI132" s="223">
        <f>IF(N132="nulová",J132,0)</f>
        <v>0</v>
      </c>
      <c r="BJ132" s="17" t="s">
        <v>83</v>
      </c>
      <c r="BK132" s="223">
        <f>ROUND(I132*H132,2)</f>
        <v>0</v>
      </c>
      <c r="BL132" s="17" t="s">
        <v>138</v>
      </c>
      <c r="BM132" s="222" t="s">
        <v>699</v>
      </c>
    </row>
    <row r="133" s="1" customFormat="1" ht="6.96" customHeight="1">
      <c r="B133" s="58"/>
      <c r="C133" s="59"/>
      <c r="D133" s="59"/>
      <c r="E133" s="59"/>
      <c r="F133" s="59"/>
      <c r="G133" s="59"/>
      <c r="H133" s="59"/>
      <c r="I133" s="161"/>
      <c r="J133" s="59"/>
      <c r="K133" s="59"/>
      <c r="L133" s="43"/>
    </row>
  </sheetData>
  <sheetProtection sheet="1" autoFilter="0" formatColumns="0" formatRows="0" objects="1" scenarios="1" spinCount="100000" saltValue="VqFVGtZlJChY5SP6MtbbH2xzrf67KjJd1JHxFlJucPQJpzhCiKMEHKOAH7ziepRkDQprTi+/A04dwrVMvdU+Lw==" hashValue="0pfaTHfpq/QiWKr2oQ+tR151bDNsLdxN/7jUHc61s95FkrFUxZX+nqRuYcyZLR2vjU5gTraI2s7LBEJY0vCp4A==" algorithmName="SHA-512" password="CC35"/>
  <autoFilter ref="C81:K132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72" customWidth="1"/>
    <col min="2" max="2" width="1.664063" style="272" customWidth="1"/>
    <col min="3" max="4" width="5" style="272" customWidth="1"/>
    <col min="5" max="5" width="11.67" style="272" customWidth="1"/>
    <col min="6" max="6" width="9.17" style="272" customWidth="1"/>
    <col min="7" max="7" width="5" style="272" customWidth="1"/>
    <col min="8" max="8" width="77.83" style="272" customWidth="1"/>
    <col min="9" max="10" width="20" style="272" customWidth="1"/>
    <col min="11" max="11" width="1.664063" style="272" customWidth="1"/>
  </cols>
  <sheetData>
    <row r="1" ht="37.5" customHeight="1"/>
    <row r="2" ht="7.5" customHeight="1">
      <c r="B2" s="273"/>
      <c r="C2" s="274"/>
      <c r="D2" s="274"/>
      <c r="E2" s="274"/>
      <c r="F2" s="274"/>
      <c r="G2" s="274"/>
      <c r="H2" s="274"/>
      <c r="I2" s="274"/>
      <c r="J2" s="274"/>
      <c r="K2" s="275"/>
    </row>
    <row r="3" s="15" customFormat="1" ht="45" customHeight="1">
      <c r="B3" s="276"/>
      <c r="C3" s="277" t="s">
        <v>700</v>
      </c>
      <c r="D3" s="277"/>
      <c r="E3" s="277"/>
      <c r="F3" s="277"/>
      <c r="G3" s="277"/>
      <c r="H3" s="277"/>
      <c r="I3" s="277"/>
      <c r="J3" s="277"/>
      <c r="K3" s="278"/>
    </row>
    <row r="4" ht="25.5" customHeight="1">
      <c r="B4" s="279"/>
      <c r="C4" s="280" t="s">
        <v>701</v>
      </c>
      <c r="D4" s="280"/>
      <c r="E4" s="280"/>
      <c r="F4" s="280"/>
      <c r="G4" s="280"/>
      <c r="H4" s="280"/>
      <c r="I4" s="280"/>
      <c r="J4" s="280"/>
      <c r="K4" s="281"/>
    </row>
    <row r="5" ht="5.25" customHeight="1">
      <c r="B5" s="279"/>
      <c r="C5" s="282"/>
      <c r="D5" s="282"/>
      <c r="E5" s="282"/>
      <c r="F5" s="282"/>
      <c r="G5" s="282"/>
      <c r="H5" s="282"/>
      <c r="I5" s="282"/>
      <c r="J5" s="282"/>
      <c r="K5" s="281"/>
    </row>
    <row r="6" ht="15" customHeight="1">
      <c r="B6" s="279"/>
      <c r="C6" s="283" t="s">
        <v>702</v>
      </c>
      <c r="D6" s="283"/>
      <c r="E6" s="283"/>
      <c r="F6" s="283"/>
      <c r="G6" s="283"/>
      <c r="H6" s="283"/>
      <c r="I6" s="283"/>
      <c r="J6" s="283"/>
      <c r="K6" s="281"/>
    </row>
    <row r="7" ht="15" customHeight="1">
      <c r="B7" s="284"/>
      <c r="C7" s="283" t="s">
        <v>703</v>
      </c>
      <c r="D7" s="283"/>
      <c r="E7" s="283"/>
      <c r="F7" s="283"/>
      <c r="G7" s="283"/>
      <c r="H7" s="283"/>
      <c r="I7" s="283"/>
      <c r="J7" s="283"/>
      <c r="K7" s="281"/>
    </row>
    <row r="8" ht="12.75" customHeight="1">
      <c r="B8" s="284"/>
      <c r="C8" s="283"/>
      <c r="D8" s="283"/>
      <c r="E8" s="283"/>
      <c r="F8" s="283"/>
      <c r="G8" s="283"/>
      <c r="H8" s="283"/>
      <c r="I8" s="283"/>
      <c r="J8" s="283"/>
      <c r="K8" s="281"/>
    </row>
    <row r="9" ht="15" customHeight="1">
      <c r="B9" s="284"/>
      <c r="C9" s="283" t="s">
        <v>704</v>
      </c>
      <c r="D9" s="283"/>
      <c r="E9" s="283"/>
      <c r="F9" s="283"/>
      <c r="G9" s="283"/>
      <c r="H9" s="283"/>
      <c r="I9" s="283"/>
      <c r="J9" s="283"/>
      <c r="K9" s="281"/>
    </row>
    <row r="10" ht="15" customHeight="1">
      <c r="B10" s="284"/>
      <c r="C10" s="283"/>
      <c r="D10" s="283" t="s">
        <v>705</v>
      </c>
      <c r="E10" s="283"/>
      <c r="F10" s="283"/>
      <c r="G10" s="283"/>
      <c r="H10" s="283"/>
      <c r="I10" s="283"/>
      <c r="J10" s="283"/>
      <c r="K10" s="281"/>
    </row>
    <row r="11" ht="15" customHeight="1">
      <c r="B11" s="284"/>
      <c r="C11" s="285"/>
      <c r="D11" s="283" t="s">
        <v>706</v>
      </c>
      <c r="E11" s="283"/>
      <c r="F11" s="283"/>
      <c r="G11" s="283"/>
      <c r="H11" s="283"/>
      <c r="I11" s="283"/>
      <c r="J11" s="283"/>
      <c r="K11" s="281"/>
    </row>
    <row r="12" ht="15" customHeight="1">
      <c r="B12" s="284"/>
      <c r="C12" s="285"/>
      <c r="D12" s="283"/>
      <c r="E12" s="283"/>
      <c r="F12" s="283"/>
      <c r="G12" s="283"/>
      <c r="H12" s="283"/>
      <c r="I12" s="283"/>
      <c r="J12" s="283"/>
      <c r="K12" s="281"/>
    </row>
    <row r="13" ht="15" customHeight="1">
      <c r="B13" s="284"/>
      <c r="C13" s="285"/>
      <c r="D13" s="286" t="s">
        <v>707</v>
      </c>
      <c r="E13" s="283"/>
      <c r="F13" s="283"/>
      <c r="G13" s="283"/>
      <c r="H13" s="283"/>
      <c r="I13" s="283"/>
      <c r="J13" s="283"/>
      <c r="K13" s="281"/>
    </row>
    <row r="14" ht="12.75" customHeight="1">
      <c r="B14" s="284"/>
      <c r="C14" s="285"/>
      <c r="D14" s="285"/>
      <c r="E14" s="285"/>
      <c r="F14" s="285"/>
      <c r="G14" s="285"/>
      <c r="H14" s="285"/>
      <c r="I14" s="285"/>
      <c r="J14" s="285"/>
      <c r="K14" s="281"/>
    </row>
    <row r="15" ht="15" customHeight="1">
      <c r="B15" s="284"/>
      <c r="C15" s="285"/>
      <c r="D15" s="283" t="s">
        <v>708</v>
      </c>
      <c r="E15" s="283"/>
      <c r="F15" s="283"/>
      <c r="G15" s="283"/>
      <c r="H15" s="283"/>
      <c r="I15" s="283"/>
      <c r="J15" s="283"/>
      <c r="K15" s="281"/>
    </row>
    <row r="16" ht="15" customHeight="1">
      <c r="B16" s="284"/>
      <c r="C16" s="285"/>
      <c r="D16" s="283" t="s">
        <v>709</v>
      </c>
      <c r="E16" s="283"/>
      <c r="F16" s="283"/>
      <c r="G16" s="283"/>
      <c r="H16" s="283"/>
      <c r="I16" s="283"/>
      <c r="J16" s="283"/>
      <c r="K16" s="281"/>
    </row>
    <row r="17" ht="15" customHeight="1">
      <c r="B17" s="284"/>
      <c r="C17" s="285"/>
      <c r="D17" s="283" t="s">
        <v>710</v>
      </c>
      <c r="E17" s="283"/>
      <c r="F17" s="283"/>
      <c r="G17" s="283"/>
      <c r="H17" s="283"/>
      <c r="I17" s="283"/>
      <c r="J17" s="283"/>
      <c r="K17" s="281"/>
    </row>
    <row r="18" ht="15" customHeight="1">
      <c r="B18" s="284"/>
      <c r="C18" s="285"/>
      <c r="D18" s="285"/>
      <c r="E18" s="287" t="s">
        <v>82</v>
      </c>
      <c r="F18" s="283" t="s">
        <v>711</v>
      </c>
      <c r="G18" s="283"/>
      <c r="H18" s="283"/>
      <c r="I18" s="283"/>
      <c r="J18" s="283"/>
      <c r="K18" s="281"/>
    </row>
    <row r="19" ht="15" customHeight="1">
      <c r="B19" s="284"/>
      <c r="C19" s="285"/>
      <c r="D19" s="285"/>
      <c r="E19" s="287" t="s">
        <v>712</v>
      </c>
      <c r="F19" s="283" t="s">
        <v>713</v>
      </c>
      <c r="G19" s="283"/>
      <c r="H19" s="283"/>
      <c r="I19" s="283"/>
      <c r="J19" s="283"/>
      <c r="K19" s="281"/>
    </row>
    <row r="20" ht="15" customHeight="1">
      <c r="B20" s="284"/>
      <c r="C20" s="285"/>
      <c r="D20" s="285"/>
      <c r="E20" s="287" t="s">
        <v>714</v>
      </c>
      <c r="F20" s="283" t="s">
        <v>715</v>
      </c>
      <c r="G20" s="283"/>
      <c r="H20" s="283"/>
      <c r="I20" s="283"/>
      <c r="J20" s="283"/>
      <c r="K20" s="281"/>
    </row>
    <row r="21" ht="15" customHeight="1">
      <c r="B21" s="284"/>
      <c r="C21" s="285"/>
      <c r="D21" s="285"/>
      <c r="E21" s="287" t="s">
        <v>560</v>
      </c>
      <c r="F21" s="283" t="s">
        <v>716</v>
      </c>
      <c r="G21" s="283"/>
      <c r="H21" s="283"/>
      <c r="I21" s="283"/>
      <c r="J21" s="283"/>
      <c r="K21" s="281"/>
    </row>
    <row r="22" ht="15" customHeight="1">
      <c r="B22" s="284"/>
      <c r="C22" s="285"/>
      <c r="D22" s="285"/>
      <c r="E22" s="287" t="s">
        <v>673</v>
      </c>
      <c r="F22" s="283" t="s">
        <v>674</v>
      </c>
      <c r="G22" s="283"/>
      <c r="H22" s="283"/>
      <c r="I22" s="283"/>
      <c r="J22" s="283"/>
      <c r="K22" s="281"/>
    </row>
    <row r="23" ht="15" customHeight="1">
      <c r="B23" s="284"/>
      <c r="C23" s="285"/>
      <c r="D23" s="285"/>
      <c r="E23" s="287" t="s">
        <v>717</v>
      </c>
      <c r="F23" s="283" t="s">
        <v>718</v>
      </c>
      <c r="G23" s="283"/>
      <c r="H23" s="283"/>
      <c r="I23" s="283"/>
      <c r="J23" s="283"/>
      <c r="K23" s="281"/>
    </row>
    <row r="24" ht="12.75" customHeight="1">
      <c r="B24" s="284"/>
      <c r="C24" s="285"/>
      <c r="D24" s="285"/>
      <c r="E24" s="285"/>
      <c r="F24" s="285"/>
      <c r="G24" s="285"/>
      <c r="H24" s="285"/>
      <c r="I24" s="285"/>
      <c r="J24" s="285"/>
      <c r="K24" s="281"/>
    </row>
    <row r="25" ht="15" customHeight="1">
      <c r="B25" s="284"/>
      <c r="C25" s="283" t="s">
        <v>719</v>
      </c>
      <c r="D25" s="283"/>
      <c r="E25" s="283"/>
      <c r="F25" s="283"/>
      <c r="G25" s="283"/>
      <c r="H25" s="283"/>
      <c r="I25" s="283"/>
      <c r="J25" s="283"/>
      <c r="K25" s="281"/>
    </row>
    <row r="26" ht="15" customHeight="1">
      <c r="B26" s="284"/>
      <c r="C26" s="283" t="s">
        <v>720</v>
      </c>
      <c r="D26" s="283"/>
      <c r="E26" s="283"/>
      <c r="F26" s="283"/>
      <c r="G26" s="283"/>
      <c r="H26" s="283"/>
      <c r="I26" s="283"/>
      <c r="J26" s="283"/>
      <c r="K26" s="281"/>
    </row>
    <row r="27" ht="15" customHeight="1">
      <c r="B27" s="284"/>
      <c r="C27" s="283"/>
      <c r="D27" s="283" t="s">
        <v>721</v>
      </c>
      <c r="E27" s="283"/>
      <c r="F27" s="283"/>
      <c r="G27" s="283"/>
      <c r="H27" s="283"/>
      <c r="I27" s="283"/>
      <c r="J27" s="283"/>
      <c r="K27" s="281"/>
    </row>
    <row r="28" ht="15" customHeight="1">
      <c r="B28" s="284"/>
      <c r="C28" s="285"/>
      <c r="D28" s="283" t="s">
        <v>722</v>
      </c>
      <c r="E28" s="283"/>
      <c r="F28" s="283"/>
      <c r="G28" s="283"/>
      <c r="H28" s="283"/>
      <c r="I28" s="283"/>
      <c r="J28" s="283"/>
      <c r="K28" s="281"/>
    </row>
    <row r="29" ht="12.75" customHeight="1">
      <c r="B29" s="284"/>
      <c r="C29" s="285"/>
      <c r="D29" s="285"/>
      <c r="E29" s="285"/>
      <c r="F29" s="285"/>
      <c r="G29" s="285"/>
      <c r="H29" s="285"/>
      <c r="I29" s="285"/>
      <c r="J29" s="285"/>
      <c r="K29" s="281"/>
    </row>
    <row r="30" ht="15" customHeight="1">
      <c r="B30" s="284"/>
      <c r="C30" s="285"/>
      <c r="D30" s="283" t="s">
        <v>723</v>
      </c>
      <c r="E30" s="283"/>
      <c r="F30" s="283"/>
      <c r="G30" s="283"/>
      <c r="H30" s="283"/>
      <c r="I30" s="283"/>
      <c r="J30" s="283"/>
      <c r="K30" s="281"/>
    </row>
    <row r="31" ht="15" customHeight="1">
      <c r="B31" s="284"/>
      <c r="C31" s="285"/>
      <c r="D31" s="283" t="s">
        <v>724</v>
      </c>
      <c r="E31" s="283"/>
      <c r="F31" s="283"/>
      <c r="G31" s="283"/>
      <c r="H31" s="283"/>
      <c r="I31" s="283"/>
      <c r="J31" s="283"/>
      <c r="K31" s="281"/>
    </row>
    <row r="32" ht="12.75" customHeight="1">
      <c r="B32" s="284"/>
      <c r="C32" s="285"/>
      <c r="D32" s="285"/>
      <c r="E32" s="285"/>
      <c r="F32" s="285"/>
      <c r="G32" s="285"/>
      <c r="H32" s="285"/>
      <c r="I32" s="285"/>
      <c r="J32" s="285"/>
      <c r="K32" s="281"/>
    </row>
    <row r="33" ht="15" customHeight="1">
      <c r="B33" s="284"/>
      <c r="C33" s="285"/>
      <c r="D33" s="283" t="s">
        <v>725</v>
      </c>
      <c r="E33" s="283"/>
      <c r="F33" s="283"/>
      <c r="G33" s="283"/>
      <c r="H33" s="283"/>
      <c r="I33" s="283"/>
      <c r="J33" s="283"/>
      <c r="K33" s="281"/>
    </row>
    <row r="34" ht="15" customHeight="1">
      <c r="B34" s="284"/>
      <c r="C34" s="285"/>
      <c r="D34" s="283" t="s">
        <v>726</v>
      </c>
      <c r="E34" s="283"/>
      <c r="F34" s="283"/>
      <c r="G34" s="283"/>
      <c r="H34" s="283"/>
      <c r="I34" s="283"/>
      <c r="J34" s="283"/>
      <c r="K34" s="281"/>
    </row>
    <row r="35" ht="15" customHeight="1">
      <c r="B35" s="284"/>
      <c r="C35" s="285"/>
      <c r="D35" s="283" t="s">
        <v>727</v>
      </c>
      <c r="E35" s="283"/>
      <c r="F35" s="283"/>
      <c r="G35" s="283"/>
      <c r="H35" s="283"/>
      <c r="I35" s="283"/>
      <c r="J35" s="283"/>
      <c r="K35" s="281"/>
    </row>
    <row r="36" ht="15" customHeight="1">
      <c r="B36" s="284"/>
      <c r="C36" s="285"/>
      <c r="D36" s="283"/>
      <c r="E36" s="286" t="s">
        <v>116</v>
      </c>
      <c r="F36" s="283"/>
      <c r="G36" s="283" t="s">
        <v>728</v>
      </c>
      <c r="H36" s="283"/>
      <c r="I36" s="283"/>
      <c r="J36" s="283"/>
      <c r="K36" s="281"/>
    </row>
    <row r="37" ht="30.75" customHeight="1">
      <c r="B37" s="284"/>
      <c r="C37" s="285"/>
      <c r="D37" s="283"/>
      <c r="E37" s="286" t="s">
        <v>729</v>
      </c>
      <c r="F37" s="283"/>
      <c r="G37" s="283" t="s">
        <v>730</v>
      </c>
      <c r="H37" s="283"/>
      <c r="I37" s="283"/>
      <c r="J37" s="283"/>
      <c r="K37" s="281"/>
    </row>
    <row r="38" ht="15" customHeight="1">
      <c r="B38" s="284"/>
      <c r="C38" s="285"/>
      <c r="D38" s="283"/>
      <c r="E38" s="286" t="s">
        <v>56</v>
      </c>
      <c r="F38" s="283"/>
      <c r="G38" s="283" t="s">
        <v>731</v>
      </c>
      <c r="H38" s="283"/>
      <c r="I38" s="283"/>
      <c r="J38" s="283"/>
      <c r="K38" s="281"/>
    </row>
    <row r="39" ht="15" customHeight="1">
      <c r="B39" s="284"/>
      <c r="C39" s="285"/>
      <c r="D39" s="283"/>
      <c r="E39" s="286" t="s">
        <v>57</v>
      </c>
      <c r="F39" s="283"/>
      <c r="G39" s="283" t="s">
        <v>732</v>
      </c>
      <c r="H39" s="283"/>
      <c r="I39" s="283"/>
      <c r="J39" s="283"/>
      <c r="K39" s="281"/>
    </row>
    <row r="40" ht="15" customHeight="1">
      <c r="B40" s="284"/>
      <c r="C40" s="285"/>
      <c r="D40" s="283"/>
      <c r="E40" s="286" t="s">
        <v>117</v>
      </c>
      <c r="F40" s="283"/>
      <c r="G40" s="283" t="s">
        <v>733</v>
      </c>
      <c r="H40" s="283"/>
      <c r="I40" s="283"/>
      <c r="J40" s="283"/>
      <c r="K40" s="281"/>
    </row>
    <row r="41" ht="15" customHeight="1">
      <c r="B41" s="284"/>
      <c r="C41" s="285"/>
      <c r="D41" s="283"/>
      <c r="E41" s="286" t="s">
        <v>118</v>
      </c>
      <c r="F41" s="283"/>
      <c r="G41" s="283" t="s">
        <v>734</v>
      </c>
      <c r="H41" s="283"/>
      <c r="I41" s="283"/>
      <c r="J41" s="283"/>
      <c r="K41" s="281"/>
    </row>
    <row r="42" ht="15" customHeight="1">
      <c r="B42" s="284"/>
      <c r="C42" s="285"/>
      <c r="D42" s="283"/>
      <c r="E42" s="286" t="s">
        <v>735</v>
      </c>
      <c r="F42" s="283"/>
      <c r="G42" s="283" t="s">
        <v>736</v>
      </c>
      <c r="H42" s="283"/>
      <c r="I42" s="283"/>
      <c r="J42" s="283"/>
      <c r="K42" s="281"/>
    </row>
    <row r="43" ht="15" customHeight="1">
      <c r="B43" s="284"/>
      <c r="C43" s="285"/>
      <c r="D43" s="283"/>
      <c r="E43" s="286"/>
      <c r="F43" s="283"/>
      <c r="G43" s="283" t="s">
        <v>737</v>
      </c>
      <c r="H43" s="283"/>
      <c r="I43" s="283"/>
      <c r="J43" s="283"/>
      <c r="K43" s="281"/>
    </row>
    <row r="44" ht="15" customHeight="1">
      <c r="B44" s="284"/>
      <c r="C44" s="285"/>
      <c r="D44" s="283"/>
      <c r="E44" s="286" t="s">
        <v>738</v>
      </c>
      <c r="F44" s="283"/>
      <c r="G44" s="283" t="s">
        <v>739</v>
      </c>
      <c r="H44" s="283"/>
      <c r="I44" s="283"/>
      <c r="J44" s="283"/>
      <c r="K44" s="281"/>
    </row>
    <row r="45" ht="15" customHeight="1">
      <c r="B45" s="284"/>
      <c r="C45" s="285"/>
      <c r="D45" s="283"/>
      <c r="E45" s="286" t="s">
        <v>120</v>
      </c>
      <c r="F45" s="283"/>
      <c r="G45" s="283" t="s">
        <v>740</v>
      </c>
      <c r="H45" s="283"/>
      <c r="I45" s="283"/>
      <c r="J45" s="283"/>
      <c r="K45" s="281"/>
    </row>
    <row r="46" ht="12.75" customHeight="1">
      <c r="B46" s="284"/>
      <c r="C46" s="285"/>
      <c r="D46" s="283"/>
      <c r="E46" s="283"/>
      <c r="F46" s="283"/>
      <c r="G46" s="283"/>
      <c r="H46" s="283"/>
      <c r="I46" s="283"/>
      <c r="J46" s="283"/>
      <c r="K46" s="281"/>
    </row>
    <row r="47" ht="15" customHeight="1">
      <c r="B47" s="284"/>
      <c r="C47" s="285"/>
      <c r="D47" s="283" t="s">
        <v>741</v>
      </c>
      <c r="E47" s="283"/>
      <c r="F47" s="283"/>
      <c r="G47" s="283"/>
      <c r="H47" s="283"/>
      <c r="I47" s="283"/>
      <c r="J47" s="283"/>
      <c r="K47" s="281"/>
    </row>
    <row r="48" ht="15" customHeight="1">
      <c r="B48" s="284"/>
      <c r="C48" s="285"/>
      <c r="D48" s="285"/>
      <c r="E48" s="283" t="s">
        <v>742</v>
      </c>
      <c r="F48" s="283"/>
      <c r="G48" s="283"/>
      <c r="H48" s="283"/>
      <c r="I48" s="283"/>
      <c r="J48" s="283"/>
      <c r="K48" s="281"/>
    </row>
    <row r="49" ht="15" customHeight="1">
      <c r="B49" s="284"/>
      <c r="C49" s="285"/>
      <c r="D49" s="285"/>
      <c r="E49" s="283" t="s">
        <v>743</v>
      </c>
      <c r="F49" s="283"/>
      <c r="G49" s="283"/>
      <c r="H49" s="283"/>
      <c r="I49" s="283"/>
      <c r="J49" s="283"/>
      <c r="K49" s="281"/>
    </row>
    <row r="50" ht="15" customHeight="1">
      <c r="B50" s="284"/>
      <c r="C50" s="285"/>
      <c r="D50" s="285"/>
      <c r="E50" s="283" t="s">
        <v>744</v>
      </c>
      <c r="F50" s="283"/>
      <c r="G50" s="283"/>
      <c r="H50" s="283"/>
      <c r="I50" s="283"/>
      <c r="J50" s="283"/>
      <c r="K50" s="281"/>
    </row>
    <row r="51" ht="15" customHeight="1">
      <c r="B51" s="284"/>
      <c r="C51" s="285"/>
      <c r="D51" s="283" t="s">
        <v>745</v>
      </c>
      <c r="E51" s="283"/>
      <c r="F51" s="283"/>
      <c r="G51" s="283"/>
      <c r="H51" s="283"/>
      <c r="I51" s="283"/>
      <c r="J51" s="283"/>
      <c r="K51" s="281"/>
    </row>
    <row r="52" ht="25.5" customHeight="1">
      <c r="B52" s="279"/>
      <c r="C52" s="280" t="s">
        <v>746</v>
      </c>
      <c r="D52" s="280"/>
      <c r="E52" s="280"/>
      <c r="F52" s="280"/>
      <c r="G52" s="280"/>
      <c r="H52" s="280"/>
      <c r="I52" s="280"/>
      <c r="J52" s="280"/>
      <c r="K52" s="281"/>
    </row>
    <row r="53" ht="5.25" customHeight="1">
      <c r="B53" s="279"/>
      <c r="C53" s="282"/>
      <c r="D53" s="282"/>
      <c r="E53" s="282"/>
      <c r="F53" s="282"/>
      <c r="G53" s="282"/>
      <c r="H53" s="282"/>
      <c r="I53" s="282"/>
      <c r="J53" s="282"/>
      <c r="K53" s="281"/>
    </row>
    <row r="54" ht="15" customHeight="1">
      <c r="B54" s="279"/>
      <c r="C54" s="283" t="s">
        <v>747</v>
      </c>
      <c r="D54" s="283"/>
      <c r="E54" s="283"/>
      <c r="F54" s="283"/>
      <c r="G54" s="283"/>
      <c r="H54" s="283"/>
      <c r="I54" s="283"/>
      <c r="J54" s="283"/>
      <c r="K54" s="281"/>
    </row>
    <row r="55" ht="15" customHeight="1">
      <c r="B55" s="279"/>
      <c r="C55" s="283" t="s">
        <v>748</v>
      </c>
      <c r="D55" s="283"/>
      <c r="E55" s="283"/>
      <c r="F55" s="283"/>
      <c r="G55" s="283"/>
      <c r="H55" s="283"/>
      <c r="I55" s="283"/>
      <c r="J55" s="283"/>
      <c r="K55" s="281"/>
    </row>
    <row r="56" ht="12.75" customHeight="1">
      <c r="B56" s="279"/>
      <c r="C56" s="283"/>
      <c r="D56" s="283"/>
      <c r="E56" s="283"/>
      <c r="F56" s="283"/>
      <c r="G56" s="283"/>
      <c r="H56" s="283"/>
      <c r="I56" s="283"/>
      <c r="J56" s="283"/>
      <c r="K56" s="281"/>
    </row>
    <row r="57" ht="15" customHeight="1">
      <c r="B57" s="279"/>
      <c r="C57" s="283" t="s">
        <v>749</v>
      </c>
      <c r="D57" s="283"/>
      <c r="E57" s="283"/>
      <c r="F57" s="283"/>
      <c r="G57" s="283"/>
      <c r="H57" s="283"/>
      <c r="I57" s="283"/>
      <c r="J57" s="283"/>
      <c r="K57" s="281"/>
    </row>
    <row r="58" ht="15" customHeight="1">
      <c r="B58" s="279"/>
      <c r="C58" s="285"/>
      <c r="D58" s="283" t="s">
        <v>750</v>
      </c>
      <c r="E58" s="283"/>
      <c r="F58" s="283"/>
      <c r="G58" s="283"/>
      <c r="H58" s="283"/>
      <c r="I58" s="283"/>
      <c r="J58" s="283"/>
      <c r="K58" s="281"/>
    </row>
    <row r="59" ht="15" customHeight="1">
      <c r="B59" s="279"/>
      <c r="C59" s="285"/>
      <c r="D59" s="283" t="s">
        <v>751</v>
      </c>
      <c r="E59" s="283"/>
      <c r="F59" s="283"/>
      <c r="G59" s="283"/>
      <c r="H59" s="283"/>
      <c r="I59" s="283"/>
      <c r="J59" s="283"/>
      <c r="K59" s="281"/>
    </row>
    <row r="60" ht="15" customHeight="1">
      <c r="B60" s="279"/>
      <c r="C60" s="285"/>
      <c r="D60" s="283" t="s">
        <v>752</v>
      </c>
      <c r="E60" s="283"/>
      <c r="F60" s="283"/>
      <c r="G60" s="283"/>
      <c r="H60" s="283"/>
      <c r="I60" s="283"/>
      <c r="J60" s="283"/>
      <c r="K60" s="281"/>
    </row>
    <row r="61" ht="15" customHeight="1">
      <c r="B61" s="279"/>
      <c r="C61" s="285"/>
      <c r="D61" s="283" t="s">
        <v>753</v>
      </c>
      <c r="E61" s="283"/>
      <c r="F61" s="283"/>
      <c r="G61" s="283"/>
      <c r="H61" s="283"/>
      <c r="I61" s="283"/>
      <c r="J61" s="283"/>
      <c r="K61" s="281"/>
    </row>
    <row r="62" ht="15" customHeight="1">
      <c r="B62" s="279"/>
      <c r="C62" s="285"/>
      <c r="D62" s="288" t="s">
        <v>754</v>
      </c>
      <c r="E62" s="288"/>
      <c r="F62" s="288"/>
      <c r="G62" s="288"/>
      <c r="H62" s="288"/>
      <c r="I62" s="288"/>
      <c r="J62" s="288"/>
      <c r="K62" s="281"/>
    </row>
    <row r="63" ht="15" customHeight="1">
      <c r="B63" s="279"/>
      <c r="C63" s="285"/>
      <c r="D63" s="283" t="s">
        <v>755</v>
      </c>
      <c r="E63" s="283"/>
      <c r="F63" s="283"/>
      <c r="G63" s="283"/>
      <c r="H63" s="283"/>
      <c r="I63" s="283"/>
      <c r="J63" s="283"/>
      <c r="K63" s="281"/>
    </row>
    <row r="64" ht="12.75" customHeight="1">
      <c r="B64" s="279"/>
      <c r="C64" s="285"/>
      <c r="D64" s="285"/>
      <c r="E64" s="289"/>
      <c r="F64" s="285"/>
      <c r="G64" s="285"/>
      <c r="H64" s="285"/>
      <c r="I64" s="285"/>
      <c r="J64" s="285"/>
      <c r="K64" s="281"/>
    </row>
    <row r="65" ht="15" customHeight="1">
      <c r="B65" s="279"/>
      <c r="C65" s="285"/>
      <c r="D65" s="283" t="s">
        <v>756</v>
      </c>
      <c r="E65" s="283"/>
      <c r="F65" s="283"/>
      <c r="G65" s="283"/>
      <c r="H65" s="283"/>
      <c r="I65" s="283"/>
      <c r="J65" s="283"/>
      <c r="K65" s="281"/>
    </row>
    <row r="66" ht="15" customHeight="1">
      <c r="B66" s="279"/>
      <c r="C66" s="285"/>
      <c r="D66" s="288" t="s">
        <v>757</v>
      </c>
      <c r="E66" s="288"/>
      <c r="F66" s="288"/>
      <c r="G66" s="288"/>
      <c r="H66" s="288"/>
      <c r="I66" s="288"/>
      <c r="J66" s="288"/>
      <c r="K66" s="281"/>
    </row>
    <row r="67" ht="15" customHeight="1">
      <c r="B67" s="279"/>
      <c r="C67" s="285"/>
      <c r="D67" s="283" t="s">
        <v>758</v>
      </c>
      <c r="E67" s="283"/>
      <c r="F67" s="283"/>
      <c r="G67" s="283"/>
      <c r="H67" s="283"/>
      <c r="I67" s="283"/>
      <c r="J67" s="283"/>
      <c r="K67" s="281"/>
    </row>
    <row r="68" ht="15" customHeight="1">
      <c r="B68" s="279"/>
      <c r="C68" s="285"/>
      <c r="D68" s="283" t="s">
        <v>759</v>
      </c>
      <c r="E68" s="283"/>
      <c r="F68" s="283"/>
      <c r="G68" s="283"/>
      <c r="H68" s="283"/>
      <c r="I68" s="283"/>
      <c r="J68" s="283"/>
      <c r="K68" s="281"/>
    </row>
    <row r="69" ht="15" customHeight="1">
      <c r="B69" s="279"/>
      <c r="C69" s="285"/>
      <c r="D69" s="283" t="s">
        <v>760</v>
      </c>
      <c r="E69" s="283"/>
      <c r="F69" s="283"/>
      <c r="G69" s="283"/>
      <c r="H69" s="283"/>
      <c r="I69" s="283"/>
      <c r="J69" s="283"/>
      <c r="K69" s="281"/>
    </row>
    <row r="70" ht="15" customHeight="1">
      <c r="B70" s="279"/>
      <c r="C70" s="285"/>
      <c r="D70" s="283" t="s">
        <v>761</v>
      </c>
      <c r="E70" s="283"/>
      <c r="F70" s="283"/>
      <c r="G70" s="283"/>
      <c r="H70" s="283"/>
      <c r="I70" s="283"/>
      <c r="J70" s="283"/>
      <c r="K70" s="281"/>
    </row>
    <row r="71" ht="12.75" customHeight="1">
      <c r="B71" s="290"/>
      <c r="C71" s="291"/>
      <c r="D71" s="291"/>
      <c r="E71" s="291"/>
      <c r="F71" s="291"/>
      <c r="G71" s="291"/>
      <c r="H71" s="291"/>
      <c r="I71" s="291"/>
      <c r="J71" s="291"/>
      <c r="K71" s="292"/>
    </row>
    <row r="72" ht="18.75" customHeight="1">
      <c r="B72" s="293"/>
      <c r="C72" s="293"/>
      <c r="D72" s="293"/>
      <c r="E72" s="293"/>
      <c r="F72" s="293"/>
      <c r="G72" s="293"/>
      <c r="H72" s="293"/>
      <c r="I72" s="293"/>
      <c r="J72" s="293"/>
      <c r="K72" s="294"/>
    </row>
    <row r="73" ht="18.75" customHeight="1">
      <c r="B73" s="294"/>
      <c r="C73" s="294"/>
      <c r="D73" s="294"/>
      <c r="E73" s="294"/>
      <c r="F73" s="294"/>
      <c r="G73" s="294"/>
      <c r="H73" s="294"/>
      <c r="I73" s="294"/>
      <c r="J73" s="294"/>
      <c r="K73" s="294"/>
    </row>
    <row r="74" ht="7.5" customHeight="1">
      <c r="B74" s="295"/>
      <c r="C74" s="296"/>
      <c r="D74" s="296"/>
      <c r="E74" s="296"/>
      <c r="F74" s="296"/>
      <c r="G74" s="296"/>
      <c r="H74" s="296"/>
      <c r="I74" s="296"/>
      <c r="J74" s="296"/>
      <c r="K74" s="297"/>
    </row>
    <row r="75" ht="45" customHeight="1">
      <c r="B75" s="298"/>
      <c r="C75" s="299" t="s">
        <v>762</v>
      </c>
      <c r="D75" s="299"/>
      <c r="E75" s="299"/>
      <c r="F75" s="299"/>
      <c r="G75" s="299"/>
      <c r="H75" s="299"/>
      <c r="I75" s="299"/>
      <c r="J75" s="299"/>
      <c r="K75" s="300"/>
    </row>
    <row r="76" ht="17.25" customHeight="1">
      <c r="B76" s="298"/>
      <c r="C76" s="301" t="s">
        <v>763</v>
      </c>
      <c r="D76" s="301"/>
      <c r="E76" s="301"/>
      <c r="F76" s="301" t="s">
        <v>764</v>
      </c>
      <c r="G76" s="302"/>
      <c r="H76" s="301" t="s">
        <v>57</v>
      </c>
      <c r="I76" s="301" t="s">
        <v>60</v>
      </c>
      <c r="J76" s="301" t="s">
        <v>765</v>
      </c>
      <c r="K76" s="300"/>
    </row>
    <row r="77" ht="17.25" customHeight="1">
      <c r="B77" s="298"/>
      <c r="C77" s="303" t="s">
        <v>766</v>
      </c>
      <c r="D77" s="303"/>
      <c r="E77" s="303"/>
      <c r="F77" s="304" t="s">
        <v>767</v>
      </c>
      <c r="G77" s="305"/>
      <c r="H77" s="303"/>
      <c r="I77" s="303"/>
      <c r="J77" s="303" t="s">
        <v>768</v>
      </c>
      <c r="K77" s="300"/>
    </row>
    <row r="78" ht="5.25" customHeight="1">
      <c r="B78" s="298"/>
      <c r="C78" s="306"/>
      <c r="D78" s="306"/>
      <c r="E78" s="306"/>
      <c r="F78" s="306"/>
      <c r="G78" s="307"/>
      <c r="H78" s="306"/>
      <c r="I78" s="306"/>
      <c r="J78" s="306"/>
      <c r="K78" s="300"/>
    </row>
    <row r="79" ht="15" customHeight="1">
      <c r="B79" s="298"/>
      <c r="C79" s="286" t="s">
        <v>56</v>
      </c>
      <c r="D79" s="306"/>
      <c r="E79" s="306"/>
      <c r="F79" s="308" t="s">
        <v>769</v>
      </c>
      <c r="G79" s="307"/>
      <c r="H79" s="286" t="s">
        <v>770</v>
      </c>
      <c r="I79" s="286" t="s">
        <v>771</v>
      </c>
      <c r="J79" s="286">
        <v>20</v>
      </c>
      <c r="K79" s="300"/>
    </row>
    <row r="80" ht="15" customHeight="1">
      <c r="B80" s="298"/>
      <c r="C80" s="286" t="s">
        <v>772</v>
      </c>
      <c r="D80" s="286"/>
      <c r="E80" s="286"/>
      <c r="F80" s="308" t="s">
        <v>769</v>
      </c>
      <c r="G80" s="307"/>
      <c r="H80" s="286" t="s">
        <v>773</v>
      </c>
      <c r="I80" s="286" t="s">
        <v>771</v>
      </c>
      <c r="J80" s="286">
        <v>120</v>
      </c>
      <c r="K80" s="300"/>
    </row>
    <row r="81" ht="15" customHeight="1">
      <c r="B81" s="309"/>
      <c r="C81" s="286" t="s">
        <v>774</v>
      </c>
      <c r="D81" s="286"/>
      <c r="E81" s="286"/>
      <c r="F81" s="308" t="s">
        <v>775</v>
      </c>
      <c r="G81" s="307"/>
      <c r="H81" s="286" t="s">
        <v>776</v>
      </c>
      <c r="I81" s="286" t="s">
        <v>771</v>
      </c>
      <c r="J81" s="286">
        <v>50</v>
      </c>
      <c r="K81" s="300"/>
    </row>
    <row r="82" ht="15" customHeight="1">
      <c r="B82" s="309"/>
      <c r="C82" s="286" t="s">
        <v>777</v>
      </c>
      <c r="D82" s="286"/>
      <c r="E82" s="286"/>
      <c r="F82" s="308" t="s">
        <v>769</v>
      </c>
      <c r="G82" s="307"/>
      <c r="H82" s="286" t="s">
        <v>778</v>
      </c>
      <c r="I82" s="286" t="s">
        <v>779</v>
      </c>
      <c r="J82" s="286"/>
      <c r="K82" s="300"/>
    </row>
    <row r="83" ht="15" customHeight="1">
      <c r="B83" s="309"/>
      <c r="C83" s="310" t="s">
        <v>780</v>
      </c>
      <c r="D83" s="310"/>
      <c r="E83" s="310"/>
      <c r="F83" s="311" t="s">
        <v>775</v>
      </c>
      <c r="G83" s="310"/>
      <c r="H83" s="310" t="s">
        <v>781</v>
      </c>
      <c r="I83" s="310" t="s">
        <v>771</v>
      </c>
      <c r="J83" s="310">
        <v>15</v>
      </c>
      <c r="K83" s="300"/>
    </row>
    <row r="84" ht="15" customHeight="1">
      <c r="B84" s="309"/>
      <c r="C84" s="310" t="s">
        <v>782</v>
      </c>
      <c r="D84" s="310"/>
      <c r="E84" s="310"/>
      <c r="F84" s="311" t="s">
        <v>775</v>
      </c>
      <c r="G84" s="310"/>
      <c r="H84" s="310" t="s">
        <v>783</v>
      </c>
      <c r="I84" s="310" t="s">
        <v>771</v>
      </c>
      <c r="J84" s="310">
        <v>15</v>
      </c>
      <c r="K84" s="300"/>
    </row>
    <row r="85" ht="15" customHeight="1">
      <c r="B85" s="309"/>
      <c r="C85" s="310" t="s">
        <v>784</v>
      </c>
      <c r="D85" s="310"/>
      <c r="E85" s="310"/>
      <c r="F85" s="311" t="s">
        <v>775</v>
      </c>
      <c r="G85" s="310"/>
      <c r="H85" s="310" t="s">
        <v>785</v>
      </c>
      <c r="I85" s="310" t="s">
        <v>771</v>
      </c>
      <c r="J85" s="310">
        <v>20</v>
      </c>
      <c r="K85" s="300"/>
    </row>
    <row r="86" ht="15" customHeight="1">
      <c r="B86" s="309"/>
      <c r="C86" s="310" t="s">
        <v>786</v>
      </c>
      <c r="D86" s="310"/>
      <c r="E86" s="310"/>
      <c r="F86" s="311" t="s">
        <v>775</v>
      </c>
      <c r="G86" s="310"/>
      <c r="H86" s="310" t="s">
        <v>787</v>
      </c>
      <c r="I86" s="310" t="s">
        <v>771</v>
      </c>
      <c r="J86" s="310">
        <v>20</v>
      </c>
      <c r="K86" s="300"/>
    </row>
    <row r="87" ht="15" customHeight="1">
      <c r="B87" s="309"/>
      <c r="C87" s="286" t="s">
        <v>788</v>
      </c>
      <c r="D87" s="286"/>
      <c r="E87" s="286"/>
      <c r="F87" s="308" t="s">
        <v>775</v>
      </c>
      <c r="G87" s="307"/>
      <c r="H87" s="286" t="s">
        <v>789</v>
      </c>
      <c r="I87" s="286" t="s">
        <v>771</v>
      </c>
      <c r="J87" s="286">
        <v>50</v>
      </c>
      <c r="K87" s="300"/>
    </row>
    <row r="88" ht="15" customHeight="1">
      <c r="B88" s="309"/>
      <c r="C88" s="286" t="s">
        <v>790</v>
      </c>
      <c r="D88" s="286"/>
      <c r="E88" s="286"/>
      <c r="F88" s="308" t="s">
        <v>775</v>
      </c>
      <c r="G88" s="307"/>
      <c r="H88" s="286" t="s">
        <v>791</v>
      </c>
      <c r="I88" s="286" t="s">
        <v>771</v>
      </c>
      <c r="J88" s="286">
        <v>20</v>
      </c>
      <c r="K88" s="300"/>
    </row>
    <row r="89" ht="15" customHeight="1">
      <c r="B89" s="309"/>
      <c r="C89" s="286" t="s">
        <v>792</v>
      </c>
      <c r="D89" s="286"/>
      <c r="E89" s="286"/>
      <c r="F89" s="308" t="s">
        <v>775</v>
      </c>
      <c r="G89" s="307"/>
      <c r="H89" s="286" t="s">
        <v>793</v>
      </c>
      <c r="I89" s="286" t="s">
        <v>771</v>
      </c>
      <c r="J89" s="286">
        <v>20</v>
      </c>
      <c r="K89" s="300"/>
    </row>
    <row r="90" ht="15" customHeight="1">
      <c r="B90" s="309"/>
      <c r="C90" s="286" t="s">
        <v>794</v>
      </c>
      <c r="D90" s="286"/>
      <c r="E90" s="286"/>
      <c r="F90" s="308" t="s">
        <v>775</v>
      </c>
      <c r="G90" s="307"/>
      <c r="H90" s="286" t="s">
        <v>795</v>
      </c>
      <c r="I90" s="286" t="s">
        <v>771</v>
      </c>
      <c r="J90" s="286">
        <v>50</v>
      </c>
      <c r="K90" s="300"/>
    </row>
    <row r="91" ht="15" customHeight="1">
      <c r="B91" s="309"/>
      <c r="C91" s="286" t="s">
        <v>796</v>
      </c>
      <c r="D91" s="286"/>
      <c r="E91" s="286"/>
      <c r="F91" s="308" t="s">
        <v>775</v>
      </c>
      <c r="G91" s="307"/>
      <c r="H91" s="286" t="s">
        <v>796</v>
      </c>
      <c r="I91" s="286" t="s">
        <v>771</v>
      </c>
      <c r="J91" s="286">
        <v>50</v>
      </c>
      <c r="K91" s="300"/>
    </row>
    <row r="92" ht="15" customHeight="1">
      <c r="B92" s="309"/>
      <c r="C92" s="286" t="s">
        <v>797</v>
      </c>
      <c r="D92" s="286"/>
      <c r="E92" s="286"/>
      <c r="F92" s="308" t="s">
        <v>775</v>
      </c>
      <c r="G92" s="307"/>
      <c r="H92" s="286" t="s">
        <v>798</v>
      </c>
      <c r="I92" s="286" t="s">
        <v>771</v>
      </c>
      <c r="J92" s="286">
        <v>255</v>
      </c>
      <c r="K92" s="300"/>
    </row>
    <row r="93" ht="15" customHeight="1">
      <c r="B93" s="309"/>
      <c r="C93" s="286" t="s">
        <v>799</v>
      </c>
      <c r="D93" s="286"/>
      <c r="E93" s="286"/>
      <c r="F93" s="308" t="s">
        <v>769</v>
      </c>
      <c r="G93" s="307"/>
      <c r="H93" s="286" t="s">
        <v>800</v>
      </c>
      <c r="I93" s="286" t="s">
        <v>801</v>
      </c>
      <c r="J93" s="286"/>
      <c r="K93" s="300"/>
    </row>
    <row r="94" ht="15" customHeight="1">
      <c r="B94" s="309"/>
      <c r="C94" s="286" t="s">
        <v>802</v>
      </c>
      <c r="D94" s="286"/>
      <c r="E94" s="286"/>
      <c r="F94" s="308" t="s">
        <v>769</v>
      </c>
      <c r="G94" s="307"/>
      <c r="H94" s="286" t="s">
        <v>803</v>
      </c>
      <c r="I94" s="286" t="s">
        <v>804</v>
      </c>
      <c r="J94" s="286"/>
      <c r="K94" s="300"/>
    </row>
    <row r="95" ht="15" customHeight="1">
      <c r="B95" s="309"/>
      <c r="C95" s="286" t="s">
        <v>805</v>
      </c>
      <c r="D95" s="286"/>
      <c r="E95" s="286"/>
      <c r="F95" s="308" t="s">
        <v>769</v>
      </c>
      <c r="G95" s="307"/>
      <c r="H95" s="286" t="s">
        <v>805</v>
      </c>
      <c r="I95" s="286" t="s">
        <v>804</v>
      </c>
      <c r="J95" s="286"/>
      <c r="K95" s="300"/>
    </row>
    <row r="96" ht="15" customHeight="1">
      <c r="B96" s="309"/>
      <c r="C96" s="286" t="s">
        <v>41</v>
      </c>
      <c r="D96" s="286"/>
      <c r="E96" s="286"/>
      <c r="F96" s="308" t="s">
        <v>769</v>
      </c>
      <c r="G96" s="307"/>
      <c r="H96" s="286" t="s">
        <v>806</v>
      </c>
      <c r="I96" s="286" t="s">
        <v>804</v>
      </c>
      <c r="J96" s="286"/>
      <c r="K96" s="300"/>
    </row>
    <row r="97" ht="15" customHeight="1">
      <c r="B97" s="309"/>
      <c r="C97" s="286" t="s">
        <v>51</v>
      </c>
      <c r="D97" s="286"/>
      <c r="E97" s="286"/>
      <c r="F97" s="308" t="s">
        <v>769</v>
      </c>
      <c r="G97" s="307"/>
      <c r="H97" s="286" t="s">
        <v>807</v>
      </c>
      <c r="I97" s="286" t="s">
        <v>804</v>
      </c>
      <c r="J97" s="286"/>
      <c r="K97" s="300"/>
    </row>
    <row r="98" ht="15" customHeight="1">
      <c r="B98" s="312"/>
      <c r="C98" s="313"/>
      <c r="D98" s="313"/>
      <c r="E98" s="313"/>
      <c r="F98" s="313"/>
      <c r="G98" s="313"/>
      <c r="H98" s="313"/>
      <c r="I98" s="313"/>
      <c r="J98" s="313"/>
      <c r="K98" s="314"/>
    </row>
    <row r="99" ht="18.75" customHeight="1">
      <c r="B99" s="315"/>
      <c r="C99" s="316"/>
      <c r="D99" s="316"/>
      <c r="E99" s="316"/>
      <c r="F99" s="316"/>
      <c r="G99" s="316"/>
      <c r="H99" s="316"/>
      <c r="I99" s="316"/>
      <c r="J99" s="316"/>
      <c r="K99" s="315"/>
    </row>
    <row r="100" ht="18.75" customHeight="1"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</row>
    <row r="101" ht="7.5" customHeight="1">
      <c r="B101" s="295"/>
      <c r="C101" s="296"/>
      <c r="D101" s="296"/>
      <c r="E101" s="296"/>
      <c r="F101" s="296"/>
      <c r="G101" s="296"/>
      <c r="H101" s="296"/>
      <c r="I101" s="296"/>
      <c r="J101" s="296"/>
      <c r="K101" s="297"/>
    </row>
    <row r="102" ht="45" customHeight="1">
      <c r="B102" s="298"/>
      <c r="C102" s="299" t="s">
        <v>808</v>
      </c>
      <c r="D102" s="299"/>
      <c r="E102" s="299"/>
      <c r="F102" s="299"/>
      <c r="G102" s="299"/>
      <c r="H102" s="299"/>
      <c r="I102" s="299"/>
      <c r="J102" s="299"/>
      <c r="K102" s="300"/>
    </row>
    <row r="103" ht="17.25" customHeight="1">
      <c r="B103" s="298"/>
      <c r="C103" s="301" t="s">
        <v>763</v>
      </c>
      <c r="D103" s="301"/>
      <c r="E103" s="301"/>
      <c r="F103" s="301" t="s">
        <v>764</v>
      </c>
      <c r="G103" s="302"/>
      <c r="H103" s="301" t="s">
        <v>57</v>
      </c>
      <c r="I103" s="301" t="s">
        <v>60</v>
      </c>
      <c r="J103" s="301" t="s">
        <v>765</v>
      </c>
      <c r="K103" s="300"/>
    </row>
    <row r="104" ht="17.25" customHeight="1">
      <c r="B104" s="298"/>
      <c r="C104" s="303" t="s">
        <v>766</v>
      </c>
      <c r="D104" s="303"/>
      <c r="E104" s="303"/>
      <c r="F104" s="304" t="s">
        <v>767</v>
      </c>
      <c r="G104" s="305"/>
      <c r="H104" s="303"/>
      <c r="I104" s="303"/>
      <c r="J104" s="303" t="s">
        <v>768</v>
      </c>
      <c r="K104" s="300"/>
    </row>
    <row r="105" ht="5.25" customHeight="1">
      <c r="B105" s="298"/>
      <c r="C105" s="301"/>
      <c r="D105" s="301"/>
      <c r="E105" s="301"/>
      <c r="F105" s="301"/>
      <c r="G105" s="317"/>
      <c r="H105" s="301"/>
      <c r="I105" s="301"/>
      <c r="J105" s="301"/>
      <c r="K105" s="300"/>
    </row>
    <row r="106" ht="15" customHeight="1">
      <c r="B106" s="298"/>
      <c r="C106" s="286" t="s">
        <v>56</v>
      </c>
      <c r="D106" s="306"/>
      <c r="E106" s="306"/>
      <c r="F106" s="308" t="s">
        <v>769</v>
      </c>
      <c r="G106" s="317"/>
      <c r="H106" s="286" t="s">
        <v>809</v>
      </c>
      <c r="I106" s="286" t="s">
        <v>771</v>
      </c>
      <c r="J106" s="286">
        <v>20</v>
      </c>
      <c r="K106" s="300"/>
    </row>
    <row r="107" ht="15" customHeight="1">
      <c r="B107" s="298"/>
      <c r="C107" s="286" t="s">
        <v>772</v>
      </c>
      <c r="D107" s="286"/>
      <c r="E107" s="286"/>
      <c r="F107" s="308" t="s">
        <v>769</v>
      </c>
      <c r="G107" s="286"/>
      <c r="H107" s="286" t="s">
        <v>809</v>
      </c>
      <c r="I107" s="286" t="s">
        <v>771</v>
      </c>
      <c r="J107" s="286">
        <v>120</v>
      </c>
      <c r="K107" s="300"/>
    </row>
    <row r="108" ht="15" customHeight="1">
      <c r="B108" s="309"/>
      <c r="C108" s="286" t="s">
        <v>774</v>
      </c>
      <c r="D108" s="286"/>
      <c r="E108" s="286"/>
      <c r="F108" s="308" t="s">
        <v>775</v>
      </c>
      <c r="G108" s="286"/>
      <c r="H108" s="286" t="s">
        <v>809</v>
      </c>
      <c r="I108" s="286" t="s">
        <v>771</v>
      </c>
      <c r="J108" s="286">
        <v>50</v>
      </c>
      <c r="K108" s="300"/>
    </row>
    <row r="109" ht="15" customHeight="1">
      <c r="B109" s="309"/>
      <c r="C109" s="286" t="s">
        <v>777</v>
      </c>
      <c r="D109" s="286"/>
      <c r="E109" s="286"/>
      <c r="F109" s="308" t="s">
        <v>769</v>
      </c>
      <c r="G109" s="286"/>
      <c r="H109" s="286" t="s">
        <v>809</v>
      </c>
      <c r="I109" s="286" t="s">
        <v>779</v>
      </c>
      <c r="J109" s="286"/>
      <c r="K109" s="300"/>
    </row>
    <row r="110" ht="15" customHeight="1">
      <c r="B110" s="309"/>
      <c r="C110" s="286" t="s">
        <v>788</v>
      </c>
      <c r="D110" s="286"/>
      <c r="E110" s="286"/>
      <c r="F110" s="308" t="s">
        <v>775</v>
      </c>
      <c r="G110" s="286"/>
      <c r="H110" s="286" t="s">
        <v>809</v>
      </c>
      <c r="I110" s="286" t="s">
        <v>771</v>
      </c>
      <c r="J110" s="286">
        <v>50</v>
      </c>
      <c r="K110" s="300"/>
    </row>
    <row r="111" ht="15" customHeight="1">
      <c r="B111" s="309"/>
      <c r="C111" s="286" t="s">
        <v>796</v>
      </c>
      <c r="D111" s="286"/>
      <c r="E111" s="286"/>
      <c r="F111" s="308" t="s">
        <v>775</v>
      </c>
      <c r="G111" s="286"/>
      <c r="H111" s="286" t="s">
        <v>809</v>
      </c>
      <c r="I111" s="286" t="s">
        <v>771</v>
      </c>
      <c r="J111" s="286">
        <v>50</v>
      </c>
      <c r="K111" s="300"/>
    </row>
    <row r="112" ht="15" customHeight="1">
      <c r="B112" s="309"/>
      <c r="C112" s="286" t="s">
        <v>794</v>
      </c>
      <c r="D112" s="286"/>
      <c r="E112" s="286"/>
      <c r="F112" s="308" t="s">
        <v>775</v>
      </c>
      <c r="G112" s="286"/>
      <c r="H112" s="286" t="s">
        <v>809</v>
      </c>
      <c r="I112" s="286" t="s">
        <v>771</v>
      </c>
      <c r="J112" s="286">
        <v>50</v>
      </c>
      <c r="K112" s="300"/>
    </row>
    <row r="113" ht="15" customHeight="1">
      <c r="B113" s="309"/>
      <c r="C113" s="286" t="s">
        <v>56</v>
      </c>
      <c r="D113" s="286"/>
      <c r="E113" s="286"/>
      <c r="F113" s="308" t="s">
        <v>769</v>
      </c>
      <c r="G113" s="286"/>
      <c r="H113" s="286" t="s">
        <v>810</v>
      </c>
      <c r="I113" s="286" t="s">
        <v>771</v>
      </c>
      <c r="J113" s="286">
        <v>20</v>
      </c>
      <c r="K113" s="300"/>
    </row>
    <row r="114" ht="15" customHeight="1">
      <c r="B114" s="309"/>
      <c r="C114" s="286" t="s">
        <v>811</v>
      </c>
      <c r="D114" s="286"/>
      <c r="E114" s="286"/>
      <c r="F114" s="308" t="s">
        <v>769</v>
      </c>
      <c r="G114" s="286"/>
      <c r="H114" s="286" t="s">
        <v>812</v>
      </c>
      <c r="I114" s="286" t="s">
        <v>771</v>
      </c>
      <c r="J114" s="286">
        <v>120</v>
      </c>
      <c r="K114" s="300"/>
    </row>
    <row r="115" ht="15" customHeight="1">
      <c r="B115" s="309"/>
      <c r="C115" s="286" t="s">
        <v>41</v>
      </c>
      <c r="D115" s="286"/>
      <c r="E115" s="286"/>
      <c r="F115" s="308" t="s">
        <v>769</v>
      </c>
      <c r="G115" s="286"/>
      <c r="H115" s="286" t="s">
        <v>813</v>
      </c>
      <c r="I115" s="286" t="s">
        <v>804</v>
      </c>
      <c r="J115" s="286"/>
      <c r="K115" s="300"/>
    </row>
    <row r="116" ht="15" customHeight="1">
      <c r="B116" s="309"/>
      <c r="C116" s="286" t="s">
        <v>51</v>
      </c>
      <c r="D116" s="286"/>
      <c r="E116" s="286"/>
      <c r="F116" s="308" t="s">
        <v>769</v>
      </c>
      <c r="G116" s="286"/>
      <c r="H116" s="286" t="s">
        <v>814</v>
      </c>
      <c r="I116" s="286" t="s">
        <v>804</v>
      </c>
      <c r="J116" s="286"/>
      <c r="K116" s="300"/>
    </row>
    <row r="117" ht="15" customHeight="1">
      <c r="B117" s="309"/>
      <c r="C117" s="286" t="s">
        <v>60</v>
      </c>
      <c r="D117" s="286"/>
      <c r="E117" s="286"/>
      <c r="F117" s="308" t="s">
        <v>769</v>
      </c>
      <c r="G117" s="286"/>
      <c r="H117" s="286" t="s">
        <v>815</v>
      </c>
      <c r="I117" s="286" t="s">
        <v>816</v>
      </c>
      <c r="J117" s="286"/>
      <c r="K117" s="300"/>
    </row>
    <row r="118" ht="15" customHeight="1">
      <c r="B118" s="312"/>
      <c r="C118" s="318"/>
      <c r="D118" s="318"/>
      <c r="E118" s="318"/>
      <c r="F118" s="318"/>
      <c r="G118" s="318"/>
      <c r="H118" s="318"/>
      <c r="I118" s="318"/>
      <c r="J118" s="318"/>
      <c r="K118" s="314"/>
    </row>
    <row r="119" ht="18.75" customHeight="1">
      <c r="B119" s="319"/>
      <c r="C119" s="283"/>
      <c r="D119" s="283"/>
      <c r="E119" s="283"/>
      <c r="F119" s="320"/>
      <c r="G119" s="283"/>
      <c r="H119" s="283"/>
      <c r="I119" s="283"/>
      <c r="J119" s="283"/>
      <c r="K119" s="319"/>
    </row>
    <row r="120" ht="18.75" customHeight="1">
      <c r="B120" s="294"/>
      <c r="C120" s="294"/>
      <c r="D120" s="294"/>
      <c r="E120" s="294"/>
      <c r="F120" s="294"/>
      <c r="G120" s="294"/>
      <c r="H120" s="294"/>
      <c r="I120" s="294"/>
      <c r="J120" s="294"/>
      <c r="K120" s="294"/>
    </row>
    <row r="121" ht="7.5" customHeight="1">
      <c r="B121" s="321"/>
      <c r="C121" s="322"/>
      <c r="D121" s="322"/>
      <c r="E121" s="322"/>
      <c r="F121" s="322"/>
      <c r="G121" s="322"/>
      <c r="H121" s="322"/>
      <c r="I121" s="322"/>
      <c r="J121" s="322"/>
      <c r="K121" s="323"/>
    </row>
    <row r="122" ht="45" customHeight="1">
      <c r="B122" s="324"/>
      <c r="C122" s="277" t="s">
        <v>817</v>
      </c>
      <c r="D122" s="277"/>
      <c r="E122" s="277"/>
      <c r="F122" s="277"/>
      <c r="G122" s="277"/>
      <c r="H122" s="277"/>
      <c r="I122" s="277"/>
      <c r="J122" s="277"/>
      <c r="K122" s="325"/>
    </row>
    <row r="123" ht="17.25" customHeight="1">
      <c r="B123" s="326"/>
      <c r="C123" s="301" t="s">
        <v>763</v>
      </c>
      <c r="D123" s="301"/>
      <c r="E123" s="301"/>
      <c r="F123" s="301" t="s">
        <v>764</v>
      </c>
      <c r="G123" s="302"/>
      <c r="H123" s="301" t="s">
        <v>57</v>
      </c>
      <c r="I123" s="301" t="s">
        <v>60</v>
      </c>
      <c r="J123" s="301" t="s">
        <v>765</v>
      </c>
      <c r="K123" s="327"/>
    </row>
    <row r="124" ht="17.25" customHeight="1">
      <c r="B124" s="326"/>
      <c r="C124" s="303" t="s">
        <v>766</v>
      </c>
      <c r="D124" s="303"/>
      <c r="E124" s="303"/>
      <c r="F124" s="304" t="s">
        <v>767</v>
      </c>
      <c r="G124" s="305"/>
      <c r="H124" s="303"/>
      <c r="I124" s="303"/>
      <c r="J124" s="303" t="s">
        <v>768</v>
      </c>
      <c r="K124" s="327"/>
    </row>
    <row r="125" ht="5.25" customHeight="1">
      <c r="B125" s="328"/>
      <c r="C125" s="306"/>
      <c r="D125" s="306"/>
      <c r="E125" s="306"/>
      <c r="F125" s="306"/>
      <c r="G125" s="286"/>
      <c r="H125" s="306"/>
      <c r="I125" s="306"/>
      <c r="J125" s="306"/>
      <c r="K125" s="329"/>
    </row>
    <row r="126" ht="15" customHeight="1">
      <c r="B126" s="328"/>
      <c r="C126" s="286" t="s">
        <v>772</v>
      </c>
      <c r="D126" s="306"/>
      <c r="E126" s="306"/>
      <c r="F126" s="308" t="s">
        <v>769</v>
      </c>
      <c r="G126" s="286"/>
      <c r="H126" s="286" t="s">
        <v>809</v>
      </c>
      <c r="I126" s="286" t="s">
        <v>771</v>
      </c>
      <c r="J126" s="286">
        <v>120</v>
      </c>
      <c r="K126" s="330"/>
    </row>
    <row r="127" ht="15" customHeight="1">
      <c r="B127" s="328"/>
      <c r="C127" s="286" t="s">
        <v>818</v>
      </c>
      <c r="D127" s="286"/>
      <c r="E127" s="286"/>
      <c r="F127" s="308" t="s">
        <v>769</v>
      </c>
      <c r="G127" s="286"/>
      <c r="H127" s="286" t="s">
        <v>819</v>
      </c>
      <c r="I127" s="286" t="s">
        <v>771</v>
      </c>
      <c r="J127" s="286" t="s">
        <v>820</v>
      </c>
      <c r="K127" s="330"/>
    </row>
    <row r="128" ht="15" customHeight="1">
      <c r="B128" s="328"/>
      <c r="C128" s="286" t="s">
        <v>717</v>
      </c>
      <c r="D128" s="286"/>
      <c r="E128" s="286"/>
      <c r="F128" s="308" t="s">
        <v>769</v>
      </c>
      <c r="G128" s="286"/>
      <c r="H128" s="286" t="s">
        <v>821</v>
      </c>
      <c r="I128" s="286" t="s">
        <v>771</v>
      </c>
      <c r="J128" s="286" t="s">
        <v>820</v>
      </c>
      <c r="K128" s="330"/>
    </row>
    <row r="129" ht="15" customHeight="1">
      <c r="B129" s="328"/>
      <c r="C129" s="286" t="s">
        <v>780</v>
      </c>
      <c r="D129" s="286"/>
      <c r="E129" s="286"/>
      <c r="F129" s="308" t="s">
        <v>775</v>
      </c>
      <c r="G129" s="286"/>
      <c r="H129" s="286" t="s">
        <v>781</v>
      </c>
      <c r="I129" s="286" t="s">
        <v>771</v>
      </c>
      <c r="J129" s="286">
        <v>15</v>
      </c>
      <c r="K129" s="330"/>
    </row>
    <row r="130" ht="15" customHeight="1">
      <c r="B130" s="328"/>
      <c r="C130" s="310" t="s">
        <v>782</v>
      </c>
      <c r="D130" s="310"/>
      <c r="E130" s="310"/>
      <c r="F130" s="311" t="s">
        <v>775</v>
      </c>
      <c r="G130" s="310"/>
      <c r="H130" s="310" t="s">
        <v>783</v>
      </c>
      <c r="I130" s="310" t="s">
        <v>771</v>
      </c>
      <c r="J130" s="310">
        <v>15</v>
      </c>
      <c r="K130" s="330"/>
    </row>
    <row r="131" ht="15" customHeight="1">
      <c r="B131" s="328"/>
      <c r="C131" s="310" t="s">
        <v>784</v>
      </c>
      <c r="D131" s="310"/>
      <c r="E131" s="310"/>
      <c r="F131" s="311" t="s">
        <v>775</v>
      </c>
      <c r="G131" s="310"/>
      <c r="H131" s="310" t="s">
        <v>785</v>
      </c>
      <c r="I131" s="310" t="s">
        <v>771</v>
      </c>
      <c r="J131" s="310">
        <v>20</v>
      </c>
      <c r="K131" s="330"/>
    </row>
    <row r="132" ht="15" customHeight="1">
      <c r="B132" s="328"/>
      <c r="C132" s="310" t="s">
        <v>786</v>
      </c>
      <c r="D132" s="310"/>
      <c r="E132" s="310"/>
      <c r="F132" s="311" t="s">
        <v>775</v>
      </c>
      <c r="G132" s="310"/>
      <c r="H132" s="310" t="s">
        <v>787</v>
      </c>
      <c r="I132" s="310" t="s">
        <v>771</v>
      </c>
      <c r="J132" s="310">
        <v>20</v>
      </c>
      <c r="K132" s="330"/>
    </row>
    <row r="133" ht="15" customHeight="1">
      <c r="B133" s="328"/>
      <c r="C133" s="286" t="s">
        <v>774</v>
      </c>
      <c r="D133" s="286"/>
      <c r="E133" s="286"/>
      <c r="F133" s="308" t="s">
        <v>775</v>
      </c>
      <c r="G133" s="286"/>
      <c r="H133" s="286" t="s">
        <v>809</v>
      </c>
      <c r="I133" s="286" t="s">
        <v>771</v>
      </c>
      <c r="J133" s="286">
        <v>50</v>
      </c>
      <c r="K133" s="330"/>
    </row>
    <row r="134" ht="15" customHeight="1">
      <c r="B134" s="328"/>
      <c r="C134" s="286" t="s">
        <v>788</v>
      </c>
      <c r="D134" s="286"/>
      <c r="E134" s="286"/>
      <c r="F134" s="308" t="s">
        <v>775</v>
      </c>
      <c r="G134" s="286"/>
      <c r="H134" s="286" t="s">
        <v>809</v>
      </c>
      <c r="I134" s="286" t="s">
        <v>771</v>
      </c>
      <c r="J134" s="286">
        <v>50</v>
      </c>
      <c r="K134" s="330"/>
    </row>
    <row r="135" ht="15" customHeight="1">
      <c r="B135" s="328"/>
      <c r="C135" s="286" t="s">
        <v>794</v>
      </c>
      <c r="D135" s="286"/>
      <c r="E135" s="286"/>
      <c r="F135" s="308" t="s">
        <v>775</v>
      </c>
      <c r="G135" s="286"/>
      <c r="H135" s="286" t="s">
        <v>809</v>
      </c>
      <c r="I135" s="286" t="s">
        <v>771</v>
      </c>
      <c r="J135" s="286">
        <v>50</v>
      </c>
      <c r="K135" s="330"/>
    </row>
    <row r="136" ht="15" customHeight="1">
      <c r="B136" s="328"/>
      <c r="C136" s="286" t="s">
        <v>796</v>
      </c>
      <c r="D136" s="286"/>
      <c r="E136" s="286"/>
      <c r="F136" s="308" t="s">
        <v>775</v>
      </c>
      <c r="G136" s="286"/>
      <c r="H136" s="286" t="s">
        <v>809</v>
      </c>
      <c r="I136" s="286" t="s">
        <v>771</v>
      </c>
      <c r="J136" s="286">
        <v>50</v>
      </c>
      <c r="K136" s="330"/>
    </row>
    <row r="137" ht="15" customHeight="1">
      <c r="B137" s="328"/>
      <c r="C137" s="286" t="s">
        <v>797</v>
      </c>
      <c r="D137" s="286"/>
      <c r="E137" s="286"/>
      <c r="F137" s="308" t="s">
        <v>775</v>
      </c>
      <c r="G137" s="286"/>
      <c r="H137" s="286" t="s">
        <v>822</v>
      </c>
      <c r="I137" s="286" t="s">
        <v>771</v>
      </c>
      <c r="J137" s="286">
        <v>255</v>
      </c>
      <c r="K137" s="330"/>
    </row>
    <row r="138" ht="15" customHeight="1">
      <c r="B138" s="328"/>
      <c r="C138" s="286" t="s">
        <v>799</v>
      </c>
      <c r="D138" s="286"/>
      <c r="E138" s="286"/>
      <c r="F138" s="308" t="s">
        <v>769</v>
      </c>
      <c r="G138" s="286"/>
      <c r="H138" s="286" t="s">
        <v>823</v>
      </c>
      <c r="I138" s="286" t="s">
        <v>801</v>
      </c>
      <c r="J138" s="286"/>
      <c r="K138" s="330"/>
    </row>
    <row r="139" ht="15" customHeight="1">
      <c r="B139" s="328"/>
      <c r="C139" s="286" t="s">
        <v>802</v>
      </c>
      <c r="D139" s="286"/>
      <c r="E139" s="286"/>
      <c r="F139" s="308" t="s">
        <v>769</v>
      </c>
      <c r="G139" s="286"/>
      <c r="H139" s="286" t="s">
        <v>824</v>
      </c>
      <c r="I139" s="286" t="s">
        <v>804</v>
      </c>
      <c r="J139" s="286"/>
      <c r="K139" s="330"/>
    </row>
    <row r="140" ht="15" customHeight="1">
      <c r="B140" s="328"/>
      <c r="C140" s="286" t="s">
        <v>805</v>
      </c>
      <c r="D140" s="286"/>
      <c r="E140" s="286"/>
      <c r="F140" s="308" t="s">
        <v>769</v>
      </c>
      <c r="G140" s="286"/>
      <c r="H140" s="286" t="s">
        <v>805</v>
      </c>
      <c r="I140" s="286" t="s">
        <v>804</v>
      </c>
      <c r="J140" s="286"/>
      <c r="K140" s="330"/>
    </row>
    <row r="141" ht="15" customHeight="1">
      <c r="B141" s="328"/>
      <c r="C141" s="286" t="s">
        <v>41</v>
      </c>
      <c r="D141" s="286"/>
      <c r="E141" s="286"/>
      <c r="F141" s="308" t="s">
        <v>769</v>
      </c>
      <c r="G141" s="286"/>
      <c r="H141" s="286" t="s">
        <v>825</v>
      </c>
      <c r="I141" s="286" t="s">
        <v>804</v>
      </c>
      <c r="J141" s="286"/>
      <c r="K141" s="330"/>
    </row>
    <row r="142" ht="15" customHeight="1">
      <c r="B142" s="328"/>
      <c r="C142" s="286" t="s">
        <v>826</v>
      </c>
      <c r="D142" s="286"/>
      <c r="E142" s="286"/>
      <c r="F142" s="308" t="s">
        <v>769</v>
      </c>
      <c r="G142" s="286"/>
      <c r="H142" s="286" t="s">
        <v>827</v>
      </c>
      <c r="I142" s="286" t="s">
        <v>804</v>
      </c>
      <c r="J142" s="286"/>
      <c r="K142" s="330"/>
    </row>
    <row r="143" ht="15" customHeight="1">
      <c r="B143" s="331"/>
      <c r="C143" s="332"/>
      <c r="D143" s="332"/>
      <c r="E143" s="332"/>
      <c r="F143" s="332"/>
      <c r="G143" s="332"/>
      <c r="H143" s="332"/>
      <c r="I143" s="332"/>
      <c r="J143" s="332"/>
      <c r="K143" s="333"/>
    </row>
    <row r="144" ht="18.75" customHeight="1">
      <c r="B144" s="283"/>
      <c r="C144" s="283"/>
      <c r="D144" s="283"/>
      <c r="E144" s="283"/>
      <c r="F144" s="320"/>
      <c r="G144" s="283"/>
      <c r="H144" s="283"/>
      <c r="I144" s="283"/>
      <c r="J144" s="283"/>
      <c r="K144" s="283"/>
    </row>
    <row r="145" ht="18.75" customHeight="1">
      <c r="B145" s="294"/>
      <c r="C145" s="294"/>
      <c r="D145" s="294"/>
      <c r="E145" s="294"/>
      <c r="F145" s="294"/>
      <c r="G145" s="294"/>
      <c r="H145" s="294"/>
      <c r="I145" s="294"/>
      <c r="J145" s="294"/>
      <c r="K145" s="294"/>
    </row>
    <row r="146" ht="7.5" customHeight="1">
      <c r="B146" s="295"/>
      <c r="C146" s="296"/>
      <c r="D146" s="296"/>
      <c r="E146" s="296"/>
      <c r="F146" s="296"/>
      <c r="G146" s="296"/>
      <c r="H146" s="296"/>
      <c r="I146" s="296"/>
      <c r="J146" s="296"/>
      <c r="K146" s="297"/>
    </row>
    <row r="147" ht="45" customHeight="1">
      <c r="B147" s="298"/>
      <c r="C147" s="299" t="s">
        <v>828</v>
      </c>
      <c r="D147" s="299"/>
      <c r="E147" s="299"/>
      <c r="F147" s="299"/>
      <c r="G147" s="299"/>
      <c r="H147" s="299"/>
      <c r="I147" s="299"/>
      <c r="J147" s="299"/>
      <c r="K147" s="300"/>
    </row>
    <row r="148" ht="17.25" customHeight="1">
      <c r="B148" s="298"/>
      <c r="C148" s="301" t="s">
        <v>763</v>
      </c>
      <c r="D148" s="301"/>
      <c r="E148" s="301"/>
      <c r="F148" s="301" t="s">
        <v>764</v>
      </c>
      <c r="G148" s="302"/>
      <c r="H148" s="301" t="s">
        <v>57</v>
      </c>
      <c r="I148" s="301" t="s">
        <v>60</v>
      </c>
      <c r="J148" s="301" t="s">
        <v>765</v>
      </c>
      <c r="K148" s="300"/>
    </row>
    <row r="149" ht="17.25" customHeight="1">
      <c r="B149" s="298"/>
      <c r="C149" s="303" t="s">
        <v>766</v>
      </c>
      <c r="D149" s="303"/>
      <c r="E149" s="303"/>
      <c r="F149" s="304" t="s">
        <v>767</v>
      </c>
      <c r="G149" s="305"/>
      <c r="H149" s="303"/>
      <c r="I149" s="303"/>
      <c r="J149" s="303" t="s">
        <v>768</v>
      </c>
      <c r="K149" s="300"/>
    </row>
    <row r="150" ht="5.25" customHeight="1">
      <c r="B150" s="309"/>
      <c r="C150" s="306"/>
      <c r="D150" s="306"/>
      <c r="E150" s="306"/>
      <c r="F150" s="306"/>
      <c r="G150" s="307"/>
      <c r="H150" s="306"/>
      <c r="I150" s="306"/>
      <c r="J150" s="306"/>
      <c r="K150" s="330"/>
    </row>
    <row r="151" ht="15" customHeight="1">
      <c r="B151" s="309"/>
      <c r="C151" s="334" t="s">
        <v>772</v>
      </c>
      <c r="D151" s="286"/>
      <c r="E151" s="286"/>
      <c r="F151" s="335" t="s">
        <v>769</v>
      </c>
      <c r="G151" s="286"/>
      <c r="H151" s="334" t="s">
        <v>809</v>
      </c>
      <c r="I151" s="334" t="s">
        <v>771</v>
      </c>
      <c r="J151" s="334">
        <v>120</v>
      </c>
      <c r="K151" s="330"/>
    </row>
    <row r="152" ht="15" customHeight="1">
      <c r="B152" s="309"/>
      <c r="C152" s="334" t="s">
        <v>818</v>
      </c>
      <c r="D152" s="286"/>
      <c r="E152" s="286"/>
      <c r="F152" s="335" t="s">
        <v>769</v>
      </c>
      <c r="G152" s="286"/>
      <c r="H152" s="334" t="s">
        <v>829</v>
      </c>
      <c r="I152" s="334" t="s">
        <v>771</v>
      </c>
      <c r="J152" s="334" t="s">
        <v>820</v>
      </c>
      <c r="K152" s="330"/>
    </row>
    <row r="153" ht="15" customHeight="1">
      <c r="B153" s="309"/>
      <c r="C153" s="334" t="s">
        <v>717</v>
      </c>
      <c r="D153" s="286"/>
      <c r="E153" s="286"/>
      <c r="F153" s="335" t="s">
        <v>769</v>
      </c>
      <c r="G153" s="286"/>
      <c r="H153" s="334" t="s">
        <v>830</v>
      </c>
      <c r="I153" s="334" t="s">
        <v>771</v>
      </c>
      <c r="J153" s="334" t="s">
        <v>820</v>
      </c>
      <c r="K153" s="330"/>
    </row>
    <row r="154" ht="15" customHeight="1">
      <c r="B154" s="309"/>
      <c r="C154" s="334" t="s">
        <v>774</v>
      </c>
      <c r="D154" s="286"/>
      <c r="E154" s="286"/>
      <c r="F154" s="335" t="s">
        <v>775</v>
      </c>
      <c r="G154" s="286"/>
      <c r="H154" s="334" t="s">
        <v>809</v>
      </c>
      <c r="I154" s="334" t="s">
        <v>771</v>
      </c>
      <c r="J154" s="334">
        <v>50</v>
      </c>
      <c r="K154" s="330"/>
    </row>
    <row r="155" ht="15" customHeight="1">
      <c r="B155" s="309"/>
      <c r="C155" s="334" t="s">
        <v>777</v>
      </c>
      <c r="D155" s="286"/>
      <c r="E155" s="286"/>
      <c r="F155" s="335" t="s">
        <v>769</v>
      </c>
      <c r="G155" s="286"/>
      <c r="H155" s="334" t="s">
        <v>809</v>
      </c>
      <c r="I155" s="334" t="s">
        <v>779</v>
      </c>
      <c r="J155" s="334"/>
      <c r="K155" s="330"/>
    </row>
    <row r="156" ht="15" customHeight="1">
      <c r="B156" s="309"/>
      <c r="C156" s="334" t="s">
        <v>788</v>
      </c>
      <c r="D156" s="286"/>
      <c r="E156" s="286"/>
      <c r="F156" s="335" t="s">
        <v>775</v>
      </c>
      <c r="G156" s="286"/>
      <c r="H156" s="334" t="s">
        <v>809</v>
      </c>
      <c r="I156" s="334" t="s">
        <v>771</v>
      </c>
      <c r="J156" s="334">
        <v>50</v>
      </c>
      <c r="K156" s="330"/>
    </row>
    <row r="157" ht="15" customHeight="1">
      <c r="B157" s="309"/>
      <c r="C157" s="334" t="s">
        <v>796</v>
      </c>
      <c r="D157" s="286"/>
      <c r="E157" s="286"/>
      <c r="F157" s="335" t="s">
        <v>775</v>
      </c>
      <c r="G157" s="286"/>
      <c r="H157" s="334" t="s">
        <v>809</v>
      </c>
      <c r="I157" s="334" t="s">
        <v>771</v>
      </c>
      <c r="J157" s="334">
        <v>50</v>
      </c>
      <c r="K157" s="330"/>
    </row>
    <row r="158" ht="15" customHeight="1">
      <c r="B158" s="309"/>
      <c r="C158" s="334" t="s">
        <v>794</v>
      </c>
      <c r="D158" s="286"/>
      <c r="E158" s="286"/>
      <c r="F158" s="335" t="s">
        <v>775</v>
      </c>
      <c r="G158" s="286"/>
      <c r="H158" s="334" t="s">
        <v>809</v>
      </c>
      <c r="I158" s="334" t="s">
        <v>771</v>
      </c>
      <c r="J158" s="334">
        <v>50</v>
      </c>
      <c r="K158" s="330"/>
    </row>
    <row r="159" ht="15" customHeight="1">
      <c r="B159" s="309"/>
      <c r="C159" s="334" t="s">
        <v>96</v>
      </c>
      <c r="D159" s="286"/>
      <c r="E159" s="286"/>
      <c r="F159" s="335" t="s">
        <v>769</v>
      </c>
      <c r="G159" s="286"/>
      <c r="H159" s="334" t="s">
        <v>831</v>
      </c>
      <c r="I159" s="334" t="s">
        <v>771</v>
      </c>
      <c r="J159" s="334" t="s">
        <v>832</v>
      </c>
      <c r="K159" s="330"/>
    </row>
    <row r="160" ht="15" customHeight="1">
      <c r="B160" s="309"/>
      <c r="C160" s="334" t="s">
        <v>833</v>
      </c>
      <c r="D160" s="286"/>
      <c r="E160" s="286"/>
      <c r="F160" s="335" t="s">
        <v>769</v>
      </c>
      <c r="G160" s="286"/>
      <c r="H160" s="334" t="s">
        <v>834</v>
      </c>
      <c r="I160" s="334" t="s">
        <v>804</v>
      </c>
      <c r="J160" s="334"/>
      <c r="K160" s="330"/>
    </row>
    <row r="161" ht="15" customHeight="1">
      <c r="B161" s="336"/>
      <c r="C161" s="318"/>
      <c r="D161" s="318"/>
      <c r="E161" s="318"/>
      <c r="F161" s="318"/>
      <c r="G161" s="318"/>
      <c r="H161" s="318"/>
      <c r="I161" s="318"/>
      <c r="J161" s="318"/>
      <c r="K161" s="337"/>
    </row>
    <row r="162" ht="18.75" customHeight="1">
      <c r="B162" s="283"/>
      <c r="C162" s="286"/>
      <c r="D162" s="286"/>
      <c r="E162" s="286"/>
      <c r="F162" s="308"/>
      <c r="G162" s="286"/>
      <c r="H162" s="286"/>
      <c r="I162" s="286"/>
      <c r="J162" s="286"/>
      <c r="K162" s="283"/>
    </row>
    <row r="163" ht="18.75" customHeight="1">
      <c r="B163" s="294"/>
      <c r="C163" s="294"/>
      <c r="D163" s="294"/>
      <c r="E163" s="294"/>
      <c r="F163" s="294"/>
      <c r="G163" s="294"/>
      <c r="H163" s="294"/>
      <c r="I163" s="294"/>
      <c r="J163" s="294"/>
      <c r="K163" s="294"/>
    </row>
    <row r="164" ht="7.5" customHeight="1">
      <c r="B164" s="273"/>
      <c r="C164" s="274"/>
      <c r="D164" s="274"/>
      <c r="E164" s="274"/>
      <c r="F164" s="274"/>
      <c r="G164" s="274"/>
      <c r="H164" s="274"/>
      <c r="I164" s="274"/>
      <c r="J164" s="274"/>
      <c r="K164" s="275"/>
    </row>
    <row r="165" ht="45" customHeight="1">
      <c r="B165" s="276"/>
      <c r="C165" s="277" t="s">
        <v>835</v>
      </c>
      <c r="D165" s="277"/>
      <c r="E165" s="277"/>
      <c r="F165" s="277"/>
      <c r="G165" s="277"/>
      <c r="H165" s="277"/>
      <c r="I165" s="277"/>
      <c r="J165" s="277"/>
      <c r="K165" s="278"/>
    </row>
    <row r="166" ht="17.25" customHeight="1">
      <c r="B166" s="276"/>
      <c r="C166" s="301" t="s">
        <v>763</v>
      </c>
      <c r="D166" s="301"/>
      <c r="E166" s="301"/>
      <c r="F166" s="301" t="s">
        <v>764</v>
      </c>
      <c r="G166" s="338"/>
      <c r="H166" s="339" t="s">
        <v>57</v>
      </c>
      <c r="I166" s="339" t="s">
        <v>60</v>
      </c>
      <c r="J166" s="301" t="s">
        <v>765</v>
      </c>
      <c r="K166" s="278"/>
    </row>
    <row r="167" ht="17.25" customHeight="1">
      <c r="B167" s="279"/>
      <c r="C167" s="303" t="s">
        <v>766</v>
      </c>
      <c r="D167" s="303"/>
      <c r="E167" s="303"/>
      <c r="F167" s="304" t="s">
        <v>767</v>
      </c>
      <c r="G167" s="340"/>
      <c r="H167" s="341"/>
      <c r="I167" s="341"/>
      <c r="J167" s="303" t="s">
        <v>768</v>
      </c>
      <c r="K167" s="281"/>
    </row>
    <row r="168" ht="5.25" customHeight="1">
      <c r="B168" s="309"/>
      <c r="C168" s="306"/>
      <c r="D168" s="306"/>
      <c r="E168" s="306"/>
      <c r="F168" s="306"/>
      <c r="G168" s="307"/>
      <c r="H168" s="306"/>
      <c r="I168" s="306"/>
      <c r="J168" s="306"/>
      <c r="K168" s="330"/>
    </row>
    <row r="169" ht="15" customHeight="1">
      <c r="B169" s="309"/>
      <c r="C169" s="286" t="s">
        <v>772</v>
      </c>
      <c r="D169" s="286"/>
      <c r="E169" s="286"/>
      <c r="F169" s="308" t="s">
        <v>769</v>
      </c>
      <c r="G169" s="286"/>
      <c r="H169" s="286" t="s">
        <v>809</v>
      </c>
      <c r="I169" s="286" t="s">
        <v>771</v>
      </c>
      <c r="J169" s="286">
        <v>120</v>
      </c>
      <c r="K169" s="330"/>
    </row>
    <row r="170" ht="15" customHeight="1">
      <c r="B170" s="309"/>
      <c r="C170" s="286" t="s">
        <v>818</v>
      </c>
      <c r="D170" s="286"/>
      <c r="E170" s="286"/>
      <c r="F170" s="308" t="s">
        <v>769</v>
      </c>
      <c r="G170" s="286"/>
      <c r="H170" s="286" t="s">
        <v>819</v>
      </c>
      <c r="I170" s="286" t="s">
        <v>771</v>
      </c>
      <c r="J170" s="286" t="s">
        <v>820</v>
      </c>
      <c r="K170" s="330"/>
    </row>
    <row r="171" ht="15" customHeight="1">
      <c r="B171" s="309"/>
      <c r="C171" s="286" t="s">
        <v>717</v>
      </c>
      <c r="D171" s="286"/>
      <c r="E171" s="286"/>
      <c r="F171" s="308" t="s">
        <v>769</v>
      </c>
      <c r="G171" s="286"/>
      <c r="H171" s="286" t="s">
        <v>836</v>
      </c>
      <c r="I171" s="286" t="s">
        <v>771</v>
      </c>
      <c r="J171" s="286" t="s">
        <v>820</v>
      </c>
      <c r="K171" s="330"/>
    </row>
    <row r="172" ht="15" customHeight="1">
      <c r="B172" s="309"/>
      <c r="C172" s="286" t="s">
        <v>774</v>
      </c>
      <c r="D172" s="286"/>
      <c r="E172" s="286"/>
      <c r="F172" s="308" t="s">
        <v>775</v>
      </c>
      <c r="G172" s="286"/>
      <c r="H172" s="286" t="s">
        <v>836</v>
      </c>
      <c r="I172" s="286" t="s">
        <v>771</v>
      </c>
      <c r="J172" s="286">
        <v>50</v>
      </c>
      <c r="K172" s="330"/>
    </row>
    <row r="173" ht="15" customHeight="1">
      <c r="B173" s="309"/>
      <c r="C173" s="286" t="s">
        <v>777</v>
      </c>
      <c r="D173" s="286"/>
      <c r="E173" s="286"/>
      <c r="F173" s="308" t="s">
        <v>769</v>
      </c>
      <c r="G173" s="286"/>
      <c r="H173" s="286" t="s">
        <v>836</v>
      </c>
      <c r="I173" s="286" t="s">
        <v>779</v>
      </c>
      <c r="J173" s="286"/>
      <c r="K173" s="330"/>
    </row>
    <row r="174" ht="15" customHeight="1">
      <c r="B174" s="309"/>
      <c r="C174" s="286" t="s">
        <v>788</v>
      </c>
      <c r="D174" s="286"/>
      <c r="E174" s="286"/>
      <c r="F174" s="308" t="s">
        <v>775</v>
      </c>
      <c r="G174" s="286"/>
      <c r="H174" s="286" t="s">
        <v>836</v>
      </c>
      <c r="I174" s="286" t="s">
        <v>771</v>
      </c>
      <c r="J174" s="286">
        <v>50</v>
      </c>
      <c r="K174" s="330"/>
    </row>
    <row r="175" ht="15" customHeight="1">
      <c r="B175" s="309"/>
      <c r="C175" s="286" t="s">
        <v>796</v>
      </c>
      <c r="D175" s="286"/>
      <c r="E175" s="286"/>
      <c r="F175" s="308" t="s">
        <v>775</v>
      </c>
      <c r="G175" s="286"/>
      <c r="H175" s="286" t="s">
        <v>836</v>
      </c>
      <c r="I175" s="286" t="s">
        <v>771</v>
      </c>
      <c r="J175" s="286">
        <v>50</v>
      </c>
      <c r="K175" s="330"/>
    </row>
    <row r="176" ht="15" customHeight="1">
      <c r="B176" s="309"/>
      <c r="C176" s="286" t="s">
        <v>794</v>
      </c>
      <c r="D176" s="286"/>
      <c r="E176" s="286"/>
      <c r="F176" s="308" t="s">
        <v>775</v>
      </c>
      <c r="G176" s="286"/>
      <c r="H176" s="286" t="s">
        <v>836</v>
      </c>
      <c r="I176" s="286" t="s">
        <v>771</v>
      </c>
      <c r="J176" s="286">
        <v>50</v>
      </c>
      <c r="K176" s="330"/>
    </row>
    <row r="177" ht="15" customHeight="1">
      <c r="B177" s="309"/>
      <c r="C177" s="286" t="s">
        <v>116</v>
      </c>
      <c r="D177" s="286"/>
      <c r="E177" s="286"/>
      <c r="F177" s="308" t="s">
        <v>769</v>
      </c>
      <c r="G177" s="286"/>
      <c r="H177" s="286" t="s">
        <v>837</v>
      </c>
      <c r="I177" s="286" t="s">
        <v>838</v>
      </c>
      <c r="J177" s="286"/>
      <c r="K177" s="330"/>
    </row>
    <row r="178" ht="15" customHeight="1">
      <c r="B178" s="309"/>
      <c r="C178" s="286" t="s">
        <v>60</v>
      </c>
      <c r="D178" s="286"/>
      <c r="E178" s="286"/>
      <c r="F178" s="308" t="s">
        <v>769</v>
      </c>
      <c r="G178" s="286"/>
      <c r="H178" s="286" t="s">
        <v>839</v>
      </c>
      <c r="I178" s="286" t="s">
        <v>840</v>
      </c>
      <c r="J178" s="286">
        <v>1</v>
      </c>
      <c r="K178" s="330"/>
    </row>
    <row r="179" ht="15" customHeight="1">
      <c r="B179" s="309"/>
      <c r="C179" s="286" t="s">
        <v>56</v>
      </c>
      <c r="D179" s="286"/>
      <c r="E179" s="286"/>
      <c r="F179" s="308" t="s">
        <v>769</v>
      </c>
      <c r="G179" s="286"/>
      <c r="H179" s="286" t="s">
        <v>841</v>
      </c>
      <c r="I179" s="286" t="s">
        <v>771</v>
      </c>
      <c r="J179" s="286">
        <v>20</v>
      </c>
      <c r="K179" s="330"/>
    </row>
    <row r="180" ht="15" customHeight="1">
      <c r="B180" s="309"/>
      <c r="C180" s="286" t="s">
        <v>57</v>
      </c>
      <c r="D180" s="286"/>
      <c r="E180" s="286"/>
      <c r="F180" s="308" t="s">
        <v>769</v>
      </c>
      <c r="G180" s="286"/>
      <c r="H180" s="286" t="s">
        <v>842</v>
      </c>
      <c r="I180" s="286" t="s">
        <v>771</v>
      </c>
      <c r="J180" s="286">
        <v>255</v>
      </c>
      <c r="K180" s="330"/>
    </row>
    <row r="181" ht="15" customHeight="1">
      <c r="B181" s="309"/>
      <c r="C181" s="286" t="s">
        <v>117</v>
      </c>
      <c r="D181" s="286"/>
      <c r="E181" s="286"/>
      <c r="F181" s="308" t="s">
        <v>769</v>
      </c>
      <c r="G181" s="286"/>
      <c r="H181" s="286" t="s">
        <v>733</v>
      </c>
      <c r="I181" s="286" t="s">
        <v>771</v>
      </c>
      <c r="J181" s="286">
        <v>10</v>
      </c>
      <c r="K181" s="330"/>
    </row>
    <row r="182" ht="15" customHeight="1">
      <c r="B182" s="309"/>
      <c r="C182" s="286" t="s">
        <v>118</v>
      </c>
      <c r="D182" s="286"/>
      <c r="E182" s="286"/>
      <c r="F182" s="308" t="s">
        <v>769</v>
      </c>
      <c r="G182" s="286"/>
      <c r="H182" s="286" t="s">
        <v>843</v>
      </c>
      <c r="I182" s="286" t="s">
        <v>804</v>
      </c>
      <c r="J182" s="286"/>
      <c r="K182" s="330"/>
    </row>
    <row r="183" ht="15" customHeight="1">
      <c r="B183" s="309"/>
      <c r="C183" s="286" t="s">
        <v>844</v>
      </c>
      <c r="D183" s="286"/>
      <c r="E183" s="286"/>
      <c r="F183" s="308" t="s">
        <v>769</v>
      </c>
      <c r="G183" s="286"/>
      <c r="H183" s="286" t="s">
        <v>845</v>
      </c>
      <c r="I183" s="286" t="s">
        <v>804</v>
      </c>
      <c r="J183" s="286"/>
      <c r="K183" s="330"/>
    </row>
    <row r="184" ht="15" customHeight="1">
      <c r="B184" s="309"/>
      <c r="C184" s="286" t="s">
        <v>833</v>
      </c>
      <c r="D184" s="286"/>
      <c r="E184" s="286"/>
      <c r="F184" s="308" t="s">
        <v>769</v>
      </c>
      <c r="G184" s="286"/>
      <c r="H184" s="286" t="s">
        <v>846</v>
      </c>
      <c r="I184" s="286" t="s">
        <v>804</v>
      </c>
      <c r="J184" s="286"/>
      <c r="K184" s="330"/>
    </row>
    <row r="185" ht="15" customHeight="1">
      <c r="B185" s="309"/>
      <c r="C185" s="286" t="s">
        <v>120</v>
      </c>
      <c r="D185" s="286"/>
      <c r="E185" s="286"/>
      <c r="F185" s="308" t="s">
        <v>775</v>
      </c>
      <c r="G185" s="286"/>
      <c r="H185" s="286" t="s">
        <v>847</v>
      </c>
      <c r="I185" s="286" t="s">
        <v>771</v>
      </c>
      <c r="J185" s="286">
        <v>50</v>
      </c>
      <c r="K185" s="330"/>
    </row>
    <row r="186" ht="15" customHeight="1">
      <c r="B186" s="309"/>
      <c r="C186" s="286" t="s">
        <v>848</v>
      </c>
      <c r="D186" s="286"/>
      <c r="E186" s="286"/>
      <c r="F186" s="308" t="s">
        <v>775</v>
      </c>
      <c r="G186" s="286"/>
      <c r="H186" s="286" t="s">
        <v>849</v>
      </c>
      <c r="I186" s="286" t="s">
        <v>850</v>
      </c>
      <c r="J186" s="286"/>
      <c r="K186" s="330"/>
    </row>
    <row r="187" ht="15" customHeight="1">
      <c r="B187" s="309"/>
      <c r="C187" s="286" t="s">
        <v>851</v>
      </c>
      <c r="D187" s="286"/>
      <c r="E187" s="286"/>
      <c r="F187" s="308" t="s">
        <v>775</v>
      </c>
      <c r="G187" s="286"/>
      <c r="H187" s="286" t="s">
        <v>852</v>
      </c>
      <c r="I187" s="286" t="s">
        <v>850</v>
      </c>
      <c r="J187" s="286"/>
      <c r="K187" s="330"/>
    </row>
    <row r="188" ht="15" customHeight="1">
      <c r="B188" s="309"/>
      <c r="C188" s="286" t="s">
        <v>853</v>
      </c>
      <c r="D188" s="286"/>
      <c r="E188" s="286"/>
      <c r="F188" s="308" t="s">
        <v>775</v>
      </c>
      <c r="G188" s="286"/>
      <c r="H188" s="286" t="s">
        <v>854</v>
      </c>
      <c r="I188" s="286" t="s">
        <v>850</v>
      </c>
      <c r="J188" s="286"/>
      <c r="K188" s="330"/>
    </row>
    <row r="189" ht="15" customHeight="1">
      <c r="B189" s="309"/>
      <c r="C189" s="342" t="s">
        <v>855</v>
      </c>
      <c r="D189" s="286"/>
      <c r="E189" s="286"/>
      <c r="F189" s="308" t="s">
        <v>775</v>
      </c>
      <c r="G189" s="286"/>
      <c r="H189" s="286" t="s">
        <v>856</v>
      </c>
      <c r="I189" s="286" t="s">
        <v>857</v>
      </c>
      <c r="J189" s="343" t="s">
        <v>858</v>
      </c>
      <c r="K189" s="330"/>
    </row>
    <row r="190" ht="15" customHeight="1">
      <c r="B190" s="309"/>
      <c r="C190" s="293" t="s">
        <v>45</v>
      </c>
      <c r="D190" s="286"/>
      <c r="E190" s="286"/>
      <c r="F190" s="308" t="s">
        <v>769</v>
      </c>
      <c r="G190" s="286"/>
      <c r="H190" s="283" t="s">
        <v>859</v>
      </c>
      <c r="I190" s="286" t="s">
        <v>860</v>
      </c>
      <c r="J190" s="286"/>
      <c r="K190" s="330"/>
    </row>
    <row r="191" ht="15" customHeight="1">
      <c r="B191" s="309"/>
      <c r="C191" s="293" t="s">
        <v>861</v>
      </c>
      <c r="D191" s="286"/>
      <c r="E191" s="286"/>
      <c r="F191" s="308" t="s">
        <v>769</v>
      </c>
      <c r="G191" s="286"/>
      <c r="H191" s="286" t="s">
        <v>862</v>
      </c>
      <c r="I191" s="286" t="s">
        <v>804</v>
      </c>
      <c r="J191" s="286"/>
      <c r="K191" s="330"/>
    </row>
    <row r="192" ht="15" customHeight="1">
      <c r="B192" s="309"/>
      <c r="C192" s="293" t="s">
        <v>863</v>
      </c>
      <c r="D192" s="286"/>
      <c r="E192" s="286"/>
      <c r="F192" s="308" t="s">
        <v>769</v>
      </c>
      <c r="G192" s="286"/>
      <c r="H192" s="286" t="s">
        <v>864</v>
      </c>
      <c r="I192" s="286" t="s">
        <v>804</v>
      </c>
      <c r="J192" s="286"/>
      <c r="K192" s="330"/>
    </row>
    <row r="193" ht="15" customHeight="1">
      <c r="B193" s="309"/>
      <c r="C193" s="293" t="s">
        <v>865</v>
      </c>
      <c r="D193" s="286"/>
      <c r="E193" s="286"/>
      <c r="F193" s="308" t="s">
        <v>775</v>
      </c>
      <c r="G193" s="286"/>
      <c r="H193" s="286" t="s">
        <v>866</v>
      </c>
      <c r="I193" s="286" t="s">
        <v>804</v>
      </c>
      <c r="J193" s="286"/>
      <c r="K193" s="330"/>
    </row>
    <row r="194" ht="15" customHeight="1">
      <c r="B194" s="336"/>
      <c r="C194" s="344"/>
      <c r="D194" s="318"/>
      <c r="E194" s="318"/>
      <c r="F194" s="318"/>
      <c r="G194" s="318"/>
      <c r="H194" s="318"/>
      <c r="I194" s="318"/>
      <c r="J194" s="318"/>
      <c r="K194" s="337"/>
    </row>
    <row r="195" ht="18.75" customHeight="1">
      <c r="B195" s="283"/>
      <c r="C195" s="286"/>
      <c r="D195" s="286"/>
      <c r="E195" s="286"/>
      <c r="F195" s="308"/>
      <c r="G195" s="286"/>
      <c r="H195" s="286"/>
      <c r="I195" s="286"/>
      <c r="J195" s="286"/>
      <c r="K195" s="283"/>
    </row>
    <row r="196" ht="18.75" customHeight="1">
      <c r="B196" s="283"/>
      <c r="C196" s="286"/>
      <c r="D196" s="286"/>
      <c r="E196" s="286"/>
      <c r="F196" s="308"/>
      <c r="G196" s="286"/>
      <c r="H196" s="286"/>
      <c r="I196" s="286"/>
      <c r="J196" s="286"/>
      <c r="K196" s="283"/>
    </row>
    <row r="197" ht="18.75" customHeight="1">
      <c r="B197" s="294"/>
      <c r="C197" s="294"/>
      <c r="D197" s="294"/>
      <c r="E197" s="294"/>
      <c r="F197" s="294"/>
      <c r="G197" s="294"/>
      <c r="H197" s="294"/>
      <c r="I197" s="294"/>
      <c r="J197" s="294"/>
      <c r="K197" s="294"/>
    </row>
    <row r="198" ht="13.5">
      <c r="B198" s="273"/>
      <c r="C198" s="274"/>
      <c r="D198" s="274"/>
      <c r="E198" s="274"/>
      <c r="F198" s="274"/>
      <c r="G198" s="274"/>
      <c r="H198" s="274"/>
      <c r="I198" s="274"/>
      <c r="J198" s="274"/>
      <c r="K198" s="275"/>
    </row>
    <row r="199" ht="21">
      <c r="B199" s="276"/>
      <c r="C199" s="277" t="s">
        <v>867</v>
      </c>
      <c r="D199" s="277"/>
      <c r="E199" s="277"/>
      <c r="F199" s="277"/>
      <c r="G199" s="277"/>
      <c r="H199" s="277"/>
      <c r="I199" s="277"/>
      <c r="J199" s="277"/>
      <c r="K199" s="278"/>
    </row>
    <row r="200" ht="25.5" customHeight="1">
      <c r="B200" s="276"/>
      <c r="C200" s="345" t="s">
        <v>868</v>
      </c>
      <c r="D200" s="345"/>
      <c r="E200" s="345"/>
      <c r="F200" s="345" t="s">
        <v>869</v>
      </c>
      <c r="G200" s="346"/>
      <c r="H200" s="345" t="s">
        <v>870</v>
      </c>
      <c r="I200" s="345"/>
      <c r="J200" s="345"/>
      <c r="K200" s="278"/>
    </row>
    <row r="201" ht="5.25" customHeight="1">
      <c r="B201" s="309"/>
      <c r="C201" s="306"/>
      <c r="D201" s="306"/>
      <c r="E201" s="306"/>
      <c r="F201" s="306"/>
      <c r="G201" s="286"/>
      <c r="H201" s="306"/>
      <c r="I201" s="306"/>
      <c r="J201" s="306"/>
      <c r="K201" s="330"/>
    </row>
    <row r="202" ht="15" customHeight="1">
      <c r="B202" s="309"/>
      <c r="C202" s="286" t="s">
        <v>860</v>
      </c>
      <c r="D202" s="286"/>
      <c r="E202" s="286"/>
      <c r="F202" s="308" t="s">
        <v>46</v>
      </c>
      <c r="G202" s="286"/>
      <c r="H202" s="286" t="s">
        <v>871</v>
      </c>
      <c r="I202" s="286"/>
      <c r="J202" s="286"/>
      <c r="K202" s="330"/>
    </row>
    <row r="203" ht="15" customHeight="1">
      <c r="B203" s="309"/>
      <c r="C203" s="315"/>
      <c r="D203" s="286"/>
      <c r="E203" s="286"/>
      <c r="F203" s="308" t="s">
        <v>47</v>
      </c>
      <c r="G203" s="286"/>
      <c r="H203" s="286" t="s">
        <v>872</v>
      </c>
      <c r="I203" s="286"/>
      <c r="J203" s="286"/>
      <c r="K203" s="330"/>
    </row>
    <row r="204" ht="15" customHeight="1">
      <c r="B204" s="309"/>
      <c r="C204" s="315"/>
      <c r="D204" s="286"/>
      <c r="E204" s="286"/>
      <c r="F204" s="308" t="s">
        <v>50</v>
      </c>
      <c r="G204" s="286"/>
      <c r="H204" s="286" t="s">
        <v>873</v>
      </c>
      <c r="I204" s="286"/>
      <c r="J204" s="286"/>
      <c r="K204" s="330"/>
    </row>
    <row r="205" ht="15" customHeight="1">
      <c r="B205" s="309"/>
      <c r="C205" s="286"/>
      <c r="D205" s="286"/>
      <c r="E205" s="286"/>
      <c r="F205" s="308" t="s">
        <v>48</v>
      </c>
      <c r="G205" s="286"/>
      <c r="H205" s="286" t="s">
        <v>874</v>
      </c>
      <c r="I205" s="286"/>
      <c r="J205" s="286"/>
      <c r="K205" s="330"/>
    </row>
    <row r="206" ht="15" customHeight="1">
      <c r="B206" s="309"/>
      <c r="C206" s="286"/>
      <c r="D206" s="286"/>
      <c r="E206" s="286"/>
      <c r="F206" s="308" t="s">
        <v>49</v>
      </c>
      <c r="G206" s="286"/>
      <c r="H206" s="286" t="s">
        <v>875</v>
      </c>
      <c r="I206" s="286"/>
      <c r="J206" s="286"/>
      <c r="K206" s="330"/>
    </row>
    <row r="207" ht="15" customHeight="1">
      <c r="B207" s="309"/>
      <c r="C207" s="286"/>
      <c r="D207" s="286"/>
      <c r="E207" s="286"/>
      <c r="F207" s="308"/>
      <c r="G207" s="286"/>
      <c r="H207" s="286"/>
      <c r="I207" s="286"/>
      <c r="J207" s="286"/>
      <c r="K207" s="330"/>
    </row>
    <row r="208" ht="15" customHeight="1">
      <c r="B208" s="309"/>
      <c r="C208" s="286" t="s">
        <v>816</v>
      </c>
      <c r="D208" s="286"/>
      <c r="E208" s="286"/>
      <c r="F208" s="308" t="s">
        <v>82</v>
      </c>
      <c r="G208" s="286"/>
      <c r="H208" s="286" t="s">
        <v>876</v>
      </c>
      <c r="I208" s="286"/>
      <c r="J208" s="286"/>
      <c r="K208" s="330"/>
    </row>
    <row r="209" ht="15" customHeight="1">
      <c r="B209" s="309"/>
      <c r="C209" s="315"/>
      <c r="D209" s="286"/>
      <c r="E209" s="286"/>
      <c r="F209" s="308" t="s">
        <v>714</v>
      </c>
      <c r="G209" s="286"/>
      <c r="H209" s="286" t="s">
        <v>715</v>
      </c>
      <c r="I209" s="286"/>
      <c r="J209" s="286"/>
      <c r="K209" s="330"/>
    </row>
    <row r="210" ht="15" customHeight="1">
      <c r="B210" s="309"/>
      <c r="C210" s="286"/>
      <c r="D210" s="286"/>
      <c r="E210" s="286"/>
      <c r="F210" s="308" t="s">
        <v>712</v>
      </c>
      <c r="G210" s="286"/>
      <c r="H210" s="286" t="s">
        <v>877</v>
      </c>
      <c r="I210" s="286"/>
      <c r="J210" s="286"/>
      <c r="K210" s="330"/>
    </row>
    <row r="211" ht="15" customHeight="1">
      <c r="B211" s="347"/>
      <c r="C211" s="315"/>
      <c r="D211" s="315"/>
      <c r="E211" s="315"/>
      <c r="F211" s="308" t="s">
        <v>560</v>
      </c>
      <c r="G211" s="293"/>
      <c r="H211" s="334" t="s">
        <v>716</v>
      </c>
      <c r="I211" s="334"/>
      <c r="J211" s="334"/>
      <c r="K211" s="348"/>
    </row>
    <row r="212" ht="15" customHeight="1">
      <c r="B212" s="347"/>
      <c r="C212" s="315"/>
      <c r="D212" s="315"/>
      <c r="E212" s="315"/>
      <c r="F212" s="308" t="s">
        <v>673</v>
      </c>
      <c r="G212" s="293"/>
      <c r="H212" s="334" t="s">
        <v>878</v>
      </c>
      <c r="I212" s="334"/>
      <c r="J212" s="334"/>
      <c r="K212" s="348"/>
    </row>
    <row r="213" ht="15" customHeight="1">
      <c r="B213" s="347"/>
      <c r="C213" s="315"/>
      <c r="D213" s="315"/>
      <c r="E213" s="315"/>
      <c r="F213" s="349"/>
      <c r="G213" s="293"/>
      <c r="H213" s="350"/>
      <c r="I213" s="350"/>
      <c r="J213" s="350"/>
      <c r="K213" s="348"/>
    </row>
    <row r="214" ht="15" customHeight="1">
      <c r="B214" s="347"/>
      <c r="C214" s="286" t="s">
        <v>840</v>
      </c>
      <c r="D214" s="315"/>
      <c r="E214" s="315"/>
      <c r="F214" s="308">
        <v>1</v>
      </c>
      <c r="G214" s="293"/>
      <c r="H214" s="334" t="s">
        <v>879</v>
      </c>
      <c r="I214" s="334"/>
      <c r="J214" s="334"/>
      <c r="K214" s="348"/>
    </row>
    <row r="215" ht="15" customHeight="1">
      <c r="B215" s="347"/>
      <c r="C215" s="315"/>
      <c r="D215" s="315"/>
      <c r="E215" s="315"/>
      <c r="F215" s="308">
        <v>2</v>
      </c>
      <c r="G215" s="293"/>
      <c r="H215" s="334" t="s">
        <v>880</v>
      </c>
      <c r="I215" s="334"/>
      <c r="J215" s="334"/>
      <c r="K215" s="348"/>
    </row>
    <row r="216" ht="15" customHeight="1">
      <c r="B216" s="347"/>
      <c r="C216" s="315"/>
      <c r="D216" s="315"/>
      <c r="E216" s="315"/>
      <c r="F216" s="308">
        <v>3</v>
      </c>
      <c r="G216" s="293"/>
      <c r="H216" s="334" t="s">
        <v>881</v>
      </c>
      <c r="I216" s="334"/>
      <c r="J216" s="334"/>
      <c r="K216" s="348"/>
    </row>
    <row r="217" ht="15" customHeight="1">
      <c r="B217" s="347"/>
      <c r="C217" s="315"/>
      <c r="D217" s="315"/>
      <c r="E217" s="315"/>
      <c r="F217" s="308">
        <v>4</v>
      </c>
      <c r="G217" s="293"/>
      <c r="H217" s="334" t="s">
        <v>882</v>
      </c>
      <c r="I217" s="334"/>
      <c r="J217" s="334"/>
      <c r="K217" s="348"/>
    </row>
    <row r="218" ht="12.75" customHeight="1">
      <c r="B218" s="351"/>
      <c r="C218" s="352"/>
      <c r="D218" s="352"/>
      <c r="E218" s="352"/>
      <c r="F218" s="352"/>
      <c r="G218" s="352"/>
      <c r="H218" s="352"/>
      <c r="I218" s="352"/>
      <c r="J218" s="352"/>
      <c r="K218" s="353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DESKTOP-HFL4FV8\Petr</dc:creator>
  <cp:lastModifiedBy>DESKTOP-HFL4FV8\Petr</cp:lastModifiedBy>
  <dcterms:created xsi:type="dcterms:W3CDTF">2019-02-25T14:18:17Z</dcterms:created>
  <dcterms:modified xsi:type="dcterms:W3CDTF">2019-02-25T14:18:21Z</dcterms:modified>
</cp:coreProperties>
</file>